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5"/>
  </bookViews>
  <sheets>
    <sheet name="TIV 1" sheetId="1" r:id="rId1"/>
    <sheet name="Norq" sheetId="3" r:id="rId2"/>
    <sheet name="Vardenis" sheetId="4" r:id="rId3"/>
    <sheet name="Zorak" sheetId="5" r:id="rId4"/>
    <sheet name="K.xach" sheetId="6" r:id="rId5"/>
    <sheet name="Ampop" sheetId="7" r:id="rId6"/>
  </sheets>
  <externalReferences>
    <externalReference r:id="rId7"/>
  </externalReferences>
  <definedNames>
    <definedName name="_xlnm._FilterDatabase" localSheetId="5" hidden="1">Ampop!$P$1:$P$259</definedName>
    <definedName name="_xlnm._FilterDatabase" localSheetId="0" hidden="1">'TIV 1'!$P$1:$P$259</definedName>
    <definedName name="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7" l="1"/>
  <c r="R8" i="7"/>
  <c r="S8" i="7"/>
  <c r="T8" i="7"/>
  <c r="U8" i="7"/>
  <c r="V8" i="7"/>
  <c r="W8" i="7"/>
  <c r="X8" i="7"/>
  <c r="L122" i="3" l="1"/>
  <c r="X122" i="5"/>
  <c r="T122" i="5"/>
  <c r="X122" i="4"/>
  <c r="T122" i="4"/>
  <c r="X122" i="3"/>
  <c r="T122" i="3"/>
  <c r="AR122" i="3"/>
  <c r="X122" i="1"/>
  <c r="T122" i="1"/>
  <c r="P122" i="5"/>
  <c r="L122" i="5"/>
  <c r="K122" i="5"/>
  <c r="P122" i="4"/>
  <c r="L122" i="4"/>
  <c r="K122" i="4"/>
  <c r="P122" i="3"/>
  <c r="K122" i="3"/>
  <c r="P122" i="1"/>
  <c r="L122" i="1"/>
  <c r="K122" i="1"/>
  <c r="H122" i="5"/>
  <c r="H122" i="4"/>
  <c r="H122" i="3" l="1"/>
  <c r="H122" i="1"/>
  <c r="K98" i="7" l="1"/>
  <c r="H98" i="7"/>
  <c r="AP9" i="1"/>
  <c r="X9" i="6"/>
  <c r="T9" i="6"/>
  <c r="X205" i="6"/>
  <c r="X203" i="6"/>
  <c r="X200" i="6"/>
  <c r="X198" i="6"/>
  <c r="X193" i="6"/>
  <c r="X190" i="6"/>
  <c r="X189" i="6" s="1"/>
  <c r="X184" i="6"/>
  <c r="X182" i="6"/>
  <c r="X174" i="6"/>
  <c r="X171" i="6" s="1"/>
  <c r="X168" i="6"/>
  <c r="X167" i="6" s="1"/>
  <c r="X160" i="6"/>
  <c r="X151" i="6"/>
  <c r="X148" i="6"/>
  <c r="X145" i="6"/>
  <c r="X144" i="6"/>
  <c r="X141" i="6"/>
  <c r="X138" i="6"/>
  <c r="X137" i="6" s="1"/>
  <c r="X133" i="6"/>
  <c r="X130" i="6"/>
  <c r="X127" i="6"/>
  <c r="X126" i="6" s="1"/>
  <c r="X122" i="6"/>
  <c r="X121" i="6"/>
  <c r="X109" i="6"/>
  <c r="X104" i="6"/>
  <c r="X103" i="6"/>
  <c r="X100" i="6"/>
  <c r="X98" i="6"/>
  <c r="X88" i="6"/>
  <c r="X80" i="6"/>
  <c r="X66" i="6"/>
  <c r="X65" i="6" s="1"/>
  <c r="X43" i="6" s="1"/>
  <c r="X42" i="6" s="1"/>
  <c r="X63" i="6"/>
  <c r="X61" i="6"/>
  <c r="X53" i="6"/>
  <c r="X51" i="6"/>
  <c r="X45" i="6"/>
  <c r="X40" i="6"/>
  <c r="X38" i="6"/>
  <c r="X30" i="6"/>
  <c r="X25" i="6" s="1"/>
  <c r="X23" i="6" s="1"/>
  <c r="X16" i="6"/>
  <c r="X11" i="6"/>
  <c r="T205" i="6"/>
  <c r="T203" i="6"/>
  <c r="T200" i="6"/>
  <c r="T198" i="6"/>
  <c r="T193" i="6"/>
  <c r="T190" i="6"/>
  <c r="T189" i="6"/>
  <c r="T184" i="6"/>
  <c r="T182" i="6"/>
  <c r="T174" i="6"/>
  <c r="T171" i="6"/>
  <c r="T168" i="6"/>
  <c r="T167" i="6" s="1"/>
  <c r="T160" i="6"/>
  <c r="T151" i="6"/>
  <c r="T148" i="6"/>
  <c r="T145" i="6"/>
  <c r="T144" i="6" s="1"/>
  <c r="T141" i="6"/>
  <c r="T138" i="6"/>
  <c r="T137" i="6" s="1"/>
  <c r="T133" i="6"/>
  <c r="T130" i="6"/>
  <c r="T127" i="6"/>
  <c r="T126" i="6" s="1"/>
  <c r="T122" i="6"/>
  <c r="T121" i="6"/>
  <c r="T109" i="6"/>
  <c r="T104" i="6"/>
  <c r="T103" i="6" s="1"/>
  <c r="T100" i="6"/>
  <c r="T98" i="6"/>
  <c r="T88" i="6"/>
  <c r="T80" i="6"/>
  <c r="T66" i="6"/>
  <c r="T65" i="6" s="1"/>
  <c r="T63" i="6"/>
  <c r="T61" i="6"/>
  <c r="T53" i="6"/>
  <c r="T51" i="6"/>
  <c r="T45" i="6"/>
  <c r="T40" i="6"/>
  <c r="T38" i="6"/>
  <c r="T30" i="6"/>
  <c r="T25" i="6"/>
  <c r="T23" i="6" s="1"/>
  <c r="T16" i="6"/>
  <c r="T11" i="6" s="1"/>
  <c r="P205" i="6"/>
  <c r="P203" i="6"/>
  <c r="P200" i="6"/>
  <c r="P198" i="6"/>
  <c r="P193" i="6"/>
  <c r="P190" i="6"/>
  <c r="P189" i="6" s="1"/>
  <c r="P184" i="6"/>
  <c r="P182" i="6"/>
  <c r="P174" i="6"/>
  <c r="P171" i="6" s="1"/>
  <c r="P168" i="6"/>
  <c r="P167" i="6" s="1"/>
  <c r="P160" i="6"/>
  <c r="P151" i="6"/>
  <c r="P148" i="6"/>
  <c r="P145" i="6"/>
  <c r="P144" i="6" s="1"/>
  <c r="P141" i="6"/>
  <c r="P138" i="6"/>
  <c r="P137" i="6" s="1"/>
  <c r="P133" i="6"/>
  <c r="P130" i="6"/>
  <c r="P127" i="6"/>
  <c r="P126" i="6" s="1"/>
  <c r="P122" i="6"/>
  <c r="P121" i="6"/>
  <c r="P109" i="6"/>
  <c r="P104" i="6"/>
  <c r="P103" i="6" s="1"/>
  <c r="P100" i="6"/>
  <c r="P98" i="6"/>
  <c r="P88" i="6"/>
  <c r="P80" i="6"/>
  <c r="P66" i="6"/>
  <c r="P65" i="6" s="1"/>
  <c r="P63" i="6"/>
  <c r="P61" i="6"/>
  <c r="P53" i="6"/>
  <c r="P51" i="6"/>
  <c r="P45" i="6"/>
  <c r="P40" i="6"/>
  <c r="P38" i="6"/>
  <c r="P30" i="6"/>
  <c r="P25" i="6" s="1"/>
  <c r="P23" i="6" s="1"/>
  <c r="P16" i="6"/>
  <c r="P11" i="6" s="1"/>
  <c r="P9" i="6"/>
  <c r="L205" i="6"/>
  <c r="L203" i="6"/>
  <c r="L200" i="6"/>
  <c r="L198" i="6"/>
  <c r="L193" i="6"/>
  <c r="L190" i="6"/>
  <c r="L189" i="6" s="1"/>
  <c r="L184" i="6"/>
  <c r="L182" i="6"/>
  <c r="L174" i="6"/>
  <c r="L171" i="6" s="1"/>
  <c r="L167" i="6" s="1"/>
  <c r="L168" i="6"/>
  <c r="L160" i="6"/>
  <c r="L151" i="6"/>
  <c r="L148" i="6"/>
  <c r="L145" i="6"/>
  <c r="L144" i="6" s="1"/>
  <c r="L141" i="6"/>
  <c r="L138" i="6"/>
  <c r="L137" i="6"/>
  <c r="L133" i="6"/>
  <c r="L130" i="6"/>
  <c r="L127" i="6"/>
  <c r="L126" i="6"/>
  <c r="L122" i="6"/>
  <c r="L121" i="6"/>
  <c r="L109" i="6"/>
  <c r="L104" i="6"/>
  <c r="L103" i="6" s="1"/>
  <c r="L100" i="6"/>
  <c r="L98" i="6"/>
  <c r="L88" i="6"/>
  <c r="L80" i="6"/>
  <c r="L66" i="6"/>
  <c r="L65" i="6" s="1"/>
  <c r="L63" i="6"/>
  <c r="L61" i="6"/>
  <c r="L53" i="6"/>
  <c r="L51" i="6"/>
  <c r="L45" i="6"/>
  <c r="L43" i="6" s="1"/>
  <c r="L42" i="6" s="1"/>
  <c r="L40" i="6"/>
  <c r="L38" i="6"/>
  <c r="L30" i="6"/>
  <c r="L25" i="6" s="1"/>
  <c r="L23" i="6" s="1"/>
  <c r="L16" i="6"/>
  <c r="L11" i="6" s="1"/>
  <c r="L9" i="6"/>
  <c r="P43" i="6" l="1"/>
  <c r="P42" i="6" s="1"/>
  <c r="T43" i="6"/>
  <c r="T42" i="6" s="1"/>
  <c r="T22" i="6"/>
  <c r="T21" i="6" s="1"/>
  <c r="T20" i="6" s="1"/>
  <c r="T24" i="6"/>
  <c r="L24" i="6"/>
  <c r="L22" i="6"/>
  <c r="L21" i="6" s="1"/>
  <c r="L20" i="6" s="1"/>
  <c r="P24" i="6"/>
  <c r="P22" i="6"/>
  <c r="P21" i="6" s="1"/>
  <c r="P20" i="6" s="1"/>
  <c r="X24" i="6"/>
  <c r="X22" i="6"/>
  <c r="X21" i="6" s="1"/>
  <c r="X20" i="6" s="1"/>
  <c r="K122" i="6" l="1"/>
  <c r="K193" i="6"/>
  <c r="K63" i="6"/>
  <c r="K53" i="6"/>
  <c r="K51" i="6"/>
  <c r="K123" i="7" l="1"/>
  <c r="H123" i="7"/>
  <c r="AP123" i="7" l="1"/>
  <c r="X11" i="5"/>
  <c r="T11" i="5"/>
  <c r="P121" i="5" l="1"/>
  <c r="L121" i="5"/>
  <c r="K121" i="4" l="1"/>
  <c r="P121" i="4"/>
  <c r="L121" i="4"/>
  <c r="L121" i="3"/>
  <c r="K121" i="3"/>
  <c r="K121" i="1"/>
  <c r="L121" i="1"/>
  <c r="P121" i="3"/>
  <c r="P121" i="1"/>
  <c r="K121" i="5"/>
  <c r="K9" i="6" l="1"/>
  <c r="T67" i="5" l="1"/>
  <c r="X67" i="5" s="1"/>
  <c r="T62" i="5"/>
  <c r="K67" i="5"/>
  <c r="P205" i="1" l="1"/>
  <c r="P203" i="1"/>
  <c r="P200" i="1"/>
  <c r="P198" i="1"/>
  <c r="P193" i="1"/>
  <c r="P190" i="1"/>
  <c r="P184" i="1"/>
  <c r="P182" i="1"/>
  <c r="P174" i="1"/>
  <c r="P171" i="1"/>
  <c r="P168" i="1"/>
  <c r="P167" i="1" s="1"/>
  <c r="P160" i="1"/>
  <c r="P151" i="1"/>
  <c r="P148" i="1"/>
  <c r="P145" i="1"/>
  <c r="P144" i="1" s="1"/>
  <c r="P141" i="1"/>
  <c r="P138" i="1"/>
  <c r="P137" i="1" s="1"/>
  <c r="P133" i="1"/>
  <c r="P130" i="1"/>
  <c r="P127" i="1"/>
  <c r="P109" i="1"/>
  <c r="P104" i="1"/>
  <c r="P100" i="1"/>
  <c r="P98" i="1"/>
  <c r="P88" i="1"/>
  <c r="P80" i="1"/>
  <c r="P65" i="1"/>
  <c r="P63" i="1"/>
  <c r="P61" i="1"/>
  <c r="P53" i="1"/>
  <c r="P51" i="1"/>
  <c r="P45" i="1"/>
  <c r="P40" i="1"/>
  <c r="P38" i="1"/>
  <c r="P30" i="1"/>
  <c r="P25" i="1"/>
  <c r="P23" i="1" s="1"/>
  <c r="P16" i="1"/>
  <c r="P9" i="1"/>
  <c r="L205" i="1"/>
  <c r="L203" i="1"/>
  <c r="L200" i="1"/>
  <c r="L198" i="1"/>
  <c r="L193" i="1"/>
  <c r="L190" i="1"/>
  <c r="L184" i="1"/>
  <c r="L182" i="1"/>
  <c r="L174" i="1"/>
  <c r="L171" i="1" s="1"/>
  <c r="L168" i="1"/>
  <c r="L167" i="1" s="1"/>
  <c r="L160" i="1"/>
  <c r="L151" i="1"/>
  <c r="L148" i="1"/>
  <c r="L145" i="1"/>
  <c r="L141" i="1"/>
  <c r="L138" i="1"/>
  <c r="L137" i="1" s="1"/>
  <c r="L133" i="1"/>
  <c r="L130" i="1"/>
  <c r="L127" i="1"/>
  <c r="L126" i="1" s="1"/>
  <c r="L109" i="1"/>
  <c r="L104" i="1"/>
  <c r="L100" i="1"/>
  <c r="L98" i="1"/>
  <c r="L88" i="1"/>
  <c r="L80" i="1"/>
  <c r="L65" i="1"/>
  <c r="L63" i="1"/>
  <c r="L61" i="1"/>
  <c r="L53" i="1"/>
  <c r="L51" i="1"/>
  <c r="L45" i="1"/>
  <c r="L43" i="1" s="1"/>
  <c r="L40" i="1"/>
  <c r="L38" i="1"/>
  <c r="L30" i="1"/>
  <c r="L25" i="1" s="1"/>
  <c r="L23" i="1" s="1"/>
  <c r="L16" i="1"/>
  <c r="L9" i="1"/>
  <c r="L103" i="1" l="1"/>
  <c r="L144" i="1"/>
  <c r="P43" i="1"/>
  <c r="P126" i="1"/>
  <c r="L42" i="1"/>
  <c r="P24" i="1"/>
  <c r="P22" i="1"/>
  <c r="L24" i="1"/>
  <c r="L22" i="1"/>
  <c r="P103" i="1"/>
  <c r="P42" i="1" s="1"/>
  <c r="H8" i="7"/>
  <c r="K205" i="6" l="1"/>
  <c r="K203" i="6"/>
  <c r="K200" i="6"/>
  <c r="K198" i="6"/>
  <c r="K190" i="6"/>
  <c r="K184" i="6"/>
  <c r="K182" i="6"/>
  <c r="K174" i="6"/>
  <c r="K171" i="6" s="1"/>
  <c r="K168" i="6"/>
  <c r="K160" i="6"/>
  <c r="K151" i="6"/>
  <c r="K148" i="6"/>
  <c r="K144" i="6" s="1"/>
  <c r="K145" i="6"/>
  <c r="K141" i="6"/>
  <c r="K138" i="6"/>
  <c r="K137" i="6" s="1"/>
  <c r="K133" i="6"/>
  <c r="K130" i="6"/>
  <c r="K127" i="6"/>
  <c r="K121" i="6"/>
  <c r="K109" i="6"/>
  <c r="K100" i="6"/>
  <c r="K98" i="6"/>
  <c r="K88" i="6"/>
  <c r="K80" i="6"/>
  <c r="K66" i="6"/>
  <c r="K65" i="6" s="1"/>
  <c r="K61" i="6"/>
  <c r="K45" i="6"/>
  <c r="K40" i="6"/>
  <c r="K38" i="6"/>
  <c r="K30" i="6"/>
  <c r="K16" i="6"/>
  <c r="K11" i="6" s="1"/>
  <c r="K25" i="6" l="1"/>
  <c r="K23" i="6" s="1"/>
  <c r="K104" i="6"/>
  <c r="K126" i="6"/>
  <c r="K103" i="6"/>
  <c r="K43" i="6"/>
  <c r="K167" i="6"/>
  <c r="K24" i="6" l="1"/>
  <c r="K22" i="6"/>
  <c r="K42" i="6"/>
  <c r="X62" i="5" l="1"/>
  <c r="X52" i="5"/>
  <c r="T52" i="5"/>
  <c r="X46" i="5"/>
  <c r="T46" i="5"/>
  <c r="X9" i="5" l="1"/>
  <c r="X120" i="5" s="1"/>
  <c r="T9" i="5"/>
  <c r="T120" i="5" s="1"/>
  <c r="X205" i="5" l="1"/>
  <c r="X203" i="5"/>
  <c r="X200" i="5"/>
  <c r="X198" i="5"/>
  <c r="X193" i="5"/>
  <c r="X190" i="5"/>
  <c r="X184" i="5"/>
  <c r="X182" i="5"/>
  <c r="X174" i="5"/>
  <c r="X171" i="5"/>
  <c r="X168" i="5"/>
  <c r="X160" i="5"/>
  <c r="X151" i="5"/>
  <c r="X148" i="5"/>
  <c r="X145" i="5"/>
  <c r="X141" i="5"/>
  <c r="X138" i="5"/>
  <c r="X133" i="5"/>
  <c r="X130" i="5"/>
  <c r="X127" i="5"/>
  <c r="X126" i="5" s="1"/>
  <c r="X121" i="5"/>
  <c r="X109" i="5"/>
  <c r="X102" i="5"/>
  <c r="X101" i="5"/>
  <c r="X98" i="5"/>
  <c r="X88" i="5"/>
  <c r="X80" i="5"/>
  <c r="X65" i="5"/>
  <c r="X63" i="5"/>
  <c r="X61" i="5"/>
  <c r="X53" i="5"/>
  <c r="X45" i="5"/>
  <c r="X40" i="5"/>
  <c r="X38" i="5"/>
  <c r="X30" i="5"/>
  <c r="X25" i="5"/>
  <c r="X23" i="5" s="1"/>
  <c r="X16" i="5"/>
  <c r="T205" i="5"/>
  <c r="T203" i="5"/>
  <c r="T200" i="5"/>
  <c r="T198" i="5"/>
  <c r="T193" i="5"/>
  <c r="T190" i="5"/>
  <c r="T184" i="5"/>
  <c r="T182" i="5"/>
  <c r="T174" i="5"/>
  <c r="T171" i="5"/>
  <c r="T168" i="5"/>
  <c r="T160" i="5"/>
  <c r="T151" i="5"/>
  <c r="T148" i="5"/>
  <c r="T145" i="5"/>
  <c r="T141" i="5"/>
  <c r="T138" i="5"/>
  <c r="T133" i="5"/>
  <c r="T130" i="5"/>
  <c r="T127" i="5"/>
  <c r="T121" i="5"/>
  <c r="T109" i="5"/>
  <c r="T102" i="5"/>
  <c r="T101" i="5"/>
  <c r="T98" i="5"/>
  <c r="T88" i="5"/>
  <c r="T80" i="5"/>
  <c r="T65" i="5"/>
  <c r="T63" i="5"/>
  <c r="T61" i="5"/>
  <c r="T53" i="5"/>
  <c r="T45" i="5"/>
  <c r="T40" i="5"/>
  <c r="T38" i="5"/>
  <c r="T30" i="5"/>
  <c r="T25" i="5"/>
  <c r="T23" i="5" s="1"/>
  <c r="T16" i="5"/>
  <c r="P205" i="5"/>
  <c r="P203" i="5"/>
  <c r="P200" i="5"/>
  <c r="P198" i="5"/>
  <c r="P193" i="5"/>
  <c r="P190" i="5"/>
  <c r="P184" i="5"/>
  <c r="P182" i="5"/>
  <c r="P174" i="5"/>
  <c r="P171" i="5"/>
  <c r="P168" i="5"/>
  <c r="P160" i="5"/>
  <c r="P151" i="5"/>
  <c r="P148" i="5"/>
  <c r="P145" i="5"/>
  <c r="P141" i="5"/>
  <c r="P138" i="5"/>
  <c r="P133" i="5"/>
  <c r="P130" i="5"/>
  <c r="P127" i="5"/>
  <c r="P126" i="5" s="1"/>
  <c r="P109" i="5"/>
  <c r="P102" i="5"/>
  <c r="P101" i="5"/>
  <c r="P98" i="5"/>
  <c r="P88" i="5"/>
  <c r="P80" i="5"/>
  <c r="P65" i="5"/>
  <c r="P61" i="5"/>
  <c r="P53" i="5"/>
  <c r="P45" i="5"/>
  <c r="P40" i="5"/>
  <c r="P38" i="5"/>
  <c r="P30" i="5"/>
  <c r="P25" i="5"/>
  <c r="P23" i="5" s="1"/>
  <c r="P16" i="5"/>
  <c r="P11" i="5" s="1"/>
  <c r="P9" i="5"/>
  <c r="L205" i="5"/>
  <c r="L203" i="5"/>
  <c r="L200" i="5"/>
  <c r="L198" i="5"/>
  <c r="L193" i="5"/>
  <c r="L190" i="5"/>
  <c r="L184" i="5"/>
  <c r="L182" i="5"/>
  <c r="L174" i="5"/>
  <c r="L171" i="5" s="1"/>
  <c r="L168" i="5"/>
  <c r="L167" i="5" s="1"/>
  <c r="L160" i="5"/>
  <c r="L151" i="5"/>
  <c r="L148" i="5"/>
  <c r="L145" i="5"/>
  <c r="L141" i="5"/>
  <c r="L138" i="5"/>
  <c r="L137" i="5" s="1"/>
  <c r="L133" i="5"/>
  <c r="L130" i="5"/>
  <c r="L127" i="5"/>
  <c r="L109" i="5"/>
  <c r="L104" i="5"/>
  <c r="L102" i="5"/>
  <c r="L101" i="5"/>
  <c r="L98" i="5"/>
  <c r="L88" i="5"/>
  <c r="L80" i="5"/>
  <c r="L65" i="5"/>
  <c r="L61" i="5"/>
  <c r="L53" i="5"/>
  <c r="L45" i="5"/>
  <c r="L40" i="5"/>
  <c r="L38" i="5"/>
  <c r="L30" i="5"/>
  <c r="L25" i="5" s="1"/>
  <c r="L23" i="5" s="1"/>
  <c r="L16" i="5"/>
  <c r="L11" i="5" s="1"/>
  <c r="L9" i="5"/>
  <c r="L126" i="5" l="1"/>
  <c r="P104" i="5"/>
  <c r="P103" i="5" s="1"/>
  <c r="P144" i="5"/>
  <c r="P167" i="5"/>
  <c r="T137" i="5"/>
  <c r="X167" i="5"/>
  <c r="T126" i="5"/>
  <c r="L144" i="5"/>
  <c r="P137" i="5"/>
  <c r="T144" i="5"/>
  <c r="T167" i="5"/>
  <c r="X137" i="5"/>
  <c r="X144" i="5"/>
  <c r="L43" i="5"/>
  <c r="L103" i="5"/>
  <c r="L42" i="5" s="1"/>
  <c r="P43" i="5"/>
  <c r="T43" i="5"/>
  <c r="L100" i="5"/>
  <c r="P100" i="5"/>
  <c r="T100" i="5"/>
  <c r="X100" i="5"/>
  <c r="X43" i="5"/>
  <c r="X104" i="5"/>
  <c r="X103" i="5" s="1"/>
  <c r="T104" i="5"/>
  <c r="T22" i="5"/>
  <c r="T24" i="5"/>
  <c r="P24" i="5"/>
  <c r="P22" i="5"/>
  <c r="X22" i="5"/>
  <c r="X24" i="5"/>
  <c r="L22" i="5"/>
  <c r="L24" i="5"/>
  <c r="P42" i="5" l="1"/>
  <c r="T103" i="5"/>
  <c r="X42" i="5"/>
  <c r="T42" i="5" l="1"/>
  <c r="X9" i="4"/>
  <c r="T9" i="4"/>
  <c r="X207" i="4"/>
  <c r="X205" i="4"/>
  <c r="X203" i="4"/>
  <c r="X200" i="4"/>
  <c r="X198" i="4"/>
  <c r="X189" i="4" s="1"/>
  <c r="X193" i="4"/>
  <c r="X190" i="4"/>
  <c r="X184" i="4"/>
  <c r="X182" i="4"/>
  <c r="X174" i="4"/>
  <c r="X171" i="4"/>
  <c r="X167" i="4" s="1"/>
  <c r="X168" i="4"/>
  <c r="X160" i="4"/>
  <c r="X151" i="4"/>
  <c r="X148" i="4"/>
  <c r="X145" i="4"/>
  <c r="X141" i="4"/>
  <c r="X138" i="4"/>
  <c r="X137" i="4" s="1"/>
  <c r="X133" i="4"/>
  <c r="X130" i="4"/>
  <c r="X127" i="4"/>
  <c r="X121" i="4"/>
  <c r="X109" i="4"/>
  <c r="X100" i="4"/>
  <c r="X98" i="4"/>
  <c r="X88" i="4"/>
  <c r="X80" i="4"/>
  <c r="X65" i="4"/>
  <c r="X61" i="4"/>
  <c r="X53" i="4"/>
  <c r="X45" i="4"/>
  <c r="X40" i="4"/>
  <c r="X38" i="4"/>
  <c r="X30" i="4"/>
  <c r="X25" i="4" s="1"/>
  <c r="X23" i="4" s="1"/>
  <c r="X16" i="4"/>
  <c r="X11" i="4"/>
  <c r="X104" i="4" s="1"/>
  <c r="T207" i="4"/>
  <c r="T205" i="4"/>
  <c r="T203" i="4"/>
  <c r="T200" i="4"/>
  <c r="T198" i="4"/>
  <c r="T193" i="4"/>
  <c r="T190" i="4"/>
  <c r="T184" i="4"/>
  <c r="T182" i="4"/>
  <c r="T174" i="4"/>
  <c r="T171" i="4" s="1"/>
  <c r="T167" i="4" s="1"/>
  <c r="T168" i="4"/>
  <c r="T160" i="4"/>
  <c r="T151" i="4"/>
  <c r="T148" i="4"/>
  <c r="T144" i="4" s="1"/>
  <c r="T145" i="4"/>
  <c r="T141" i="4"/>
  <c r="T138" i="4"/>
  <c r="T137" i="4" s="1"/>
  <c r="T133" i="4"/>
  <c r="T130" i="4"/>
  <c r="T127" i="4"/>
  <c r="T121" i="4"/>
  <c r="T109" i="4"/>
  <c r="T100" i="4"/>
  <c r="T98" i="4"/>
  <c r="T88" i="4"/>
  <c r="T80" i="4"/>
  <c r="T65" i="4"/>
  <c r="T61" i="4"/>
  <c r="T53" i="4"/>
  <c r="T45" i="4"/>
  <c r="T40" i="4"/>
  <c r="T38" i="4"/>
  <c r="T30" i="4"/>
  <c r="T25" i="4" s="1"/>
  <c r="T23" i="4" s="1"/>
  <c r="T16" i="4"/>
  <c r="T11" i="4" s="1"/>
  <c r="T104" i="4" s="1"/>
  <c r="P207" i="4"/>
  <c r="P205" i="4"/>
  <c r="P203" i="4"/>
  <c r="P200" i="4"/>
  <c r="P198" i="4"/>
  <c r="P193" i="4"/>
  <c r="P190" i="4"/>
  <c r="P184" i="4"/>
  <c r="P182" i="4"/>
  <c r="P174" i="4"/>
  <c r="P171" i="4" s="1"/>
  <c r="P168" i="4"/>
  <c r="P160" i="4"/>
  <c r="P151" i="4"/>
  <c r="P148" i="4"/>
  <c r="P145" i="4"/>
  <c r="P141" i="4"/>
  <c r="P138" i="4"/>
  <c r="P137" i="4" s="1"/>
  <c r="P133" i="4"/>
  <c r="P130" i="4"/>
  <c r="P127" i="4"/>
  <c r="P126" i="4" s="1"/>
  <c r="P109" i="4"/>
  <c r="P100" i="4"/>
  <c r="P98" i="4"/>
  <c r="P88" i="4"/>
  <c r="P80" i="4"/>
  <c r="P65" i="4"/>
  <c r="P61" i="4"/>
  <c r="P53" i="4"/>
  <c r="P45" i="4"/>
  <c r="P43" i="4" s="1"/>
  <c r="P40" i="4"/>
  <c r="P38" i="4"/>
  <c r="P30" i="4"/>
  <c r="P25" i="4"/>
  <c r="P23" i="4" s="1"/>
  <c r="P16" i="4"/>
  <c r="P11" i="4" s="1"/>
  <c r="P104" i="4" s="1"/>
  <c r="P9" i="4"/>
  <c r="L207" i="4"/>
  <c r="L205" i="4"/>
  <c r="L203" i="4"/>
  <c r="L200" i="4"/>
  <c r="L198" i="4"/>
  <c r="L193" i="4"/>
  <c r="L190" i="4"/>
  <c r="L184" i="4"/>
  <c r="L182" i="4"/>
  <c r="L174" i="4"/>
  <c r="L171" i="4" s="1"/>
  <c r="L168" i="4"/>
  <c r="L160" i="4"/>
  <c r="L151" i="4"/>
  <c r="L148" i="4"/>
  <c r="L145" i="4"/>
  <c r="L141" i="4"/>
  <c r="L138" i="4"/>
  <c r="L137" i="4" s="1"/>
  <c r="L133" i="4"/>
  <c r="L130" i="4"/>
  <c r="L127" i="4"/>
  <c r="L126" i="4" s="1"/>
  <c r="L109" i="4"/>
  <c r="L100" i="4"/>
  <c r="L98" i="4"/>
  <c r="L88" i="4"/>
  <c r="L80" i="4"/>
  <c r="L65" i="4"/>
  <c r="L61" i="4"/>
  <c r="L53" i="4"/>
  <c r="L45" i="4"/>
  <c r="L40" i="4"/>
  <c r="L38" i="4"/>
  <c r="L30" i="4"/>
  <c r="L25" i="4"/>
  <c r="L23" i="4" s="1"/>
  <c r="L16" i="4"/>
  <c r="L11" i="4"/>
  <c r="L104" i="4" s="1"/>
  <c r="L103" i="4" s="1"/>
  <c r="L9" i="4"/>
  <c r="L189" i="4" l="1"/>
  <c r="P167" i="4"/>
  <c r="T189" i="4"/>
  <c r="L144" i="4"/>
  <c r="L167" i="4"/>
  <c r="T43" i="4"/>
  <c r="X144" i="4"/>
  <c r="P144" i="4"/>
  <c r="P189" i="4"/>
  <c r="T126" i="4"/>
  <c r="X126" i="4"/>
  <c r="L43" i="4"/>
  <c r="T103" i="4"/>
  <c r="T42" i="4" s="1"/>
  <c r="X43" i="4"/>
  <c r="X103" i="4"/>
  <c r="L24" i="4"/>
  <c r="L22" i="4"/>
  <c r="T22" i="4"/>
  <c r="T24" i="4"/>
  <c r="X24" i="4"/>
  <c r="X22" i="4"/>
  <c r="P103" i="4"/>
  <c r="P42" i="4" s="1"/>
  <c r="L42" i="4"/>
  <c r="P22" i="4"/>
  <c r="P24" i="4"/>
  <c r="X42" i="4" l="1"/>
  <c r="L21" i="4"/>
  <c r="X21" i="4"/>
  <c r="T21" i="4"/>
  <c r="P21" i="4"/>
  <c r="X9" i="3" l="1"/>
  <c r="X123" i="3" s="1"/>
  <c r="T9" i="3"/>
  <c r="X205" i="3"/>
  <c r="X203" i="3"/>
  <c r="X200" i="3"/>
  <c r="X198" i="3"/>
  <c r="X196" i="3"/>
  <c r="X193" i="3" s="1"/>
  <c r="X190" i="3"/>
  <c r="X184" i="3"/>
  <c r="X182" i="3"/>
  <c r="X174" i="3"/>
  <c r="X171" i="3" s="1"/>
  <c r="X168" i="3"/>
  <c r="X160" i="3"/>
  <c r="X151" i="3"/>
  <c r="X148" i="3"/>
  <c r="X145" i="3"/>
  <c r="X141" i="3"/>
  <c r="X138" i="3"/>
  <c r="X137" i="3" s="1"/>
  <c r="X133" i="3"/>
  <c r="X130" i="3"/>
  <c r="X127" i="3"/>
  <c r="X121" i="3"/>
  <c r="X109" i="3"/>
  <c r="X104" i="3"/>
  <c r="X100" i="3"/>
  <c r="X98" i="3"/>
  <c r="X88" i="3"/>
  <c r="X80" i="3"/>
  <c r="X65" i="3"/>
  <c r="X61" i="3"/>
  <c r="X53" i="3"/>
  <c r="X51" i="3"/>
  <c r="X45" i="3"/>
  <c r="X40" i="3"/>
  <c r="X38" i="3"/>
  <c r="X30" i="3"/>
  <c r="X25" i="3" s="1"/>
  <c r="X23" i="3" s="1"/>
  <c r="X16" i="3"/>
  <c r="X11" i="3"/>
  <c r="T205" i="3"/>
  <c r="T203" i="3"/>
  <c r="T200" i="3"/>
  <c r="T198" i="3"/>
  <c r="T196" i="3"/>
  <c r="T193" i="3" s="1"/>
  <c r="T190" i="3"/>
  <c r="T184" i="3"/>
  <c r="T182" i="3"/>
  <c r="T174" i="3"/>
  <c r="T171" i="3" s="1"/>
  <c r="T168" i="3"/>
  <c r="T160" i="3"/>
  <c r="T151" i="3"/>
  <c r="T148" i="3"/>
  <c r="T145" i="3"/>
  <c r="T141" i="3"/>
  <c r="T138" i="3"/>
  <c r="T137" i="3" s="1"/>
  <c r="T133" i="3"/>
  <c r="T130" i="3"/>
  <c r="T127" i="3"/>
  <c r="T109" i="3"/>
  <c r="T104" i="3"/>
  <c r="T100" i="3"/>
  <c r="T98" i="3"/>
  <c r="T88" i="3"/>
  <c r="T80" i="3"/>
  <c r="T65" i="3"/>
  <c r="T61" i="3"/>
  <c r="T53" i="3"/>
  <c r="T51" i="3"/>
  <c r="T45" i="3"/>
  <c r="T40" i="3"/>
  <c r="T38" i="3"/>
  <c r="T30" i="3"/>
  <c r="T25" i="3" s="1"/>
  <c r="T23" i="3" s="1"/>
  <c r="T16" i="3"/>
  <c r="T11" i="3" s="1"/>
  <c r="P205" i="3"/>
  <c r="P203" i="3"/>
  <c r="P200" i="3"/>
  <c r="P198" i="3"/>
  <c r="P196" i="3"/>
  <c r="P193" i="3" s="1"/>
  <c r="P190" i="3"/>
  <c r="P184" i="3"/>
  <c r="P182" i="3"/>
  <c r="P174" i="3"/>
  <c r="P171" i="3" s="1"/>
  <c r="P168" i="3"/>
  <c r="P160" i="3"/>
  <c r="P151" i="3"/>
  <c r="P148" i="3"/>
  <c r="P145" i="3"/>
  <c r="P141" i="3"/>
  <c r="P138" i="3"/>
  <c r="P137" i="3" s="1"/>
  <c r="P133" i="3"/>
  <c r="P130" i="3"/>
  <c r="P127" i="3"/>
  <c r="P126" i="3" s="1"/>
  <c r="P109" i="3"/>
  <c r="P104" i="3"/>
  <c r="P100" i="3"/>
  <c r="P98" i="3"/>
  <c r="P88" i="3"/>
  <c r="P80" i="3"/>
  <c r="P65" i="3"/>
  <c r="P61" i="3"/>
  <c r="P53" i="3"/>
  <c r="P51" i="3"/>
  <c r="P45" i="3"/>
  <c r="P40" i="3"/>
  <c r="P38" i="3"/>
  <c r="P30" i="3"/>
  <c r="P25" i="3"/>
  <c r="P23" i="3" s="1"/>
  <c r="P16" i="3"/>
  <c r="P11" i="3" s="1"/>
  <c r="P9" i="3"/>
  <c r="L205" i="3"/>
  <c r="L203" i="3"/>
  <c r="L200" i="3"/>
  <c r="L198" i="3"/>
  <c r="L196" i="3"/>
  <c r="L193" i="3" s="1"/>
  <c r="L190" i="3"/>
  <c r="L184" i="3"/>
  <c r="L182" i="3"/>
  <c r="L174" i="3"/>
  <c r="L171" i="3"/>
  <c r="L168" i="3"/>
  <c r="L160" i="3"/>
  <c r="L151" i="3"/>
  <c r="L148" i="3"/>
  <c r="L145" i="3"/>
  <c r="L141" i="3"/>
  <c r="L138" i="3"/>
  <c r="L133" i="3"/>
  <c r="L130" i="3"/>
  <c r="L127" i="3"/>
  <c r="L109" i="3"/>
  <c r="L104" i="3"/>
  <c r="L100" i="3"/>
  <c r="L98" i="3"/>
  <c r="L88" i="3"/>
  <c r="L80" i="3"/>
  <c r="L65" i="3"/>
  <c r="L61" i="3"/>
  <c r="L53" i="3"/>
  <c r="L51" i="3"/>
  <c r="L45" i="3"/>
  <c r="L40" i="3"/>
  <c r="L38" i="3"/>
  <c r="L30" i="3"/>
  <c r="L25" i="3" s="1"/>
  <c r="L23" i="3" s="1"/>
  <c r="L16" i="3"/>
  <c r="L11" i="3" s="1"/>
  <c r="L9" i="3"/>
  <c r="L103" i="3" s="1"/>
  <c r="L144" i="3" l="1"/>
  <c r="L167" i="3"/>
  <c r="P167" i="3"/>
  <c r="T167" i="3"/>
  <c r="X144" i="3"/>
  <c r="L137" i="3"/>
  <c r="T144" i="3"/>
  <c r="X126" i="3"/>
  <c r="L126" i="3"/>
  <c r="P144" i="3"/>
  <c r="T126" i="3"/>
  <c r="X167" i="3"/>
  <c r="L43" i="3"/>
  <c r="L42" i="3" s="1"/>
  <c r="X103" i="3"/>
  <c r="P103" i="3"/>
  <c r="P24" i="3"/>
  <c r="P22" i="3"/>
  <c r="P43" i="3"/>
  <c r="T43" i="3"/>
  <c r="X43" i="3"/>
  <c r="X24" i="3"/>
  <c r="X22" i="3"/>
  <c r="L24" i="3"/>
  <c r="L22" i="3"/>
  <c r="T22" i="3"/>
  <c r="T24" i="3"/>
  <c r="X42" i="3" l="1"/>
  <c r="P42" i="3"/>
  <c r="AP10" i="3" l="1"/>
  <c r="AP12" i="3"/>
  <c r="AP13" i="3"/>
  <c r="AP14" i="3"/>
  <c r="AP15" i="3"/>
  <c r="AP17" i="3"/>
  <c r="AP18" i="3"/>
  <c r="AP19" i="3"/>
  <c r="AP26" i="3"/>
  <c r="AP27" i="3"/>
  <c r="AP28" i="3"/>
  <c r="AP29" i="3"/>
  <c r="AP31" i="3"/>
  <c r="AP32" i="3"/>
  <c r="AP33" i="3"/>
  <c r="AP34" i="3"/>
  <c r="AP35" i="3"/>
  <c r="AP36" i="3"/>
  <c r="AP37" i="3"/>
  <c r="AP39" i="3"/>
  <c r="AP41" i="3"/>
  <c r="AP44" i="3"/>
  <c r="AP46" i="3"/>
  <c r="AP47" i="3"/>
  <c r="AP48" i="3"/>
  <c r="AP49" i="3"/>
  <c r="AP50" i="3"/>
  <c r="AP52" i="3"/>
  <c r="AP54" i="3"/>
  <c r="AP55" i="3"/>
  <c r="AP56" i="3"/>
  <c r="AP57" i="3"/>
  <c r="AP58" i="3"/>
  <c r="AP59" i="3"/>
  <c r="AP60" i="3"/>
  <c r="AP62" i="3"/>
  <c r="AP63" i="3"/>
  <c r="AP64" i="3"/>
  <c r="AP66" i="3"/>
  <c r="AP67" i="3"/>
  <c r="AP68" i="3"/>
  <c r="AP69" i="3"/>
  <c r="AP70" i="3"/>
  <c r="AP71" i="3"/>
  <c r="AP72" i="3"/>
  <c r="AP73" i="3"/>
  <c r="AP74" i="3"/>
  <c r="AP76" i="3"/>
  <c r="AP77" i="3"/>
  <c r="AP78" i="3"/>
  <c r="AP79" i="3"/>
  <c r="AP81" i="3"/>
  <c r="AP82" i="3"/>
  <c r="AP83" i="3"/>
  <c r="AP84" i="3"/>
  <c r="AP85" i="3"/>
  <c r="AP86" i="3"/>
  <c r="AP87" i="3"/>
  <c r="AP89" i="3"/>
  <c r="AP90" i="3"/>
  <c r="AP91" i="3"/>
  <c r="AP92" i="3"/>
  <c r="AP93" i="3"/>
  <c r="AP94" i="3"/>
  <c r="AP95" i="3"/>
  <c r="AP96" i="3"/>
  <c r="AP97" i="3"/>
  <c r="AP99" i="3"/>
  <c r="AP101" i="3"/>
  <c r="AP102" i="3"/>
  <c r="AP105" i="3"/>
  <c r="AP106" i="3"/>
  <c r="AP107" i="3"/>
  <c r="AP108" i="3"/>
  <c r="AP110" i="3"/>
  <c r="AP111" i="3"/>
  <c r="AP112" i="3"/>
  <c r="AP113" i="3"/>
  <c r="AP114" i="3"/>
  <c r="AP115" i="3"/>
  <c r="AP116" i="3"/>
  <c r="AP117" i="3"/>
  <c r="AP118" i="3"/>
  <c r="AP119" i="3"/>
  <c r="AP120" i="3"/>
  <c r="AP125" i="3"/>
  <c r="AP128" i="3"/>
  <c r="AP129" i="3"/>
  <c r="AP131" i="3"/>
  <c r="AP132" i="3"/>
  <c r="AP134" i="3"/>
  <c r="AP135" i="3"/>
  <c r="AP136" i="3"/>
  <c r="AP139" i="3"/>
  <c r="AP140" i="3"/>
  <c r="AP142" i="3"/>
  <c r="AP143" i="3"/>
  <c r="AP146" i="3"/>
  <c r="AP147" i="3"/>
  <c r="AP149" i="3"/>
  <c r="AP150" i="3"/>
  <c r="AP152" i="3"/>
  <c r="AP153" i="3"/>
  <c r="AP154" i="3"/>
  <c r="AP155" i="3"/>
  <c r="AP156" i="3"/>
  <c r="AP157" i="3"/>
  <c r="AP158" i="3"/>
  <c r="AP159" i="3"/>
  <c r="AP161" i="3"/>
  <c r="AP162" i="3"/>
  <c r="AP163" i="3"/>
  <c r="AP164" i="3"/>
  <c r="AP165" i="3"/>
  <c r="AP166" i="3"/>
  <c r="AP169" i="3"/>
  <c r="AP170" i="3"/>
  <c r="AP172" i="3"/>
  <c r="AP173" i="3"/>
  <c r="AP175" i="3"/>
  <c r="AP176" i="3"/>
  <c r="AP177" i="3"/>
  <c r="AP178" i="3"/>
  <c r="AP179" i="3"/>
  <c r="AP180" i="3"/>
  <c r="AP181" i="3"/>
  <c r="AP183" i="3"/>
  <c r="AP185" i="3"/>
  <c r="AP186" i="3"/>
  <c r="AP187" i="3"/>
  <c r="AP188" i="3"/>
  <c r="AP191" i="3"/>
  <c r="AP192" i="3"/>
  <c r="AP194" i="3"/>
  <c r="AP195" i="3"/>
  <c r="AP197" i="3"/>
  <c r="AP199" i="3"/>
  <c r="AP201" i="3"/>
  <c r="AP202" i="3"/>
  <c r="AP204" i="3"/>
  <c r="AP208" i="3"/>
  <c r="AP212" i="3"/>
  <c r="AP213" i="3"/>
  <c r="AP214" i="3"/>
  <c r="AP216" i="3"/>
  <c r="AP217" i="3"/>
  <c r="AP218" i="3"/>
  <c r="AP220" i="3"/>
  <c r="AP221" i="3"/>
  <c r="AP222" i="3"/>
  <c r="AP223" i="3"/>
  <c r="AP224" i="3"/>
  <c r="AP227" i="3"/>
  <c r="AP229" i="3"/>
  <c r="AP231" i="3"/>
  <c r="AP233" i="3"/>
  <c r="AP236" i="3"/>
  <c r="AP239" i="3"/>
  <c r="AP241" i="3"/>
  <c r="AP243" i="3"/>
  <c r="AP245" i="3"/>
  <c r="AP248" i="3"/>
  <c r="AP251" i="3"/>
  <c r="AP252" i="3"/>
  <c r="AP253" i="3"/>
  <c r="AP10" i="1"/>
  <c r="AP12" i="1"/>
  <c r="AP13" i="1"/>
  <c r="AP14" i="1"/>
  <c r="AP15" i="1"/>
  <c r="AP17" i="1"/>
  <c r="AP18" i="1"/>
  <c r="AP19" i="1"/>
  <c r="AP26" i="1"/>
  <c r="AP27" i="1"/>
  <c r="AP28" i="1"/>
  <c r="AP29" i="1"/>
  <c r="AP31" i="1"/>
  <c r="AP32" i="1"/>
  <c r="AP33" i="1"/>
  <c r="AP34" i="1"/>
  <c r="AP35" i="1"/>
  <c r="AP36" i="1"/>
  <c r="AP37" i="1"/>
  <c r="AP39" i="1"/>
  <c r="AP41" i="1"/>
  <c r="AP44" i="1"/>
  <c r="AP46" i="1"/>
  <c r="AP47" i="1"/>
  <c r="AP48" i="1"/>
  <c r="AP49" i="1"/>
  <c r="AP50" i="1"/>
  <c r="AP52" i="1"/>
  <c r="AP54" i="1"/>
  <c r="AP55" i="1"/>
  <c r="AP56" i="1"/>
  <c r="AP57" i="1"/>
  <c r="AP58" i="1"/>
  <c r="AP59" i="1"/>
  <c r="AP60" i="1"/>
  <c r="AP64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1" i="1"/>
  <c r="AP82" i="1"/>
  <c r="AP83" i="1"/>
  <c r="AP84" i="1"/>
  <c r="AP85" i="1"/>
  <c r="AP86" i="1"/>
  <c r="AP87" i="1"/>
  <c r="AP89" i="1"/>
  <c r="AP90" i="1"/>
  <c r="AP91" i="1"/>
  <c r="AP92" i="1"/>
  <c r="AP93" i="1"/>
  <c r="AP94" i="1"/>
  <c r="AP95" i="1"/>
  <c r="AP96" i="1"/>
  <c r="AP97" i="1"/>
  <c r="AP99" i="1"/>
  <c r="AP101" i="1"/>
  <c r="AP102" i="1"/>
  <c r="AP105" i="1"/>
  <c r="AP107" i="1"/>
  <c r="AP108" i="1"/>
  <c r="AP110" i="1"/>
  <c r="AP111" i="1"/>
  <c r="AP112" i="1"/>
  <c r="AP113" i="1"/>
  <c r="AP114" i="1"/>
  <c r="AP115" i="1"/>
  <c r="AP116" i="1"/>
  <c r="AP117" i="1"/>
  <c r="AP118" i="1"/>
  <c r="AP119" i="1"/>
  <c r="AP120" i="1"/>
  <c r="AP123" i="1"/>
  <c r="AP125" i="1"/>
  <c r="AP128" i="1"/>
  <c r="AP129" i="1"/>
  <c r="AP131" i="1"/>
  <c r="AP132" i="1"/>
  <c r="AP134" i="1"/>
  <c r="AP135" i="1"/>
  <c r="AP136" i="1"/>
  <c r="AP139" i="1"/>
  <c r="AP140" i="1"/>
  <c r="AP142" i="1"/>
  <c r="AP143" i="1"/>
  <c r="AP146" i="1"/>
  <c r="AP147" i="1"/>
  <c r="AP149" i="1"/>
  <c r="AP150" i="1"/>
  <c r="AP152" i="1"/>
  <c r="AP153" i="1"/>
  <c r="AP154" i="1"/>
  <c r="AP155" i="1"/>
  <c r="AP156" i="1"/>
  <c r="AP157" i="1"/>
  <c r="AP158" i="1"/>
  <c r="AP159" i="1"/>
  <c r="AP161" i="1"/>
  <c r="AP162" i="1"/>
  <c r="AP163" i="1"/>
  <c r="AP164" i="1"/>
  <c r="AP165" i="1"/>
  <c r="AP166" i="1"/>
  <c r="AP169" i="1"/>
  <c r="AP170" i="1"/>
  <c r="AP172" i="1"/>
  <c r="AP173" i="1"/>
  <c r="AP175" i="1"/>
  <c r="AP176" i="1"/>
  <c r="AP177" i="1"/>
  <c r="AP178" i="1"/>
  <c r="AP179" i="1"/>
  <c r="AP180" i="1"/>
  <c r="AP181" i="1"/>
  <c r="AP183" i="1"/>
  <c r="AP185" i="1"/>
  <c r="AP186" i="1"/>
  <c r="AP187" i="1"/>
  <c r="AP188" i="1"/>
  <c r="AP191" i="1"/>
  <c r="AP192" i="1"/>
  <c r="AP194" i="1"/>
  <c r="AP195" i="1"/>
  <c r="AP196" i="1"/>
  <c r="AP197" i="1"/>
  <c r="AP199" i="1"/>
  <c r="AP201" i="1"/>
  <c r="AP202" i="1"/>
  <c r="AP204" i="1"/>
  <c r="AP206" i="1"/>
  <c r="AP208" i="1"/>
  <c r="AP212" i="1"/>
  <c r="AP213" i="1"/>
  <c r="AP214" i="1"/>
  <c r="AP216" i="1"/>
  <c r="AP217" i="1"/>
  <c r="AP218" i="1"/>
  <c r="AP220" i="1"/>
  <c r="AP221" i="1"/>
  <c r="AP222" i="1"/>
  <c r="AP223" i="1"/>
  <c r="AP224" i="1"/>
  <c r="AP227" i="1"/>
  <c r="AP229" i="1"/>
  <c r="AP231" i="1"/>
  <c r="AP233" i="1"/>
  <c r="AP236" i="1"/>
  <c r="AP239" i="1"/>
  <c r="AP241" i="1"/>
  <c r="AP243" i="1"/>
  <c r="AP245" i="1"/>
  <c r="AP248" i="1"/>
  <c r="AP251" i="1"/>
  <c r="AP252" i="1"/>
  <c r="AP253" i="1"/>
  <c r="X9" i="1" l="1"/>
  <c r="T9" i="1"/>
  <c r="X205" i="1"/>
  <c r="X203" i="1"/>
  <c r="X200" i="1"/>
  <c r="X198" i="1"/>
  <c r="X193" i="1"/>
  <c r="X190" i="1"/>
  <c r="X184" i="1"/>
  <c r="X182" i="1"/>
  <c r="X174" i="1"/>
  <c r="X171" i="1" s="1"/>
  <c r="X168" i="1"/>
  <c r="X167" i="1" s="1"/>
  <c r="X160" i="1"/>
  <c r="X151" i="1"/>
  <c r="X148" i="1"/>
  <c r="X145" i="1"/>
  <c r="X141" i="1"/>
  <c r="X138" i="1"/>
  <c r="X137" i="1" s="1"/>
  <c r="X133" i="1"/>
  <c r="X130" i="1"/>
  <c r="X127" i="1"/>
  <c r="X126" i="1" s="1"/>
  <c r="X121" i="1"/>
  <c r="X109" i="1"/>
  <c r="X104" i="1"/>
  <c r="X100" i="1"/>
  <c r="X98" i="1"/>
  <c r="X88" i="1"/>
  <c r="X80" i="1"/>
  <c r="X65" i="1"/>
  <c r="X63" i="1"/>
  <c r="X61" i="1"/>
  <c r="X53" i="1"/>
  <c r="X51" i="1"/>
  <c r="X45" i="1"/>
  <c r="X40" i="1"/>
  <c r="X38" i="1"/>
  <c r="X30" i="1"/>
  <c r="X25" i="1"/>
  <c r="X23" i="1" s="1"/>
  <c r="X16" i="1"/>
  <c r="T205" i="1"/>
  <c r="T203" i="1"/>
  <c r="T200" i="1"/>
  <c r="T198" i="1"/>
  <c r="T193" i="1"/>
  <c r="T190" i="1"/>
  <c r="T184" i="1"/>
  <c r="T182" i="1"/>
  <c r="T174" i="1"/>
  <c r="T171" i="1"/>
  <c r="T168" i="1"/>
  <c r="T167" i="1" s="1"/>
  <c r="T160" i="1"/>
  <c r="T151" i="1"/>
  <c r="T148" i="1"/>
  <c r="T145" i="1"/>
  <c r="T141" i="1"/>
  <c r="T138" i="1"/>
  <c r="T137" i="1"/>
  <c r="T133" i="1"/>
  <c r="T130" i="1"/>
  <c r="T127" i="1"/>
  <c r="T126" i="1"/>
  <c r="T109" i="1"/>
  <c r="T104" i="1"/>
  <c r="T100" i="1"/>
  <c r="T98" i="1"/>
  <c r="T88" i="1"/>
  <c r="T80" i="1"/>
  <c r="T65" i="1"/>
  <c r="T61" i="1"/>
  <c r="T53" i="1"/>
  <c r="T51" i="1"/>
  <c r="T45" i="1"/>
  <c r="T40" i="1"/>
  <c r="T38" i="1"/>
  <c r="T30" i="1"/>
  <c r="T25" i="1"/>
  <c r="T16" i="1"/>
  <c r="X144" i="1" l="1"/>
  <c r="T144" i="1"/>
  <c r="X43" i="1"/>
  <c r="T43" i="1"/>
  <c r="T23" i="1"/>
  <c r="T24" i="1" s="1"/>
  <c r="X103" i="1"/>
  <c r="X24" i="1"/>
  <c r="X22" i="1"/>
  <c r="T63" i="1"/>
  <c r="X42" i="1" l="1"/>
  <c r="T22" i="1"/>
  <c r="H53" i="5" l="1"/>
  <c r="K53" i="5"/>
  <c r="K53" i="4"/>
  <c r="H51" i="3"/>
  <c r="H53" i="1"/>
  <c r="AP10" i="4"/>
  <c r="AP12" i="4"/>
  <c r="AP13" i="4"/>
  <c r="AP14" i="4"/>
  <c r="AP15" i="4"/>
  <c r="AP17" i="4"/>
  <c r="AP18" i="4"/>
  <c r="AP19" i="4"/>
  <c r="AP26" i="4"/>
  <c r="AP27" i="4"/>
  <c r="AP28" i="4"/>
  <c r="AP29" i="4"/>
  <c r="AP31" i="4"/>
  <c r="AP32" i="4"/>
  <c r="AP33" i="4"/>
  <c r="AP34" i="4"/>
  <c r="AP35" i="4"/>
  <c r="AP36" i="4"/>
  <c r="AP37" i="4"/>
  <c r="AP39" i="4"/>
  <c r="AP41" i="4"/>
  <c r="AP44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2" i="4"/>
  <c r="AP63" i="4"/>
  <c r="AP64" i="4"/>
  <c r="AP67" i="4"/>
  <c r="AP69" i="4"/>
  <c r="AP71" i="4"/>
  <c r="AP73" i="4"/>
  <c r="AP74" i="4"/>
  <c r="AP77" i="4"/>
  <c r="AP78" i="4"/>
  <c r="AP79" i="4"/>
  <c r="AP81" i="4"/>
  <c r="AP82" i="4"/>
  <c r="AP83" i="4"/>
  <c r="AP84" i="4"/>
  <c r="AP85" i="4"/>
  <c r="AP86" i="4"/>
  <c r="AP87" i="4"/>
  <c r="AP89" i="4"/>
  <c r="AP90" i="4"/>
  <c r="AP91" i="4"/>
  <c r="AP92" i="4"/>
  <c r="AP93" i="4"/>
  <c r="AP94" i="4"/>
  <c r="AP95" i="4"/>
  <c r="AP96" i="4"/>
  <c r="AP97" i="4"/>
  <c r="AP99" i="4"/>
  <c r="AP101" i="4"/>
  <c r="AP106" i="4"/>
  <c r="AP107" i="4"/>
  <c r="AP108" i="4"/>
  <c r="AP110" i="4"/>
  <c r="AP111" i="4"/>
  <c r="AP112" i="4"/>
  <c r="AP113" i="4"/>
  <c r="AP114" i="4"/>
  <c r="AP115" i="4"/>
  <c r="AP116" i="4"/>
  <c r="AP117" i="4"/>
  <c r="AP118" i="4"/>
  <c r="AP119" i="4"/>
  <c r="AP125" i="4"/>
  <c r="AP128" i="4"/>
  <c r="AP129" i="4"/>
  <c r="AP131" i="4"/>
  <c r="AP132" i="4"/>
  <c r="AP134" i="4"/>
  <c r="AP135" i="4"/>
  <c r="AP136" i="4"/>
  <c r="AP139" i="4"/>
  <c r="AP140" i="4"/>
  <c r="AP142" i="4"/>
  <c r="AP143" i="4"/>
  <c r="AP146" i="4"/>
  <c r="AP147" i="4"/>
  <c r="AP149" i="4"/>
  <c r="AP150" i="4"/>
  <c r="AP152" i="4"/>
  <c r="AP153" i="4"/>
  <c r="AP154" i="4"/>
  <c r="AP155" i="4"/>
  <c r="AP156" i="4"/>
  <c r="AP157" i="4"/>
  <c r="AP158" i="4"/>
  <c r="AP159" i="4"/>
  <c r="AP161" i="4"/>
  <c r="AP162" i="4"/>
  <c r="AP163" i="4"/>
  <c r="AP164" i="4"/>
  <c r="AP165" i="4"/>
  <c r="AP166" i="4"/>
  <c r="AP169" i="4"/>
  <c r="AP170" i="4"/>
  <c r="AP172" i="4"/>
  <c r="AP173" i="4"/>
  <c r="AP175" i="4"/>
  <c r="AP176" i="4"/>
  <c r="AP177" i="4"/>
  <c r="AP178" i="4"/>
  <c r="AP179" i="4"/>
  <c r="AP180" i="4"/>
  <c r="AP181" i="4"/>
  <c r="AP183" i="4"/>
  <c r="AP185" i="4"/>
  <c r="AP186" i="4"/>
  <c r="AP187" i="4"/>
  <c r="AP188" i="4"/>
  <c r="AP191" i="4"/>
  <c r="AP192" i="4"/>
  <c r="AP194" i="4"/>
  <c r="AP195" i="4"/>
  <c r="AP196" i="4"/>
  <c r="AP197" i="4"/>
  <c r="AP199" i="4"/>
  <c r="AP201" i="4"/>
  <c r="AP202" i="4"/>
  <c r="AP204" i="4"/>
  <c r="AP206" i="4"/>
  <c r="AP208" i="4"/>
  <c r="AP212" i="4"/>
  <c r="AP213" i="4"/>
  <c r="AP214" i="4"/>
  <c r="AP216" i="4"/>
  <c r="AP217" i="4"/>
  <c r="AP218" i="4"/>
  <c r="AP220" i="4"/>
  <c r="AP221" i="4"/>
  <c r="AP222" i="4"/>
  <c r="AP223" i="4"/>
  <c r="AP224" i="4"/>
  <c r="AP227" i="4"/>
  <c r="AP229" i="4"/>
  <c r="AP231" i="4"/>
  <c r="AP233" i="4"/>
  <c r="AP236" i="4"/>
  <c r="AP239" i="4"/>
  <c r="AP241" i="4"/>
  <c r="AP243" i="4"/>
  <c r="AP245" i="4"/>
  <c r="AP248" i="4"/>
  <c r="AP251" i="4"/>
  <c r="AP252" i="4"/>
  <c r="AP253" i="4"/>
  <c r="AP10" i="5"/>
  <c r="AP12" i="5"/>
  <c r="AP13" i="5"/>
  <c r="AP14" i="5"/>
  <c r="AP15" i="5"/>
  <c r="AP17" i="5"/>
  <c r="AP18" i="5"/>
  <c r="AP19" i="5"/>
  <c r="AP26" i="5"/>
  <c r="AP27" i="5"/>
  <c r="AP28" i="5"/>
  <c r="AP29" i="5"/>
  <c r="AP31" i="5"/>
  <c r="AP32" i="5"/>
  <c r="AP33" i="5"/>
  <c r="AP34" i="5"/>
  <c r="AP35" i="5"/>
  <c r="AP36" i="5"/>
  <c r="AP37" i="5"/>
  <c r="AP39" i="5"/>
  <c r="AP41" i="5"/>
  <c r="AP44" i="5"/>
  <c r="AP46" i="5"/>
  <c r="AP47" i="5"/>
  <c r="AP48" i="5"/>
  <c r="AP49" i="5"/>
  <c r="AP50" i="5"/>
  <c r="AP51" i="5"/>
  <c r="AP52" i="5"/>
  <c r="AP54" i="5"/>
  <c r="AP55" i="5"/>
  <c r="AP56" i="5"/>
  <c r="AP57" i="5"/>
  <c r="AP58" i="5"/>
  <c r="AP59" i="5"/>
  <c r="AP60" i="5"/>
  <c r="AP62" i="5"/>
  <c r="AP63" i="5"/>
  <c r="AP64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1" i="5"/>
  <c r="AP82" i="5"/>
  <c r="AP83" i="5"/>
  <c r="AP84" i="5"/>
  <c r="AP85" i="5"/>
  <c r="AP86" i="5"/>
  <c r="AP87" i="5"/>
  <c r="AP89" i="5"/>
  <c r="AP90" i="5"/>
  <c r="AP91" i="5"/>
  <c r="AP92" i="5"/>
  <c r="AP93" i="5"/>
  <c r="AP94" i="5"/>
  <c r="AP95" i="5"/>
  <c r="AP96" i="5"/>
  <c r="AP97" i="5"/>
  <c r="AP99" i="5"/>
  <c r="AP106" i="5"/>
  <c r="AP107" i="5"/>
  <c r="AP108" i="5"/>
  <c r="AP110" i="5"/>
  <c r="AP111" i="5"/>
  <c r="AP112" i="5"/>
  <c r="AP113" i="5"/>
  <c r="AP114" i="5"/>
  <c r="AP115" i="5"/>
  <c r="AP116" i="5"/>
  <c r="AP117" i="5"/>
  <c r="AP118" i="5"/>
  <c r="AP119" i="5"/>
  <c r="AP120" i="5"/>
  <c r="AP122" i="5"/>
  <c r="AP123" i="5"/>
  <c r="AP125" i="5"/>
  <c r="AP128" i="5"/>
  <c r="AP129" i="5"/>
  <c r="AP131" i="5"/>
  <c r="AP132" i="5"/>
  <c r="AP134" i="5"/>
  <c r="AP135" i="5"/>
  <c r="AP136" i="5"/>
  <c r="AP139" i="5"/>
  <c r="AP140" i="5"/>
  <c r="AP142" i="5"/>
  <c r="AP143" i="5"/>
  <c r="AP146" i="5"/>
  <c r="AP147" i="5"/>
  <c r="AP149" i="5"/>
  <c r="AP150" i="5"/>
  <c r="AP152" i="5"/>
  <c r="AP153" i="5"/>
  <c r="AP154" i="5"/>
  <c r="AP155" i="5"/>
  <c r="AP156" i="5"/>
  <c r="AP157" i="5"/>
  <c r="AP158" i="5"/>
  <c r="AP159" i="5"/>
  <c r="AP161" i="5"/>
  <c r="AP162" i="5"/>
  <c r="AP163" i="5"/>
  <c r="AP164" i="5"/>
  <c r="AP165" i="5"/>
  <c r="AP166" i="5"/>
  <c r="AP169" i="5"/>
  <c r="AP170" i="5"/>
  <c r="AP172" i="5"/>
  <c r="AP173" i="5"/>
  <c r="AP175" i="5"/>
  <c r="AP176" i="5"/>
  <c r="AP177" i="5"/>
  <c r="AP178" i="5"/>
  <c r="AP179" i="5"/>
  <c r="AP180" i="5"/>
  <c r="AP181" i="5"/>
  <c r="AP183" i="5"/>
  <c r="AP185" i="5"/>
  <c r="AP186" i="5"/>
  <c r="AP187" i="5"/>
  <c r="AP188" i="5"/>
  <c r="AP191" i="5"/>
  <c r="AP192" i="5"/>
  <c r="AP194" i="5"/>
  <c r="AP195" i="5"/>
  <c r="AP196" i="5"/>
  <c r="AP197" i="5"/>
  <c r="AP199" i="5"/>
  <c r="AP201" i="5"/>
  <c r="AP202" i="5"/>
  <c r="AP204" i="5"/>
  <c r="AP206" i="5"/>
  <c r="AP208" i="5"/>
  <c r="AP212" i="5"/>
  <c r="AP213" i="5"/>
  <c r="AP214" i="5"/>
  <c r="AP216" i="5"/>
  <c r="AP217" i="5"/>
  <c r="AP218" i="5"/>
  <c r="AP220" i="5"/>
  <c r="AP221" i="5"/>
  <c r="AP222" i="5"/>
  <c r="AP223" i="5"/>
  <c r="AP224" i="5"/>
  <c r="AP227" i="5"/>
  <c r="AP229" i="5"/>
  <c r="AP231" i="5"/>
  <c r="AP233" i="5"/>
  <c r="AP236" i="5"/>
  <c r="AP239" i="5"/>
  <c r="AP241" i="5"/>
  <c r="AP243" i="5"/>
  <c r="AP245" i="5"/>
  <c r="AP248" i="5"/>
  <c r="AP251" i="5"/>
  <c r="AP252" i="5"/>
  <c r="AP253" i="5"/>
  <c r="AP10" i="6"/>
  <c r="AP12" i="6"/>
  <c r="AP13" i="6"/>
  <c r="AP14" i="6"/>
  <c r="AP15" i="6"/>
  <c r="AP17" i="6"/>
  <c r="AP18" i="6"/>
  <c r="AP19" i="6"/>
  <c r="AP26" i="6"/>
  <c r="AP27" i="6"/>
  <c r="AP28" i="6"/>
  <c r="AP29" i="6"/>
  <c r="AP31" i="6"/>
  <c r="AP32" i="6"/>
  <c r="AP33" i="6"/>
  <c r="AP34" i="6"/>
  <c r="AP35" i="6"/>
  <c r="AP36" i="6"/>
  <c r="AP37" i="6"/>
  <c r="AP39" i="6"/>
  <c r="AP41" i="6"/>
  <c r="AP44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2" i="6"/>
  <c r="AP63" i="6"/>
  <c r="AP64" i="6"/>
  <c r="AP69" i="6"/>
  <c r="AP71" i="6"/>
  <c r="AP73" i="6"/>
  <c r="AP74" i="6"/>
  <c r="AP75" i="6"/>
  <c r="AP76" i="6"/>
  <c r="AP77" i="6"/>
  <c r="AP78" i="6"/>
  <c r="AP79" i="6"/>
  <c r="AP81" i="6"/>
  <c r="AP82" i="6"/>
  <c r="AP83" i="6"/>
  <c r="AP84" i="6"/>
  <c r="AP85" i="6"/>
  <c r="AP86" i="6"/>
  <c r="AP87" i="6"/>
  <c r="AP89" i="6"/>
  <c r="AP90" i="6"/>
  <c r="AP91" i="6"/>
  <c r="AP92" i="6"/>
  <c r="AP93" i="6"/>
  <c r="AP94" i="6"/>
  <c r="AP95" i="6"/>
  <c r="AP96" i="6"/>
  <c r="AP97" i="6"/>
  <c r="AP99" i="6"/>
  <c r="AP101" i="6"/>
  <c r="AP102" i="6"/>
  <c r="AP107" i="6"/>
  <c r="AP108" i="6"/>
  <c r="AP110" i="6"/>
  <c r="AP111" i="6"/>
  <c r="AP112" i="6"/>
  <c r="AP113" i="6"/>
  <c r="AP114" i="6"/>
  <c r="AP115" i="6"/>
  <c r="AP116" i="6"/>
  <c r="AP117" i="6"/>
  <c r="AP118" i="6"/>
  <c r="AP119" i="6"/>
  <c r="AP120" i="6"/>
  <c r="AP123" i="6"/>
  <c r="AP125" i="6"/>
  <c r="AP128" i="6"/>
  <c r="AP129" i="6"/>
  <c r="AP131" i="6"/>
  <c r="AP132" i="6"/>
  <c r="AP134" i="6"/>
  <c r="AP135" i="6"/>
  <c r="AP136" i="6"/>
  <c r="AP139" i="6"/>
  <c r="AP140" i="6"/>
  <c r="AP142" i="6"/>
  <c r="AP143" i="6"/>
  <c r="AP146" i="6"/>
  <c r="AP147" i="6"/>
  <c r="AP149" i="6"/>
  <c r="AP150" i="6"/>
  <c r="AP152" i="6"/>
  <c r="AP153" i="6"/>
  <c r="AP154" i="6"/>
  <c r="AP155" i="6"/>
  <c r="AP156" i="6"/>
  <c r="AP157" i="6"/>
  <c r="AP158" i="6"/>
  <c r="AP159" i="6"/>
  <c r="AP161" i="6"/>
  <c r="AP162" i="6"/>
  <c r="AP163" i="6"/>
  <c r="AP164" i="6"/>
  <c r="AP165" i="6"/>
  <c r="AP166" i="6"/>
  <c r="AP169" i="6"/>
  <c r="AP170" i="6"/>
  <c r="AP172" i="6"/>
  <c r="AP173" i="6"/>
  <c r="AP175" i="6"/>
  <c r="AP176" i="6"/>
  <c r="AP177" i="6"/>
  <c r="AP178" i="6"/>
  <c r="AP179" i="6"/>
  <c r="AP180" i="6"/>
  <c r="AP181" i="6"/>
  <c r="AP183" i="6"/>
  <c r="AP185" i="6"/>
  <c r="AP186" i="6"/>
  <c r="AP187" i="6"/>
  <c r="AP188" i="6"/>
  <c r="AP191" i="6"/>
  <c r="AP192" i="6"/>
  <c r="AP194" i="6"/>
  <c r="AP195" i="6"/>
  <c r="AP197" i="6"/>
  <c r="AP199" i="6"/>
  <c r="AP201" i="6"/>
  <c r="AP202" i="6"/>
  <c r="AP204" i="6"/>
  <c r="AP208" i="6"/>
  <c r="AP212" i="6"/>
  <c r="AP213" i="6"/>
  <c r="AP214" i="6"/>
  <c r="AP216" i="6"/>
  <c r="AP217" i="6"/>
  <c r="AP218" i="6"/>
  <c r="AP220" i="6"/>
  <c r="AP221" i="6"/>
  <c r="AP222" i="6"/>
  <c r="AP223" i="6"/>
  <c r="AP224" i="6"/>
  <c r="AP227" i="6"/>
  <c r="AP229" i="6"/>
  <c r="AP231" i="6"/>
  <c r="AP233" i="6"/>
  <c r="AP236" i="6"/>
  <c r="AP239" i="6"/>
  <c r="AP241" i="6"/>
  <c r="AP243" i="6"/>
  <c r="AP245" i="6"/>
  <c r="AP248" i="6"/>
  <c r="AP251" i="6"/>
  <c r="AP252" i="6"/>
  <c r="AP253" i="6"/>
  <c r="AP9" i="5"/>
  <c r="AP105" i="5"/>
  <c r="K205" i="5"/>
  <c r="K203" i="5"/>
  <c r="K200" i="5"/>
  <c r="K198" i="5"/>
  <c r="K193" i="5"/>
  <c r="K190" i="5"/>
  <c r="K184" i="5"/>
  <c r="K182" i="5"/>
  <c r="K174" i="5"/>
  <c r="K171" i="5"/>
  <c r="K167" i="5" s="1"/>
  <c r="K168" i="5"/>
  <c r="K160" i="5"/>
  <c r="K151" i="5"/>
  <c r="K148" i="5"/>
  <c r="K145" i="5"/>
  <c r="K141" i="5"/>
  <c r="K137" i="5" s="1"/>
  <c r="K138" i="5"/>
  <c r="K133" i="5"/>
  <c r="K130" i="5"/>
  <c r="K127" i="5"/>
  <c r="K109" i="5"/>
  <c r="K102" i="5"/>
  <c r="K101" i="5"/>
  <c r="K98" i="5"/>
  <c r="K88" i="5"/>
  <c r="K80" i="5"/>
  <c r="K65" i="5"/>
  <c r="H12" i="7"/>
  <c r="K9" i="5"/>
  <c r="K9" i="4"/>
  <c r="K126" i="5" l="1"/>
  <c r="K144" i="5"/>
  <c r="AP53" i="5"/>
  <c r="K100" i="5"/>
  <c r="K104" i="5"/>
  <c r="K196" i="3"/>
  <c r="K53" i="3"/>
  <c r="AP53" i="3" s="1"/>
  <c r="K51" i="3"/>
  <c r="AP51" i="3" s="1"/>
  <c r="AP123" i="4" l="1"/>
  <c r="K103" i="5"/>
  <c r="K9" i="3"/>
  <c r="AP122" i="1"/>
  <c r="K205" i="1"/>
  <c r="K203" i="1"/>
  <c r="K200" i="1"/>
  <c r="K198" i="1"/>
  <c r="K193" i="1"/>
  <c r="K190" i="1"/>
  <c r="K184" i="1"/>
  <c r="K182" i="1"/>
  <c r="K174" i="1"/>
  <c r="K171" i="1"/>
  <c r="K168" i="1"/>
  <c r="K160" i="1"/>
  <c r="K151" i="1"/>
  <c r="K148" i="1"/>
  <c r="K145" i="1"/>
  <c r="K141" i="1"/>
  <c r="K138" i="1"/>
  <c r="K133" i="1"/>
  <c r="K130" i="1"/>
  <c r="K127" i="1"/>
  <c r="K109" i="1"/>
  <c r="K104" i="1"/>
  <c r="K100" i="1"/>
  <c r="K98" i="1"/>
  <c r="K88" i="1"/>
  <c r="K80" i="1"/>
  <c r="K65" i="1"/>
  <c r="K63" i="1"/>
  <c r="AP63" i="1" s="1"/>
  <c r="K61" i="1"/>
  <c r="K53" i="1"/>
  <c r="AP53" i="1" s="1"/>
  <c r="K51" i="1"/>
  <c r="AP51" i="1" s="1"/>
  <c r="K45" i="1"/>
  <c r="K40" i="1"/>
  <c r="K38" i="1"/>
  <c r="K30" i="1"/>
  <c r="K25" i="1"/>
  <c r="K16" i="1"/>
  <c r="K9" i="1"/>
  <c r="J9" i="1"/>
  <c r="J124" i="1"/>
  <c r="J63" i="1"/>
  <c r="J53" i="1"/>
  <c r="J51" i="1"/>
  <c r="AP122" i="4" l="1"/>
  <c r="K144" i="1"/>
  <c r="K167" i="1"/>
  <c r="K126" i="1"/>
  <c r="K137" i="1"/>
  <c r="K23" i="1"/>
  <c r="K43" i="1"/>
  <c r="K103" i="1"/>
  <c r="J123" i="1"/>
  <c r="J205" i="1"/>
  <c r="J203" i="1"/>
  <c r="J200" i="1"/>
  <c r="J198" i="1"/>
  <c r="J193" i="1"/>
  <c r="J190" i="1"/>
  <c r="J184" i="1"/>
  <c r="J182" i="1"/>
  <c r="J174" i="1"/>
  <c r="J171" i="1" s="1"/>
  <c r="J168" i="1"/>
  <c r="J160" i="1"/>
  <c r="J151" i="1"/>
  <c r="J148" i="1"/>
  <c r="J145" i="1"/>
  <c r="J141" i="1"/>
  <c r="J138" i="1"/>
  <c r="J137" i="1" s="1"/>
  <c r="J133" i="1"/>
  <c r="J130" i="1"/>
  <c r="J127" i="1"/>
  <c r="J121" i="1"/>
  <c r="J109" i="1"/>
  <c r="J106" i="1"/>
  <c r="J104" i="1" s="1"/>
  <c r="J103" i="1" s="1"/>
  <c r="J100" i="1"/>
  <c r="J98" i="1"/>
  <c r="J88" i="1"/>
  <c r="J80" i="1"/>
  <c r="J65" i="1"/>
  <c r="J61" i="1"/>
  <c r="J45" i="1"/>
  <c r="J40" i="1"/>
  <c r="J38" i="1"/>
  <c r="J30" i="1"/>
  <c r="J25" i="1" s="1"/>
  <c r="J23" i="1" s="1"/>
  <c r="J16" i="1"/>
  <c r="AP122" i="3" l="1"/>
  <c r="AP123" i="3"/>
  <c r="K24" i="1"/>
  <c r="K22" i="1"/>
  <c r="K42" i="1"/>
  <c r="J144" i="1"/>
  <c r="J167" i="1"/>
  <c r="J126" i="1"/>
  <c r="J43" i="1"/>
  <c r="J42" i="1" s="1"/>
  <c r="J22" i="1"/>
  <c r="J24" i="1"/>
  <c r="AJ207" i="6" l="1"/>
  <c r="AF207" i="6"/>
  <c r="AC207" i="6"/>
  <c r="AM206" i="6"/>
  <c r="AL206" i="6"/>
  <c r="AE206" i="6"/>
  <c r="AJ206" i="6" s="1"/>
  <c r="AJ205" i="6"/>
  <c r="AF205" i="6"/>
  <c r="AC205" i="6"/>
  <c r="AH205" i="6" s="1"/>
  <c r="AM204" i="6"/>
  <c r="AL204" i="6"/>
  <c r="AE204" i="6"/>
  <c r="AJ203" i="6"/>
  <c r="AF203" i="6"/>
  <c r="AC203" i="6"/>
  <c r="AD203" i="6" s="1"/>
  <c r="AJ202" i="6"/>
  <c r="AF202" i="6"/>
  <c r="AC202" i="6"/>
  <c r="AD202" i="6" s="1"/>
  <c r="AM201" i="6"/>
  <c r="AL201" i="6"/>
  <c r="AE201" i="6"/>
  <c r="AJ201" i="6" s="1"/>
  <c r="AC201" i="6"/>
  <c r="AH201" i="6" s="1"/>
  <c r="AJ200" i="6"/>
  <c r="AI200" i="6" s="1"/>
  <c r="AK200" i="6" s="1"/>
  <c r="AF200" i="6"/>
  <c r="AC200" i="6"/>
  <c r="AH200" i="6" s="1"/>
  <c r="AG200" i="6" s="1"/>
  <c r="AM199" i="6"/>
  <c r="AL199" i="6"/>
  <c r="AE199" i="6"/>
  <c r="AJ199" i="6" s="1"/>
  <c r="AC199" i="6"/>
  <c r="AH199" i="6" s="1"/>
  <c r="AJ198" i="6"/>
  <c r="AF198" i="6"/>
  <c r="AC198" i="6"/>
  <c r="AD198" i="6" s="1"/>
  <c r="AJ197" i="6"/>
  <c r="AF197" i="6"/>
  <c r="AC197" i="6"/>
  <c r="AD197" i="6" s="1"/>
  <c r="AJ196" i="6"/>
  <c r="AF196" i="6"/>
  <c r="AC196" i="6"/>
  <c r="AD196" i="6" s="1"/>
  <c r="AJ195" i="6"/>
  <c r="AF195" i="6"/>
  <c r="AC195" i="6"/>
  <c r="AD195" i="6" s="1"/>
  <c r="AM194" i="6"/>
  <c r="AL194" i="6"/>
  <c r="AE194" i="6"/>
  <c r="AJ194" i="6" s="1"/>
  <c r="AJ193" i="6"/>
  <c r="AI193" i="6" s="1"/>
  <c r="AK193" i="6" s="1"/>
  <c r="AF193" i="6"/>
  <c r="AC193" i="6"/>
  <c r="AH193" i="6" s="1"/>
  <c r="AJ192" i="6"/>
  <c r="AI192" i="6" s="1"/>
  <c r="AF192" i="6"/>
  <c r="AC192" i="6"/>
  <c r="AH192" i="6" s="1"/>
  <c r="AM191" i="6"/>
  <c r="AL191" i="6"/>
  <c r="AL190" i="6" s="1"/>
  <c r="AE191" i="6"/>
  <c r="AJ189" i="6"/>
  <c r="AI189" i="6" s="1"/>
  <c r="AK189" i="6" s="1"/>
  <c r="AF189" i="6"/>
  <c r="AD189" i="6"/>
  <c r="AC189" i="6"/>
  <c r="AH189" i="6" s="1"/>
  <c r="AJ188" i="6"/>
  <c r="AI188" i="6" s="1"/>
  <c r="AK188" i="6" s="1"/>
  <c r="AF188" i="6"/>
  <c r="AD188" i="6"/>
  <c r="AC188" i="6"/>
  <c r="AH188" i="6" s="1"/>
  <c r="AJ187" i="6"/>
  <c r="AI187" i="6"/>
  <c r="AK187" i="6" s="1"/>
  <c r="AF187" i="6"/>
  <c r="AC187" i="6"/>
  <c r="AH187" i="6" s="1"/>
  <c r="AJ186" i="6"/>
  <c r="AI186" i="6" s="1"/>
  <c r="AK186" i="6" s="1"/>
  <c r="AF186" i="6"/>
  <c r="AC186" i="6"/>
  <c r="AH186" i="6" s="1"/>
  <c r="AM185" i="6"/>
  <c r="AL185" i="6"/>
  <c r="AE185" i="6"/>
  <c r="AJ185" i="6" s="1"/>
  <c r="AJ184" i="6"/>
  <c r="AF184" i="6"/>
  <c r="AC184" i="6"/>
  <c r="AM183" i="6"/>
  <c r="AL183" i="6"/>
  <c r="AE183" i="6"/>
  <c r="AJ183" i="6" s="1"/>
  <c r="AJ182" i="6"/>
  <c r="AF182" i="6"/>
  <c r="AC182" i="6"/>
  <c r="AH182" i="6" s="1"/>
  <c r="AG182" i="6" s="1"/>
  <c r="AJ181" i="6"/>
  <c r="AI181" i="6" s="1"/>
  <c r="AK181" i="6" s="1"/>
  <c r="AF181" i="6"/>
  <c r="AC181" i="6"/>
  <c r="AH181" i="6" s="1"/>
  <c r="AG181" i="6" s="1"/>
  <c r="AJ180" i="6"/>
  <c r="AI180" i="6" s="1"/>
  <c r="AF180" i="6"/>
  <c r="AC180" i="6"/>
  <c r="AH180" i="6" s="1"/>
  <c r="AJ179" i="6"/>
  <c r="AF179" i="6"/>
  <c r="AC179" i="6"/>
  <c r="AH179" i="6" s="1"/>
  <c r="AJ178" i="6"/>
  <c r="AI178" i="6" s="1"/>
  <c r="AF178" i="6"/>
  <c r="AC178" i="6"/>
  <c r="AH178" i="6" s="1"/>
  <c r="AG178" i="6" s="1"/>
  <c r="AJ177" i="6"/>
  <c r="AI177" i="6" s="1"/>
  <c r="AK177" i="6" s="1"/>
  <c r="AF177" i="6"/>
  <c r="AC177" i="6"/>
  <c r="AH177" i="6" s="1"/>
  <c r="AG177" i="6" s="1"/>
  <c r="AJ176" i="6"/>
  <c r="AF176" i="6"/>
  <c r="AC176" i="6"/>
  <c r="AH176" i="6" s="1"/>
  <c r="AM175" i="6"/>
  <c r="AM172" i="6" s="1"/>
  <c r="AL175" i="6"/>
  <c r="AE175" i="6"/>
  <c r="AJ174" i="6"/>
  <c r="AF174" i="6"/>
  <c r="AC174" i="6"/>
  <c r="AD174" i="6" s="1"/>
  <c r="AJ173" i="6"/>
  <c r="AF173" i="6"/>
  <c r="AC173" i="6"/>
  <c r="AD173" i="6" s="1"/>
  <c r="AL172" i="6"/>
  <c r="AJ171" i="6"/>
  <c r="AI171" i="6"/>
  <c r="AK171" i="6" s="1"/>
  <c r="AF171" i="6"/>
  <c r="AD171" i="6"/>
  <c r="AC171" i="6"/>
  <c r="AH171" i="6" s="1"/>
  <c r="AJ170" i="6"/>
  <c r="AF170" i="6"/>
  <c r="AD170" i="6"/>
  <c r="AC170" i="6"/>
  <c r="AH170" i="6" s="1"/>
  <c r="AM169" i="6"/>
  <c r="AL169" i="6"/>
  <c r="AE169" i="6"/>
  <c r="AJ169" i="6" s="1"/>
  <c r="AC169" i="6"/>
  <c r="AH169" i="6" s="1"/>
  <c r="AJ167" i="6"/>
  <c r="AI167" i="6" s="1"/>
  <c r="AK167" i="6" s="1"/>
  <c r="AF167" i="6"/>
  <c r="AC167" i="6"/>
  <c r="AJ166" i="6"/>
  <c r="AI166" i="6" s="1"/>
  <c r="AF166" i="6"/>
  <c r="AC166" i="6"/>
  <c r="AD166" i="6" s="1"/>
  <c r="AJ165" i="6"/>
  <c r="AI165" i="6" s="1"/>
  <c r="AK165" i="6" s="1"/>
  <c r="AF165" i="6"/>
  <c r="AC165" i="6"/>
  <c r="AD165" i="6" s="1"/>
  <c r="AJ164" i="6"/>
  <c r="AI164" i="6" s="1"/>
  <c r="AF164" i="6"/>
  <c r="AC164" i="6"/>
  <c r="AD164" i="6" s="1"/>
  <c r="AJ163" i="6"/>
  <c r="AI163" i="6" s="1"/>
  <c r="AK163" i="6" s="1"/>
  <c r="AF163" i="6"/>
  <c r="AC163" i="6"/>
  <c r="AJ162" i="6"/>
  <c r="AI162" i="6" s="1"/>
  <c r="AF162" i="6"/>
  <c r="AC162" i="6"/>
  <c r="AD162" i="6" s="1"/>
  <c r="AM161" i="6"/>
  <c r="AL161" i="6"/>
  <c r="AE161" i="6"/>
  <c r="AJ160" i="6"/>
  <c r="AI160" i="6" s="1"/>
  <c r="AF160" i="6"/>
  <c r="AC160" i="6"/>
  <c r="AD160" i="6" s="1"/>
  <c r="AJ159" i="6"/>
  <c r="AI159" i="6" s="1"/>
  <c r="AF159" i="6"/>
  <c r="AC159" i="6"/>
  <c r="AD159" i="6" s="1"/>
  <c r="AJ158" i="6"/>
  <c r="AF158" i="6"/>
  <c r="AC158" i="6"/>
  <c r="AD158" i="6" s="1"/>
  <c r="AJ157" i="6"/>
  <c r="AI157" i="6" s="1"/>
  <c r="AF157" i="6"/>
  <c r="AC157" i="6"/>
  <c r="AD157" i="6" s="1"/>
  <c r="AJ156" i="6"/>
  <c r="AI156" i="6" s="1"/>
  <c r="AF156" i="6"/>
  <c r="AC156" i="6"/>
  <c r="AD156" i="6" s="1"/>
  <c r="AJ155" i="6"/>
  <c r="AI155" i="6" s="1"/>
  <c r="AK155" i="6" s="1"/>
  <c r="AF155" i="6"/>
  <c r="AC155" i="6"/>
  <c r="AD155" i="6" s="1"/>
  <c r="AJ154" i="6"/>
  <c r="AF154" i="6"/>
  <c r="AC154" i="6"/>
  <c r="AD154" i="6" s="1"/>
  <c r="AJ153" i="6"/>
  <c r="AI153" i="6" s="1"/>
  <c r="AF153" i="6"/>
  <c r="AC153" i="6"/>
  <c r="AD153" i="6" s="1"/>
  <c r="AM152" i="6"/>
  <c r="AL152" i="6"/>
  <c r="AE152" i="6"/>
  <c r="AJ151" i="6"/>
  <c r="AI151" i="6"/>
  <c r="AF151" i="6"/>
  <c r="AD151" i="6"/>
  <c r="AC151" i="6"/>
  <c r="AH151" i="6" s="1"/>
  <c r="AJ150" i="6"/>
  <c r="AI150" i="6" s="1"/>
  <c r="AF150" i="6"/>
  <c r="AC150" i="6"/>
  <c r="AH150" i="6" s="1"/>
  <c r="AM149" i="6"/>
  <c r="AL149" i="6"/>
  <c r="AE149" i="6"/>
  <c r="AJ149" i="6" s="1"/>
  <c r="AJ148" i="6"/>
  <c r="AF148" i="6"/>
  <c r="AC148" i="6"/>
  <c r="AH148" i="6" s="1"/>
  <c r="AG148" i="6" s="1"/>
  <c r="AJ147" i="6"/>
  <c r="AI147" i="6" s="1"/>
  <c r="AF147" i="6"/>
  <c r="AC147" i="6"/>
  <c r="AD147" i="6" s="1"/>
  <c r="AM146" i="6"/>
  <c r="AL146" i="6"/>
  <c r="AJ146" i="6"/>
  <c r="AE146" i="6"/>
  <c r="AF146" i="6" s="1"/>
  <c r="AC146" i="6"/>
  <c r="AH146" i="6" s="1"/>
  <c r="AG146" i="6" s="1"/>
  <c r="AJ144" i="6"/>
  <c r="AI144" i="6"/>
  <c r="AF144" i="6"/>
  <c r="AC144" i="6"/>
  <c r="AH144" i="6" s="1"/>
  <c r="AG144" i="6" s="1"/>
  <c r="AJ143" i="6"/>
  <c r="AI143" i="6" s="1"/>
  <c r="AK143" i="6" s="1"/>
  <c r="AF143" i="6"/>
  <c r="AC143" i="6"/>
  <c r="AD143" i="6" s="1"/>
  <c r="AM142" i="6"/>
  <c r="AL142" i="6"/>
  <c r="AE142" i="6"/>
  <c r="AF142" i="6" s="1"/>
  <c r="AK141" i="6"/>
  <c r="AJ141" i="6"/>
  <c r="AI141" i="6" s="1"/>
  <c r="AF141" i="6"/>
  <c r="AC141" i="6"/>
  <c r="AD141" i="6" s="1"/>
  <c r="AJ140" i="6"/>
  <c r="AI140" i="6" s="1"/>
  <c r="AK140" i="6" s="1"/>
  <c r="AF140" i="6"/>
  <c r="AC140" i="6"/>
  <c r="AD140" i="6" s="1"/>
  <c r="AM139" i="6"/>
  <c r="AL139" i="6"/>
  <c r="AL138" i="6" s="1"/>
  <c r="AE139" i="6"/>
  <c r="AJ139" i="6" s="1"/>
  <c r="AI139" i="6" s="1"/>
  <c r="AJ137" i="6"/>
  <c r="AF137" i="6"/>
  <c r="AC137" i="6"/>
  <c r="AH137" i="6" s="1"/>
  <c r="AG137" i="6" s="1"/>
  <c r="AJ136" i="6"/>
  <c r="AI136" i="6" s="1"/>
  <c r="AF136" i="6"/>
  <c r="AC136" i="6"/>
  <c r="AH136" i="6" s="1"/>
  <c r="AJ135" i="6"/>
  <c r="AI135" i="6" s="1"/>
  <c r="AF135" i="6"/>
  <c r="AC135" i="6"/>
  <c r="AH135" i="6" s="1"/>
  <c r="AM134" i="6"/>
  <c r="AL134" i="6"/>
  <c r="AE134" i="6"/>
  <c r="AJ134" i="6" s="1"/>
  <c r="AJ133" i="6"/>
  <c r="AI133" i="6" s="1"/>
  <c r="AF133" i="6"/>
  <c r="AC133" i="6"/>
  <c r="AH133" i="6" s="1"/>
  <c r="AJ132" i="6"/>
  <c r="AI132" i="6" s="1"/>
  <c r="AF132" i="6"/>
  <c r="AC132" i="6"/>
  <c r="AD132" i="6" s="1"/>
  <c r="AM131" i="6"/>
  <c r="AL131" i="6"/>
  <c r="AE131" i="6"/>
  <c r="AC131" i="6" s="1"/>
  <c r="AJ130" i="6"/>
  <c r="AI130" i="6" s="1"/>
  <c r="AF130" i="6"/>
  <c r="AC130" i="6"/>
  <c r="AD130" i="6" s="1"/>
  <c r="AJ129" i="6"/>
  <c r="AF129" i="6"/>
  <c r="AC129" i="6"/>
  <c r="AM128" i="6"/>
  <c r="AL128" i="6"/>
  <c r="AJ128" i="6"/>
  <c r="AE128" i="6"/>
  <c r="AM127" i="6"/>
  <c r="AJ126" i="6"/>
  <c r="AI126" i="6" s="1"/>
  <c r="AF126" i="6"/>
  <c r="AC126" i="6"/>
  <c r="AH126" i="6" s="1"/>
  <c r="AM125" i="6"/>
  <c r="AL125" i="6"/>
  <c r="AH125" i="6"/>
  <c r="AE125" i="6"/>
  <c r="AJ125" i="6" s="1"/>
  <c r="AJ124" i="6"/>
  <c r="AI124" i="6" s="1"/>
  <c r="AF124" i="6"/>
  <c r="AC124" i="6"/>
  <c r="AD124" i="6" s="1"/>
  <c r="AJ123" i="6"/>
  <c r="AI123" i="6" s="1"/>
  <c r="AF123" i="6"/>
  <c r="AC123" i="6"/>
  <c r="AD123" i="6" s="1"/>
  <c r="AM122" i="6"/>
  <c r="AL122" i="6"/>
  <c r="AE122" i="6"/>
  <c r="AJ121" i="6"/>
  <c r="AI121" i="6" s="1"/>
  <c r="AF121" i="6"/>
  <c r="AC121" i="6"/>
  <c r="AD121" i="6" s="1"/>
  <c r="AJ120" i="6"/>
  <c r="AF120" i="6"/>
  <c r="AC120" i="6"/>
  <c r="AD120" i="6" s="1"/>
  <c r="AJ119" i="6"/>
  <c r="AI119" i="6" s="1"/>
  <c r="AF119" i="6"/>
  <c r="AC119" i="6"/>
  <c r="AD119" i="6" s="1"/>
  <c r="AJ118" i="6"/>
  <c r="AI118" i="6" s="1"/>
  <c r="AF118" i="6"/>
  <c r="AC118" i="6"/>
  <c r="AD118" i="6" s="1"/>
  <c r="AJ117" i="6"/>
  <c r="AI117" i="6" s="1"/>
  <c r="AF117" i="6"/>
  <c r="AC117" i="6"/>
  <c r="AD117" i="6" s="1"/>
  <c r="AJ116" i="6"/>
  <c r="AF116" i="6"/>
  <c r="AC116" i="6"/>
  <c r="AD116" i="6" s="1"/>
  <c r="AJ115" i="6"/>
  <c r="AI115" i="6" s="1"/>
  <c r="AF115" i="6"/>
  <c r="AC115" i="6"/>
  <c r="AD115" i="6" s="1"/>
  <c r="AJ114" i="6"/>
  <c r="AI114" i="6" s="1"/>
  <c r="AF114" i="6"/>
  <c r="AC114" i="6"/>
  <c r="AD114" i="6" s="1"/>
  <c r="AJ113" i="6"/>
  <c r="AI113" i="6" s="1"/>
  <c r="AF113" i="6"/>
  <c r="AC113" i="6"/>
  <c r="AD113" i="6" s="1"/>
  <c r="AJ112" i="6"/>
  <c r="AF112" i="6"/>
  <c r="AC112" i="6"/>
  <c r="AD112" i="6" s="1"/>
  <c r="AJ111" i="6"/>
  <c r="AI111" i="6" s="1"/>
  <c r="AF111" i="6"/>
  <c r="AC111" i="6"/>
  <c r="AD111" i="6" s="1"/>
  <c r="AM110" i="6"/>
  <c r="AL110" i="6"/>
  <c r="AE110" i="6"/>
  <c r="AJ109" i="6"/>
  <c r="AI109" i="6" s="1"/>
  <c r="AF109" i="6"/>
  <c r="AC109" i="6"/>
  <c r="AH109" i="6" s="1"/>
  <c r="AJ108" i="6"/>
  <c r="AI108" i="6" s="1"/>
  <c r="AF108" i="6"/>
  <c r="AD108" i="6"/>
  <c r="AC108" i="6"/>
  <c r="AH108" i="6" s="1"/>
  <c r="AJ107" i="6"/>
  <c r="AF107" i="6"/>
  <c r="AC107" i="6"/>
  <c r="AH107" i="6" s="1"/>
  <c r="AJ106" i="6"/>
  <c r="AI106" i="6" s="1"/>
  <c r="AF106" i="6"/>
  <c r="AC106" i="6"/>
  <c r="AH106" i="6" s="1"/>
  <c r="AG106" i="6" s="1"/>
  <c r="AM105" i="6"/>
  <c r="AL105" i="6"/>
  <c r="AE105" i="6"/>
  <c r="AL104" i="6"/>
  <c r="AJ103" i="6"/>
  <c r="AI103" i="6" s="1"/>
  <c r="AK103" i="6" s="1"/>
  <c r="AF103" i="6"/>
  <c r="AC103" i="6"/>
  <c r="AH103" i="6" s="1"/>
  <c r="AG103" i="6" s="1"/>
  <c r="AJ102" i="6"/>
  <c r="AI102" i="6" s="1"/>
  <c r="AK102" i="6" s="1"/>
  <c r="AF102" i="6"/>
  <c r="AD102" i="6"/>
  <c r="AC102" i="6"/>
  <c r="AH102" i="6" s="1"/>
  <c r="AM101" i="6"/>
  <c r="AL101" i="6"/>
  <c r="AE101" i="6"/>
  <c r="AJ101" i="6" s="1"/>
  <c r="AJ100" i="6"/>
  <c r="AI100" i="6" s="1"/>
  <c r="AF100" i="6"/>
  <c r="AC100" i="6"/>
  <c r="AH100" i="6" s="1"/>
  <c r="AG100" i="6" s="1"/>
  <c r="AM99" i="6"/>
  <c r="AL99" i="6"/>
  <c r="AE99" i="6"/>
  <c r="AC99" i="6" s="1"/>
  <c r="AJ98" i="6"/>
  <c r="AI98" i="6" s="1"/>
  <c r="AF98" i="6"/>
  <c r="AC98" i="6"/>
  <c r="AD98" i="6" s="1"/>
  <c r="AJ97" i="6"/>
  <c r="AI97" i="6" s="1"/>
  <c r="AK97" i="6" s="1"/>
  <c r="AH97" i="6"/>
  <c r="AF97" i="6"/>
  <c r="AC97" i="6"/>
  <c r="AD97" i="6" s="1"/>
  <c r="AJ96" i="6"/>
  <c r="AF96" i="6"/>
  <c r="AC96" i="6"/>
  <c r="AD96" i="6" s="1"/>
  <c r="AJ95" i="6"/>
  <c r="AF95" i="6"/>
  <c r="AC95" i="6"/>
  <c r="AD95" i="6" s="1"/>
  <c r="AJ94" i="6"/>
  <c r="AI94" i="6" s="1"/>
  <c r="AK94" i="6" s="1"/>
  <c r="AF94" i="6"/>
  <c r="AC94" i="6"/>
  <c r="AD94" i="6" s="1"/>
  <c r="AJ93" i="6"/>
  <c r="AF93" i="6"/>
  <c r="AC93" i="6"/>
  <c r="AD93" i="6" s="1"/>
  <c r="AJ92" i="6"/>
  <c r="AI92" i="6" s="1"/>
  <c r="AF92" i="6"/>
  <c r="AC92" i="6"/>
  <c r="AD92" i="6" s="1"/>
  <c r="AJ91" i="6"/>
  <c r="AI91" i="6" s="1"/>
  <c r="AF91" i="6"/>
  <c r="AC91" i="6"/>
  <c r="AD91" i="6" s="1"/>
  <c r="AJ90" i="6"/>
  <c r="AI90" i="6" s="1"/>
  <c r="AF90" i="6"/>
  <c r="AC90" i="6"/>
  <c r="AD90" i="6" s="1"/>
  <c r="AM89" i="6"/>
  <c r="AL89" i="6"/>
  <c r="AE89" i="6"/>
  <c r="AJ88" i="6"/>
  <c r="AI88" i="6" s="1"/>
  <c r="AF88" i="6"/>
  <c r="AC88" i="6"/>
  <c r="AD88" i="6" s="1"/>
  <c r="AK87" i="6"/>
  <c r="AJ87" i="6"/>
  <c r="AI87" i="6" s="1"/>
  <c r="AF87" i="6"/>
  <c r="AC87" i="6"/>
  <c r="AD87" i="6" s="1"/>
  <c r="AJ86" i="6"/>
  <c r="AI86" i="6" s="1"/>
  <c r="AF86" i="6"/>
  <c r="AC86" i="6"/>
  <c r="AD86" i="6" s="1"/>
  <c r="AJ85" i="6"/>
  <c r="AI85" i="6" s="1"/>
  <c r="AF85" i="6"/>
  <c r="AC85" i="6"/>
  <c r="AD85" i="6" s="1"/>
  <c r="AJ84" i="6"/>
  <c r="AI84" i="6" s="1"/>
  <c r="AF84" i="6"/>
  <c r="AC84" i="6"/>
  <c r="AD84" i="6" s="1"/>
  <c r="AJ83" i="6"/>
  <c r="AI83" i="6" s="1"/>
  <c r="AF83" i="6"/>
  <c r="AC83" i="6"/>
  <c r="AD83" i="6" s="1"/>
  <c r="AJ82" i="6"/>
  <c r="AI82" i="6" s="1"/>
  <c r="AF82" i="6"/>
  <c r="AC82" i="6"/>
  <c r="AD82" i="6" s="1"/>
  <c r="AM81" i="6"/>
  <c r="AL81" i="6"/>
  <c r="AE81" i="6"/>
  <c r="AJ80" i="6"/>
  <c r="AF80" i="6"/>
  <c r="AC80" i="6"/>
  <c r="AH80" i="6" s="1"/>
  <c r="AG80" i="6" s="1"/>
  <c r="AJ79" i="6"/>
  <c r="AI79" i="6" s="1"/>
  <c r="AF79" i="6"/>
  <c r="AD79" i="6"/>
  <c r="AC79" i="6"/>
  <c r="AH79" i="6" s="1"/>
  <c r="AJ78" i="6"/>
  <c r="AI78" i="6" s="1"/>
  <c r="AF78" i="6"/>
  <c r="AC78" i="6"/>
  <c r="AH78" i="6" s="1"/>
  <c r="AJ77" i="6"/>
  <c r="AI77" i="6" s="1"/>
  <c r="AF77" i="6"/>
  <c r="AD77" i="6"/>
  <c r="AC77" i="6"/>
  <c r="AH77" i="6" s="1"/>
  <c r="AG77" i="6" s="1"/>
  <c r="AJ76" i="6"/>
  <c r="AF76" i="6"/>
  <c r="AC76" i="6"/>
  <c r="AH76" i="6" s="1"/>
  <c r="AG76" i="6" s="1"/>
  <c r="AJ75" i="6"/>
  <c r="AI75" i="6" s="1"/>
  <c r="AF75" i="6"/>
  <c r="AC75" i="6"/>
  <c r="AH75" i="6" s="1"/>
  <c r="AJ74" i="6"/>
  <c r="AI74" i="6" s="1"/>
  <c r="AF74" i="6"/>
  <c r="AD74" i="6"/>
  <c r="AC74" i="6"/>
  <c r="AH74" i="6" s="1"/>
  <c r="AJ73" i="6"/>
  <c r="AI73" i="6" s="1"/>
  <c r="AF73" i="6"/>
  <c r="AC73" i="6"/>
  <c r="AH73" i="6" s="1"/>
  <c r="AJ72" i="6"/>
  <c r="AF72" i="6"/>
  <c r="AC72" i="6"/>
  <c r="AH72" i="6" s="1"/>
  <c r="AJ71" i="6"/>
  <c r="AI71" i="6"/>
  <c r="AF71" i="6"/>
  <c r="AC71" i="6"/>
  <c r="AH71" i="6" s="1"/>
  <c r="AJ70" i="6"/>
  <c r="AI70" i="6" s="1"/>
  <c r="AF70" i="6"/>
  <c r="AC70" i="6"/>
  <c r="AH70" i="6" s="1"/>
  <c r="AJ69" i="6"/>
  <c r="AI69" i="6"/>
  <c r="AF69" i="6"/>
  <c r="AC69" i="6"/>
  <c r="AH69" i="6" s="1"/>
  <c r="AJ68" i="6"/>
  <c r="AF68" i="6"/>
  <c r="AC68" i="6"/>
  <c r="AH68" i="6" s="1"/>
  <c r="AJ67" i="6"/>
  <c r="AI67" i="6" s="1"/>
  <c r="AF67" i="6"/>
  <c r="AC67" i="6"/>
  <c r="AH67" i="6" s="1"/>
  <c r="AM66" i="6"/>
  <c r="AM44" i="6" s="1"/>
  <c r="AL66" i="6"/>
  <c r="AE66" i="6"/>
  <c r="AJ65" i="6"/>
  <c r="AI65" i="6"/>
  <c r="AK65" i="6" s="1"/>
  <c r="AH65" i="6"/>
  <c r="AG65" i="6" s="1"/>
  <c r="AF65" i="6"/>
  <c r="AC65" i="6"/>
  <c r="AD65" i="6" s="1"/>
  <c r="AJ64" i="6"/>
  <c r="AI64" i="6" s="1"/>
  <c r="AK64" i="6" s="1"/>
  <c r="AF64" i="6"/>
  <c r="AC64" i="6"/>
  <c r="AD64" i="6" s="1"/>
  <c r="AJ63" i="6"/>
  <c r="AI63" i="6" s="1"/>
  <c r="AK63" i="6" s="1"/>
  <c r="AH63" i="6"/>
  <c r="AF63" i="6"/>
  <c r="AC63" i="6"/>
  <c r="AD63" i="6" s="1"/>
  <c r="AM62" i="6"/>
  <c r="AL62" i="6"/>
  <c r="AE62" i="6"/>
  <c r="AC62" i="6" s="1"/>
  <c r="AH62" i="6" s="1"/>
  <c r="AJ61" i="6"/>
  <c r="AI61" i="6" s="1"/>
  <c r="AK61" i="6" s="1"/>
  <c r="AF61" i="6"/>
  <c r="AC61" i="6"/>
  <c r="AD61" i="6" s="1"/>
  <c r="AJ60" i="6"/>
  <c r="AI60" i="6" s="1"/>
  <c r="AH60" i="6"/>
  <c r="AG60" i="6" s="1"/>
  <c r="AF60" i="6"/>
  <c r="AC60" i="6"/>
  <c r="AD60" i="6" s="1"/>
  <c r="AJ59" i="6"/>
  <c r="AI59" i="6" s="1"/>
  <c r="AK59" i="6" s="1"/>
  <c r="AF59" i="6"/>
  <c r="AC59" i="6"/>
  <c r="AD59" i="6" s="1"/>
  <c r="AJ58" i="6"/>
  <c r="AI58" i="6" s="1"/>
  <c r="AF58" i="6"/>
  <c r="AC58" i="6"/>
  <c r="AD58" i="6" s="1"/>
  <c r="AJ57" i="6"/>
  <c r="AI57" i="6" s="1"/>
  <c r="AK57" i="6" s="1"/>
  <c r="AF57" i="6"/>
  <c r="AC57" i="6"/>
  <c r="AD57" i="6" s="1"/>
  <c r="AJ56" i="6"/>
  <c r="AI56" i="6" s="1"/>
  <c r="AF56" i="6"/>
  <c r="AC56" i="6"/>
  <c r="AD56" i="6" s="1"/>
  <c r="AJ55" i="6"/>
  <c r="AI55" i="6" s="1"/>
  <c r="AK55" i="6" s="1"/>
  <c r="AF55" i="6"/>
  <c r="AC55" i="6"/>
  <c r="AD55" i="6" s="1"/>
  <c r="AJ54" i="6"/>
  <c r="AI54" i="6" s="1"/>
  <c r="AF54" i="6"/>
  <c r="AC54" i="6"/>
  <c r="AD54" i="6" s="1"/>
  <c r="AJ53" i="6"/>
  <c r="AI53" i="6" s="1"/>
  <c r="AK53" i="6" s="1"/>
  <c r="AF53" i="6"/>
  <c r="AC53" i="6"/>
  <c r="AD53" i="6" s="1"/>
  <c r="AJ52" i="6"/>
  <c r="AI52" i="6" s="1"/>
  <c r="AF52" i="6"/>
  <c r="AC52" i="6"/>
  <c r="AD52" i="6" s="1"/>
  <c r="AJ51" i="6"/>
  <c r="AI51" i="6" s="1"/>
  <c r="AK51" i="6" s="1"/>
  <c r="AH51" i="6"/>
  <c r="AF51" i="6"/>
  <c r="AC51" i="6"/>
  <c r="AD51" i="6" s="1"/>
  <c r="AJ50" i="6"/>
  <c r="AI50" i="6" s="1"/>
  <c r="AF50" i="6"/>
  <c r="AC50" i="6"/>
  <c r="AD50" i="6" s="1"/>
  <c r="AJ49" i="6"/>
  <c r="AI49" i="6" s="1"/>
  <c r="AK49" i="6" s="1"/>
  <c r="AF49" i="6"/>
  <c r="AC49" i="6"/>
  <c r="AD49" i="6" s="1"/>
  <c r="AJ48" i="6"/>
  <c r="AI48" i="6" s="1"/>
  <c r="AF48" i="6"/>
  <c r="AC48" i="6"/>
  <c r="AD48" i="6" s="1"/>
  <c r="AJ47" i="6"/>
  <c r="AI47" i="6" s="1"/>
  <c r="AK47" i="6" s="1"/>
  <c r="AH47" i="6"/>
  <c r="AG47" i="6" s="1"/>
  <c r="AF47" i="6"/>
  <c r="AC47" i="6"/>
  <c r="AD47" i="6" s="1"/>
  <c r="AM46" i="6"/>
  <c r="AL46" i="6"/>
  <c r="AE46" i="6"/>
  <c r="AJ46" i="6" s="1"/>
  <c r="AJ45" i="6"/>
  <c r="AI45" i="6" s="1"/>
  <c r="AF45" i="6"/>
  <c r="AD45" i="6"/>
  <c r="AC45" i="6"/>
  <c r="AH45" i="6" s="1"/>
  <c r="AG45" i="6" s="1"/>
  <c r="AJ42" i="6"/>
  <c r="AI42" i="6" s="1"/>
  <c r="AK42" i="6" s="1"/>
  <c r="AH42" i="6"/>
  <c r="AG42" i="6" s="1"/>
  <c r="AF42" i="6"/>
  <c r="AD42" i="6"/>
  <c r="AC42" i="6"/>
  <c r="AM41" i="6"/>
  <c r="AL41" i="6"/>
  <c r="AJ41" i="6"/>
  <c r="AE41" i="6"/>
  <c r="AC41" i="6" s="1"/>
  <c r="AH41" i="6" s="1"/>
  <c r="AJ40" i="6"/>
  <c r="AI40" i="6" s="1"/>
  <c r="AK40" i="6" s="1"/>
  <c r="AF40" i="6"/>
  <c r="AC40" i="6"/>
  <c r="AD40" i="6" s="1"/>
  <c r="AM39" i="6"/>
  <c r="AL39" i="6"/>
  <c r="AE39" i="6"/>
  <c r="AJ39" i="6" s="1"/>
  <c r="AJ38" i="6"/>
  <c r="AI38" i="6" s="1"/>
  <c r="AF38" i="6"/>
  <c r="AC38" i="6"/>
  <c r="AH38" i="6" s="1"/>
  <c r="AJ37" i="6"/>
  <c r="AI37" i="6" s="1"/>
  <c r="AF37" i="6"/>
  <c r="AC37" i="6"/>
  <c r="AH37" i="6" s="1"/>
  <c r="AJ36" i="6"/>
  <c r="AI36" i="6" s="1"/>
  <c r="AF36" i="6"/>
  <c r="AC36" i="6"/>
  <c r="AH36" i="6" s="1"/>
  <c r="AJ35" i="6"/>
  <c r="AI35" i="6" s="1"/>
  <c r="AK35" i="6" s="1"/>
  <c r="AF35" i="6"/>
  <c r="AC35" i="6"/>
  <c r="AH35" i="6" s="1"/>
  <c r="AJ34" i="6"/>
  <c r="AI34" i="6" s="1"/>
  <c r="AK34" i="6" s="1"/>
  <c r="AF34" i="6"/>
  <c r="AC34" i="6"/>
  <c r="AH34" i="6" s="1"/>
  <c r="AJ33" i="6"/>
  <c r="AI33" i="6" s="1"/>
  <c r="AF33" i="6"/>
  <c r="AC33" i="6"/>
  <c r="AH33" i="6" s="1"/>
  <c r="AJ32" i="6"/>
  <c r="AI32" i="6" s="1"/>
  <c r="AF32" i="6"/>
  <c r="AC32" i="6"/>
  <c r="AH32" i="6" s="1"/>
  <c r="AM31" i="6"/>
  <c r="AM26" i="6" s="1"/>
  <c r="AM24" i="6" s="1"/>
  <c r="AL31" i="6"/>
  <c r="AL26" i="6" s="1"/>
  <c r="AL24" i="6" s="1"/>
  <c r="AE31" i="6"/>
  <c r="AJ30" i="6"/>
  <c r="AI30" i="6" s="1"/>
  <c r="AF30" i="6"/>
  <c r="AC30" i="6"/>
  <c r="AD30" i="6" s="1"/>
  <c r="AJ29" i="6"/>
  <c r="AF29" i="6"/>
  <c r="AC29" i="6"/>
  <c r="AH29" i="6" s="1"/>
  <c r="AJ28" i="6"/>
  <c r="AI28" i="6" s="1"/>
  <c r="AF28" i="6"/>
  <c r="AC28" i="6"/>
  <c r="AD28" i="6" s="1"/>
  <c r="AJ27" i="6"/>
  <c r="AF27" i="6"/>
  <c r="AC27" i="6"/>
  <c r="AH27" i="6" s="1"/>
  <c r="AH25" i="6"/>
  <c r="AM17" i="6"/>
  <c r="AM12" i="6" s="1"/>
  <c r="AL17" i="6"/>
  <c r="AL12" i="6" s="1"/>
  <c r="AE17" i="6"/>
  <c r="AE12" i="6" s="1"/>
  <c r="AF12" i="6" s="1"/>
  <c r="AG12" i="6" s="1"/>
  <c r="AH12" i="6" s="1"/>
  <c r="AI12" i="6" s="1"/>
  <c r="AJ12" i="6" s="1"/>
  <c r="AK12" i="6" s="1"/>
  <c r="AD12" i="6"/>
  <c r="AC12" i="6"/>
  <c r="AF11" i="6"/>
  <c r="AF10" i="6" s="1"/>
  <c r="AD10" i="6"/>
  <c r="AC10" i="6"/>
  <c r="AJ206" i="5"/>
  <c r="AI206" i="5" s="1"/>
  <c r="AF206" i="5"/>
  <c r="AC206" i="5"/>
  <c r="AD206" i="5" s="1"/>
  <c r="AM205" i="5"/>
  <c r="AL205" i="5"/>
  <c r="AE205" i="5"/>
  <c r="AJ205" i="5" s="1"/>
  <c r="AC205" i="5"/>
  <c r="AJ204" i="5"/>
  <c r="AF204" i="5"/>
  <c r="AC204" i="5"/>
  <c r="AD204" i="5" s="1"/>
  <c r="AM203" i="5"/>
  <c r="AL203" i="5"/>
  <c r="AE203" i="5"/>
  <c r="AJ202" i="5"/>
  <c r="AI202" i="5" s="1"/>
  <c r="AF202" i="5"/>
  <c r="AC202" i="5"/>
  <c r="AD202" i="5" s="1"/>
  <c r="AJ201" i="5"/>
  <c r="AI201" i="5" s="1"/>
  <c r="AF201" i="5"/>
  <c r="AC201" i="5"/>
  <c r="AD201" i="5" s="1"/>
  <c r="AM200" i="5"/>
  <c r="AL200" i="5"/>
  <c r="AE200" i="5"/>
  <c r="AJ199" i="5"/>
  <c r="AF199" i="5"/>
  <c r="AC199" i="5"/>
  <c r="AH199" i="5" s="1"/>
  <c r="AG199" i="5" s="1"/>
  <c r="AM198" i="5"/>
  <c r="AL198" i="5"/>
  <c r="AE198" i="5"/>
  <c r="AJ198" i="5" s="1"/>
  <c r="AJ197" i="5"/>
  <c r="AI197" i="5" s="1"/>
  <c r="AF197" i="5"/>
  <c r="AC197" i="5"/>
  <c r="AD197" i="5" s="1"/>
  <c r="AJ196" i="5"/>
  <c r="AI196" i="5" s="1"/>
  <c r="AF196" i="5"/>
  <c r="AC196" i="5"/>
  <c r="AH196" i="5" s="1"/>
  <c r="AG196" i="5" s="1"/>
  <c r="AJ195" i="5"/>
  <c r="AI195" i="5" s="1"/>
  <c r="AF195" i="5"/>
  <c r="AC195" i="5"/>
  <c r="AD195" i="5" s="1"/>
  <c r="AJ194" i="5"/>
  <c r="AI194" i="5" s="1"/>
  <c r="AF194" i="5"/>
  <c r="AC194" i="5"/>
  <c r="AM193" i="5"/>
  <c r="AL193" i="5"/>
  <c r="AE193" i="5"/>
  <c r="AJ193" i="5" s="1"/>
  <c r="AC193" i="5"/>
  <c r="AH193" i="5" s="1"/>
  <c r="AJ192" i="5"/>
  <c r="AI192" i="5" s="1"/>
  <c r="AK192" i="5" s="1"/>
  <c r="AF192" i="5"/>
  <c r="AC192" i="5"/>
  <c r="AD192" i="5" s="1"/>
  <c r="AJ191" i="5"/>
  <c r="AI191" i="5" s="1"/>
  <c r="AF191" i="5"/>
  <c r="AC191" i="5"/>
  <c r="AM190" i="5"/>
  <c r="AL190" i="5"/>
  <c r="AE190" i="5"/>
  <c r="AJ190" i="5" s="1"/>
  <c r="AI190" i="5" s="1"/>
  <c r="AJ188" i="5"/>
  <c r="AI188" i="5"/>
  <c r="AF188" i="5"/>
  <c r="AD188" i="5"/>
  <c r="AC188" i="5"/>
  <c r="AH188" i="5" s="1"/>
  <c r="AJ187" i="5"/>
  <c r="AI187" i="5" s="1"/>
  <c r="AF187" i="5"/>
  <c r="AC187" i="5"/>
  <c r="AH187" i="5" s="1"/>
  <c r="AJ186" i="5"/>
  <c r="AI186" i="5"/>
  <c r="AF186" i="5"/>
  <c r="AD186" i="5"/>
  <c r="AC186" i="5"/>
  <c r="AH186" i="5" s="1"/>
  <c r="AG186" i="5" s="1"/>
  <c r="AJ185" i="5"/>
  <c r="AF185" i="5"/>
  <c r="AC185" i="5"/>
  <c r="AH185" i="5" s="1"/>
  <c r="AG185" i="5" s="1"/>
  <c r="AM184" i="5"/>
  <c r="AL184" i="5"/>
  <c r="AE184" i="5"/>
  <c r="AJ184" i="5" s="1"/>
  <c r="AJ183" i="5"/>
  <c r="AI183" i="5" s="1"/>
  <c r="AH183" i="5"/>
  <c r="AF183" i="5"/>
  <c r="AC183" i="5"/>
  <c r="AD183" i="5" s="1"/>
  <c r="AM182" i="5"/>
  <c r="AL182" i="5"/>
  <c r="AE182" i="5"/>
  <c r="AC182" i="5" s="1"/>
  <c r="AH182" i="5" s="1"/>
  <c r="AJ181" i="5"/>
  <c r="AI181" i="5" s="1"/>
  <c r="AK181" i="5" s="1"/>
  <c r="AF181" i="5"/>
  <c r="AC181" i="5"/>
  <c r="AJ180" i="5"/>
  <c r="AI180" i="5" s="1"/>
  <c r="AK180" i="5" s="1"/>
  <c r="AF180" i="5"/>
  <c r="AC180" i="5"/>
  <c r="AD180" i="5" s="1"/>
  <c r="AJ179" i="5"/>
  <c r="AI179" i="5" s="1"/>
  <c r="AF179" i="5"/>
  <c r="AC179" i="5"/>
  <c r="AJ178" i="5"/>
  <c r="AI178" i="5" s="1"/>
  <c r="AK178" i="5" s="1"/>
  <c r="AH178" i="5"/>
  <c r="AG178" i="5" s="1"/>
  <c r="AF178" i="5"/>
  <c r="AC178" i="5"/>
  <c r="AD178" i="5" s="1"/>
  <c r="AJ177" i="5"/>
  <c r="AI177" i="5" s="1"/>
  <c r="AK177" i="5" s="1"/>
  <c r="AF177" i="5"/>
  <c r="AC177" i="5"/>
  <c r="AJ176" i="5"/>
  <c r="AI176" i="5" s="1"/>
  <c r="AK176" i="5" s="1"/>
  <c r="AF176" i="5"/>
  <c r="AC176" i="5"/>
  <c r="AD176" i="5" s="1"/>
  <c r="AJ175" i="5"/>
  <c r="AI175" i="5"/>
  <c r="AK175" i="5" s="1"/>
  <c r="AF175" i="5"/>
  <c r="AC175" i="5"/>
  <c r="AD175" i="5" s="1"/>
  <c r="AM174" i="5"/>
  <c r="AL174" i="5"/>
  <c r="AE174" i="5"/>
  <c r="AK173" i="5"/>
  <c r="AJ173" i="5"/>
  <c r="AI173" i="5" s="1"/>
  <c r="AF173" i="5"/>
  <c r="AC173" i="5"/>
  <c r="AD173" i="5" s="1"/>
  <c r="AJ172" i="5"/>
  <c r="AI172" i="5" s="1"/>
  <c r="AF172" i="5"/>
  <c r="AC172" i="5"/>
  <c r="AD172" i="5" s="1"/>
  <c r="AM171" i="5"/>
  <c r="AL171" i="5"/>
  <c r="AJ170" i="5"/>
  <c r="AF170" i="5"/>
  <c r="AC170" i="5"/>
  <c r="AH170" i="5" s="1"/>
  <c r="AG170" i="5" s="1"/>
  <c r="AJ169" i="5"/>
  <c r="AI169" i="5" s="1"/>
  <c r="AF169" i="5"/>
  <c r="AC169" i="5"/>
  <c r="AH169" i="5" s="1"/>
  <c r="AM168" i="5"/>
  <c r="AL168" i="5"/>
  <c r="AE168" i="5"/>
  <c r="AJ168" i="5" s="1"/>
  <c r="AJ166" i="5"/>
  <c r="AI166" i="5" s="1"/>
  <c r="AK166" i="5" s="1"/>
  <c r="AF166" i="5"/>
  <c r="AC166" i="5"/>
  <c r="AJ165" i="5"/>
  <c r="AI165" i="5" s="1"/>
  <c r="AK165" i="5" s="1"/>
  <c r="AH165" i="5"/>
  <c r="AF165" i="5"/>
  <c r="AC165" i="5"/>
  <c r="AD165" i="5" s="1"/>
  <c r="AJ164" i="5"/>
  <c r="AI164" i="5" s="1"/>
  <c r="AF164" i="5"/>
  <c r="AC164" i="5"/>
  <c r="AJ163" i="5"/>
  <c r="AI163" i="5" s="1"/>
  <c r="AK163" i="5" s="1"/>
  <c r="AF163" i="5"/>
  <c r="AC163" i="5"/>
  <c r="AD163" i="5" s="1"/>
  <c r="AJ162" i="5"/>
  <c r="AI162" i="5" s="1"/>
  <c r="AF162" i="5"/>
  <c r="AC162" i="5"/>
  <c r="AJ161" i="5"/>
  <c r="AI161" i="5" s="1"/>
  <c r="AK161" i="5" s="1"/>
  <c r="AF161" i="5"/>
  <c r="AC161" i="5"/>
  <c r="AD161" i="5" s="1"/>
  <c r="AM160" i="5"/>
  <c r="AL160" i="5"/>
  <c r="AE160" i="5"/>
  <c r="AJ159" i="5"/>
  <c r="AG159" i="5"/>
  <c r="AF159" i="5"/>
  <c r="AC159" i="5"/>
  <c r="AH159" i="5" s="1"/>
  <c r="AK158" i="5"/>
  <c r="AJ158" i="5"/>
  <c r="AI158" i="5" s="1"/>
  <c r="AF158" i="5"/>
  <c r="AC158" i="5"/>
  <c r="AH158" i="5" s="1"/>
  <c r="AJ157" i="5"/>
  <c r="AF157" i="5"/>
  <c r="AG157" i="5" s="1"/>
  <c r="AC157" i="5"/>
  <c r="AH157" i="5" s="1"/>
  <c r="AJ156" i="5"/>
  <c r="AF156" i="5"/>
  <c r="AC156" i="5"/>
  <c r="AH156" i="5" s="1"/>
  <c r="AJ155" i="5"/>
  <c r="AF155" i="5"/>
  <c r="AD155" i="5"/>
  <c r="AC155" i="5"/>
  <c r="AH155" i="5" s="1"/>
  <c r="AG155" i="5" s="1"/>
  <c r="AJ154" i="5"/>
  <c r="AI154" i="5" s="1"/>
  <c r="AF154" i="5"/>
  <c r="AC154" i="5"/>
  <c r="AD154" i="5" s="1"/>
  <c r="AJ153" i="5"/>
  <c r="AI153" i="5" s="1"/>
  <c r="AF153" i="5"/>
  <c r="AC153" i="5"/>
  <c r="AH153" i="5" s="1"/>
  <c r="AJ152" i="5"/>
  <c r="AI152" i="5"/>
  <c r="AF152" i="5"/>
  <c r="AD152" i="5"/>
  <c r="AC152" i="5"/>
  <c r="AH152" i="5" s="1"/>
  <c r="AG152" i="5" s="1"/>
  <c r="AM151" i="5"/>
  <c r="AL151" i="5"/>
  <c r="AE151" i="5"/>
  <c r="AJ150" i="5"/>
  <c r="AI150" i="5"/>
  <c r="AF150" i="5"/>
  <c r="AC150" i="5"/>
  <c r="AD150" i="5" s="1"/>
  <c r="AJ149" i="5"/>
  <c r="AH149" i="5"/>
  <c r="AF149" i="5"/>
  <c r="AD149" i="5"/>
  <c r="AC149" i="5"/>
  <c r="AM148" i="5"/>
  <c r="AL148" i="5"/>
  <c r="AF148" i="5"/>
  <c r="AE148" i="5"/>
  <c r="AC148" i="5"/>
  <c r="AJ147" i="5"/>
  <c r="AF147" i="5"/>
  <c r="AC147" i="5"/>
  <c r="AD147" i="5" s="1"/>
  <c r="AJ146" i="5"/>
  <c r="AI146" i="5" s="1"/>
  <c r="AK146" i="5" s="1"/>
  <c r="AF146" i="5"/>
  <c r="AC146" i="5"/>
  <c r="AD146" i="5" s="1"/>
  <c r="AM145" i="5"/>
  <c r="AM144" i="5" s="1"/>
  <c r="AL145" i="5"/>
  <c r="AE145" i="5"/>
  <c r="AE144" i="5" s="1"/>
  <c r="AJ143" i="5"/>
  <c r="AI143" i="5" s="1"/>
  <c r="AG143" i="5"/>
  <c r="AF143" i="5"/>
  <c r="AC143" i="5"/>
  <c r="AH143" i="5" s="1"/>
  <c r="AJ142" i="5"/>
  <c r="AI142" i="5" s="1"/>
  <c r="AK142" i="5" s="1"/>
  <c r="AF142" i="5"/>
  <c r="AC142" i="5"/>
  <c r="AH142" i="5" s="1"/>
  <c r="AM141" i="5"/>
  <c r="AL141" i="5"/>
  <c r="AE141" i="5"/>
  <c r="AC141" i="5" s="1"/>
  <c r="AD141" i="5" s="1"/>
  <c r="AJ140" i="5"/>
  <c r="AF140" i="5"/>
  <c r="AC140" i="5"/>
  <c r="AH140" i="5" s="1"/>
  <c r="AJ139" i="5"/>
  <c r="AI139" i="5"/>
  <c r="AF139" i="5"/>
  <c r="AC139" i="5"/>
  <c r="AD139" i="5" s="1"/>
  <c r="AM138" i="5"/>
  <c r="AL138" i="5"/>
  <c r="AE138" i="5"/>
  <c r="AJ138" i="5" s="1"/>
  <c r="AJ136" i="5"/>
  <c r="AF136" i="5"/>
  <c r="AC136" i="5"/>
  <c r="AD136" i="5" s="1"/>
  <c r="AJ135" i="5"/>
  <c r="AI135" i="5" s="1"/>
  <c r="AF135" i="5"/>
  <c r="AC135" i="5"/>
  <c r="AD135" i="5" s="1"/>
  <c r="AJ134" i="5"/>
  <c r="AF134" i="5"/>
  <c r="AC134" i="5"/>
  <c r="AH134" i="5" s="1"/>
  <c r="AM133" i="5"/>
  <c r="AL133" i="5"/>
  <c r="AE133" i="5"/>
  <c r="AC133" i="5" s="1"/>
  <c r="AJ132" i="5"/>
  <c r="AI132" i="5" s="1"/>
  <c r="AF132" i="5"/>
  <c r="AC132" i="5"/>
  <c r="AD132" i="5" s="1"/>
  <c r="AJ131" i="5"/>
  <c r="AF131" i="5"/>
  <c r="AC131" i="5"/>
  <c r="AD131" i="5" s="1"/>
  <c r="AM130" i="5"/>
  <c r="AL130" i="5"/>
  <c r="AE130" i="5"/>
  <c r="AJ130" i="5" s="1"/>
  <c r="AJ129" i="5"/>
  <c r="AI129" i="5" s="1"/>
  <c r="AF129" i="5"/>
  <c r="AC129" i="5"/>
  <c r="AD129" i="5" s="1"/>
  <c r="AJ128" i="5"/>
  <c r="AI128" i="5" s="1"/>
  <c r="AF128" i="5"/>
  <c r="AC128" i="5"/>
  <c r="AD128" i="5" s="1"/>
  <c r="AM127" i="5"/>
  <c r="AL127" i="5"/>
  <c r="AE127" i="5"/>
  <c r="AJ125" i="5"/>
  <c r="AI125" i="5" s="1"/>
  <c r="AF125" i="5"/>
  <c r="AC125" i="5"/>
  <c r="AH125" i="5" s="1"/>
  <c r="AM124" i="5"/>
  <c r="AL124" i="5"/>
  <c r="AJ124" i="5"/>
  <c r="AH124" i="5"/>
  <c r="AF124" i="5"/>
  <c r="AG124" i="5" s="1"/>
  <c r="AE124" i="5"/>
  <c r="AJ123" i="5"/>
  <c r="AI123" i="5" s="1"/>
  <c r="AF123" i="5"/>
  <c r="AC123" i="5"/>
  <c r="AH123" i="5" s="1"/>
  <c r="AJ122" i="5"/>
  <c r="AI122" i="5"/>
  <c r="AF122" i="5"/>
  <c r="AD122" i="5"/>
  <c r="AC122" i="5"/>
  <c r="AH122" i="5" s="1"/>
  <c r="AG122" i="5" s="1"/>
  <c r="AM121" i="5"/>
  <c r="AL121" i="5"/>
  <c r="AE121" i="5"/>
  <c r="AJ120" i="5"/>
  <c r="AF120" i="5"/>
  <c r="AC120" i="5"/>
  <c r="AH120" i="5" s="1"/>
  <c r="AJ119" i="5"/>
  <c r="AI119" i="5" s="1"/>
  <c r="AF119" i="5"/>
  <c r="AC119" i="5"/>
  <c r="AH119" i="5" s="1"/>
  <c r="AJ118" i="5"/>
  <c r="AI118" i="5" s="1"/>
  <c r="AF118" i="5"/>
  <c r="AC118" i="5"/>
  <c r="AH118" i="5" s="1"/>
  <c r="AJ117" i="5"/>
  <c r="AI117" i="5" s="1"/>
  <c r="AF117" i="5"/>
  <c r="AC117" i="5"/>
  <c r="AH117" i="5" s="1"/>
  <c r="AG117" i="5" s="1"/>
  <c r="AJ116" i="5"/>
  <c r="AF116" i="5"/>
  <c r="AC116" i="5"/>
  <c r="AH116" i="5" s="1"/>
  <c r="AG116" i="5" s="1"/>
  <c r="AJ115" i="5"/>
  <c r="AI115" i="5" s="1"/>
  <c r="AF115" i="5"/>
  <c r="AC115" i="5"/>
  <c r="AH115" i="5" s="1"/>
  <c r="AJ114" i="5"/>
  <c r="AI114" i="5" s="1"/>
  <c r="AF114" i="5"/>
  <c r="AC114" i="5"/>
  <c r="AH114" i="5" s="1"/>
  <c r="AJ113" i="5"/>
  <c r="AI113" i="5" s="1"/>
  <c r="AF113" i="5"/>
  <c r="AC113" i="5"/>
  <c r="AH113" i="5" s="1"/>
  <c r="AJ112" i="5"/>
  <c r="AF112" i="5"/>
  <c r="AC112" i="5"/>
  <c r="AH112" i="5" s="1"/>
  <c r="AJ111" i="5"/>
  <c r="AI111" i="5"/>
  <c r="AF111" i="5"/>
  <c r="AC111" i="5"/>
  <c r="AH111" i="5" s="1"/>
  <c r="AJ110" i="5"/>
  <c r="AI110" i="5" s="1"/>
  <c r="AF110" i="5"/>
  <c r="AC110" i="5"/>
  <c r="AH110" i="5" s="1"/>
  <c r="AM109" i="5"/>
  <c r="AL109" i="5"/>
  <c r="AE109" i="5"/>
  <c r="AJ109" i="5" s="1"/>
  <c r="AC109" i="5"/>
  <c r="AD109" i="5" s="1"/>
  <c r="AJ108" i="5"/>
  <c r="AI108" i="5"/>
  <c r="AF108" i="5"/>
  <c r="AC108" i="5"/>
  <c r="AH108" i="5" s="1"/>
  <c r="AG108" i="5" s="1"/>
  <c r="AJ107" i="5"/>
  <c r="AI107" i="5"/>
  <c r="AF107" i="5"/>
  <c r="AC107" i="5"/>
  <c r="AD107" i="5" s="1"/>
  <c r="AJ106" i="5"/>
  <c r="AI106" i="5" s="1"/>
  <c r="AF106" i="5"/>
  <c r="AC106" i="5"/>
  <c r="AH106" i="5" s="1"/>
  <c r="AJ105" i="5"/>
  <c r="AI105" i="5" s="1"/>
  <c r="AH105" i="5"/>
  <c r="AF105" i="5"/>
  <c r="AC105" i="5"/>
  <c r="AD105" i="5" s="1"/>
  <c r="AM104" i="5"/>
  <c r="AL104" i="5"/>
  <c r="AF104" i="5"/>
  <c r="AE104" i="5"/>
  <c r="AJ104" i="5" s="1"/>
  <c r="AC104" i="5"/>
  <c r="AM103" i="5"/>
  <c r="AJ103" i="5"/>
  <c r="AE103" i="5"/>
  <c r="AJ102" i="5"/>
  <c r="AI102" i="5" s="1"/>
  <c r="AF102" i="5"/>
  <c r="AC102" i="5"/>
  <c r="AD102" i="5" s="1"/>
  <c r="AJ101" i="5"/>
  <c r="AI101" i="5" s="1"/>
  <c r="AF101" i="5"/>
  <c r="AC101" i="5"/>
  <c r="AD101" i="5" s="1"/>
  <c r="AM100" i="5"/>
  <c r="AL100" i="5"/>
  <c r="AE100" i="5"/>
  <c r="AJ99" i="5"/>
  <c r="AF99" i="5"/>
  <c r="AC99" i="5"/>
  <c r="AH99" i="5" s="1"/>
  <c r="AG99" i="5" s="1"/>
  <c r="AM98" i="5"/>
  <c r="AL98" i="5"/>
  <c r="AE98" i="5"/>
  <c r="AJ98" i="5" s="1"/>
  <c r="AJ97" i="5"/>
  <c r="AI97" i="5" s="1"/>
  <c r="AH97" i="5"/>
  <c r="AG97" i="5" s="1"/>
  <c r="AF97" i="5"/>
  <c r="AC97" i="5"/>
  <c r="AD97" i="5" s="1"/>
  <c r="AJ96" i="5"/>
  <c r="AI96" i="5"/>
  <c r="AF96" i="5"/>
  <c r="AC96" i="5"/>
  <c r="AH96" i="5" s="1"/>
  <c r="AG96" i="5" s="1"/>
  <c r="AJ95" i="5"/>
  <c r="AI95" i="5"/>
  <c r="AF95" i="5"/>
  <c r="AC95" i="5"/>
  <c r="AD95" i="5" s="1"/>
  <c r="AJ94" i="5"/>
  <c r="AI94" i="5" s="1"/>
  <c r="AF94" i="5"/>
  <c r="AC94" i="5"/>
  <c r="AH94" i="5" s="1"/>
  <c r="AJ93" i="5"/>
  <c r="AI93" i="5" s="1"/>
  <c r="AF93" i="5"/>
  <c r="AC93" i="5"/>
  <c r="AD93" i="5" s="1"/>
  <c r="AJ92" i="5"/>
  <c r="AI92" i="5"/>
  <c r="AF92" i="5"/>
  <c r="AC92" i="5"/>
  <c r="AH92" i="5" s="1"/>
  <c r="AG92" i="5" s="1"/>
  <c r="AJ91" i="5"/>
  <c r="AI91" i="5"/>
  <c r="AF91" i="5"/>
  <c r="AC91" i="5"/>
  <c r="AD91" i="5" s="1"/>
  <c r="AJ90" i="5"/>
  <c r="AI90" i="5" s="1"/>
  <c r="AF90" i="5"/>
  <c r="AC90" i="5"/>
  <c r="AH90" i="5" s="1"/>
  <c r="AJ89" i="5"/>
  <c r="AI89" i="5" s="1"/>
  <c r="AF89" i="5"/>
  <c r="AC89" i="5"/>
  <c r="AD89" i="5" s="1"/>
  <c r="AM88" i="5"/>
  <c r="AL88" i="5"/>
  <c r="AE88" i="5"/>
  <c r="AJ88" i="5" s="1"/>
  <c r="AJ87" i="5"/>
  <c r="AF87" i="5"/>
  <c r="AC87" i="5"/>
  <c r="AD87" i="5" s="1"/>
  <c r="AJ86" i="5"/>
  <c r="AI86" i="5" s="1"/>
  <c r="AK86" i="5" s="1"/>
  <c r="AF86" i="5"/>
  <c r="AC86" i="5"/>
  <c r="AD86" i="5" s="1"/>
  <c r="AJ85" i="5"/>
  <c r="AF85" i="5"/>
  <c r="AC85" i="5"/>
  <c r="AD85" i="5" s="1"/>
  <c r="AJ84" i="5"/>
  <c r="AI84" i="5" s="1"/>
  <c r="AF84" i="5"/>
  <c r="AC84" i="5"/>
  <c r="AD84" i="5" s="1"/>
  <c r="AJ83" i="5"/>
  <c r="AF83" i="5"/>
  <c r="AC83" i="5"/>
  <c r="AD83" i="5" s="1"/>
  <c r="AJ82" i="5"/>
  <c r="AF82" i="5"/>
  <c r="AC82" i="5"/>
  <c r="AD82" i="5" s="1"/>
  <c r="AJ81" i="5"/>
  <c r="AF81" i="5"/>
  <c r="AC81" i="5"/>
  <c r="AD81" i="5" s="1"/>
  <c r="AM80" i="5"/>
  <c r="AL80" i="5"/>
  <c r="AE80" i="5"/>
  <c r="AJ80" i="5" s="1"/>
  <c r="AJ79" i="5"/>
  <c r="AI79" i="5" s="1"/>
  <c r="AF79" i="5"/>
  <c r="AC79" i="5"/>
  <c r="AD79" i="5" s="1"/>
  <c r="AJ78" i="5"/>
  <c r="AI78" i="5" s="1"/>
  <c r="AF78" i="5"/>
  <c r="AC78" i="5"/>
  <c r="AD78" i="5" s="1"/>
  <c r="AJ77" i="5"/>
  <c r="AI77" i="5" s="1"/>
  <c r="AK77" i="5" s="1"/>
  <c r="AF77" i="5"/>
  <c r="AC77" i="5"/>
  <c r="AD77" i="5" s="1"/>
  <c r="AJ76" i="5"/>
  <c r="AI76" i="5" s="1"/>
  <c r="AF76" i="5"/>
  <c r="AC76" i="5"/>
  <c r="AD76" i="5" s="1"/>
  <c r="AJ75" i="5"/>
  <c r="AI75" i="5" s="1"/>
  <c r="AF75" i="5"/>
  <c r="AC75" i="5"/>
  <c r="AD75" i="5" s="1"/>
  <c r="AJ74" i="5"/>
  <c r="AI74" i="5" s="1"/>
  <c r="AF74" i="5"/>
  <c r="AC74" i="5"/>
  <c r="AD74" i="5" s="1"/>
  <c r="AJ73" i="5"/>
  <c r="AI73" i="5" s="1"/>
  <c r="AF73" i="5"/>
  <c r="AC73" i="5"/>
  <c r="AD73" i="5" s="1"/>
  <c r="AJ72" i="5"/>
  <c r="AI72" i="5" s="1"/>
  <c r="AF72" i="5"/>
  <c r="AC72" i="5"/>
  <c r="AD72" i="5" s="1"/>
  <c r="AJ71" i="5"/>
  <c r="AI71" i="5" s="1"/>
  <c r="AF71" i="5"/>
  <c r="AC71" i="5"/>
  <c r="AD71" i="5" s="1"/>
  <c r="AJ70" i="5"/>
  <c r="AI70" i="5" s="1"/>
  <c r="AF70" i="5"/>
  <c r="AC70" i="5"/>
  <c r="AD70" i="5" s="1"/>
  <c r="AJ69" i="5"/>
  <c r="AI69" i="5" s="1"/>
  <c r="AF69" i="5"/>
  <c r="AC69" i="5"/>
  <c r="AD69" i="5" s="1"/>
  <c r="AJ68" i="5"/>
  <c r="AI68" i="5" s="1"/>
  <c r="AF68" i="5"/>
  <c r="AC68" i="5"/>
  <c r="AD68" i="5" s="1"/>
  <c r="AJ67" i="5"/>
  <c r="AI67" i="5" s="1"/>
  <c r="AF67" i="5"/>
  <c r="AC67" i="5"/>
  <c r="AD67" i="5" s="1"/>
  <c r="AJ66" i="5"/>
  <c r="AI66" i="5" s="1"/>
  <c r="AF66" i="5"/>
  <c r="AC66" i="5"/>
  <c r="AD66" i="5" s="1"/>
  <c r="AM65" i="5"/>
  <c r="AL65" i="5"/>
  <c r="AE65" i="5"/>
  <c r="AJ64" i="5"/>
  <c r="AI64" i="5"/>
  <c r="AF64" i="5"/>
  <c r="AC64" i="5"/>
  <c r="AH64" i="5" s="1"/>
  <c r="AJ63" i="5"/>
  <c r="AI63" i="5"/>
  <c r="AF63" i="5"/>
  <c r="AC63" i="5"/>
  <c r="AH63" i="5" s="1"/>
  <c r="AJ62" i="5"/>
  <c r="AF62" i="5"/>
  <c r="AC62" i="5"/>
  <c r="AH62" i="5" s="1"/>
  <c r="AG62" i="5" s="1"/>
  <c r="AM61" i="5"/>
  <c r="AL61" i="5"/>
  <c r="AE61" i="5"/>
  <c r="AJ61" i="5" s="1"/>
  <c r="AC61" i="5"/>
  <c r="AD61" i="5" s="1"/>
  <c r="AJ60" i="5"/>
  <c r="AI60" i="5" s="1"/>
  <c r="AF60" i="5"/>
  <c r="AC60" i="5"/>
  <c r="AD60" i="5" s="1"/>
  <c r="AJ59" i="5"/>
  <c r="AI59" i="5" s="1"/>
  <c r="AF59" i="5"/>
  <c r="AC59" i="5"/>
  <c r="AH59" i="5" s="1"/>
  <c r="AG59" i="5" s="1"/>
  <c r="AJ58" i="5"/>
  <c r="AI58" i="5" s="1"/>
  <c r="AH58" i="5"/>
  <c r="AF58" i="5"/>
  <c r="AC58" i="5"/>
  <c r="AD58" i="5" s="1"/>
  <c r="AJ57" i="5"/>
  <c r="AI57" i="5"/>
  <c r="AF57" i="5"/>
  <c r="AC57" i="5"/>
  <c r="AH57" i="5" s="1"/>
  <c r="AJ56" i="5"/>
  <c r="AI56" i="5"/>
  <c r="AF56" i="5"/>
  <c r="AC56" i="5"/>
  <c r="AD56" i="5" s="1"/>
  <c r="AJ55" i="5"/>
  <c r="AI55" i="5" s="1"/>
  <c r="AF55" i="5"/>
  <c r="AC55" i="5"/>
  <c r="AH55" i="5" s="1"/>
  <c r="AJ54" i="5"/>
  <c r="AI54" i="5" s="1"/>
  <c r="AF54" i="5"/>
  <c r="AC54" i="5"/>
  <c r="AD54" i="5" s="1"/>
  <c r="AJ53" i="5"/>
  <c r="AI53" i="5" s="1"/>
  <c r="AF53" i="5"/>
  <c r="AC53" i="5"/>
  <c r="AH53" i="5" s="1"/>
  <c r="AG53" i="5" s="1"/>
  <c r="AJ52" i="5"/>
  <c r="AI52" i="5" s="1"/>
  <c r="AF52" i="5"/>
  <c r="AC52" i="5"/>
  <c r="AD52" i="5" s="1"/>
  <c r="AJ51" i="5"/>
  <c r="AI51" i="5" s="1"/>
  <c r="AF51" i="5"/>
  <c r="AC51" i="5"/>
  <c r="AH51" i="5" s="1"/>
  <c r="AJ50" i="5"/>
  <c r="AI50" i="5"/>
  <c r="AF50" i="5"/>
  <c r="AC50" i="5"/>
  <c r="AD50" i="5" s="1"/>
  <c r="AJ49" i="5"/>
  <c r="AI49" i="5" s="1"/>
  <c r="AF49" i="5"/>
  <c r="AC49" i="5"/>
  <c r="AH49" i="5" s="1"/>
  <c r="AJ48" i="5"/>
  <c r="AI48" i="5" s="1"/>
  <c r="AF48" i="5"/>
  <c r="AC48" i="5"/>
  <c r="AD48" i="5" s="1"/>
  <c r="AJ47" i="5"/>
  <c r="AI47" i="5" s="1"/>
  <c r="AF47" i="5"/>
  <c r="AC47" i="5"/>
  <c r="AH47" i="5" s="1"/>
  <c r="AG47" i="5" s="1"/>
  <c r="AJ46" i="5"/>
  <c r="AI46" i="5" s="1"/>
  <c r="AF46" i="5"/>
  <c r="AC46" i="5"/>
  <c r="AD46" i="5" s="1"/>
  <c r="AM45" i="5"/>
  <c r="AL45" i="5"/>
  <c r="AE45" i="5"/>
  <c r="AC45" i="5" s="1"/>
  <c r="AJ44" i="5"/>
  <c r="AF44" i="5"/>
  <c r="AC44" i="5"/>
  <c r="AD44" i="5" s="1"/>
  <c r="AJ41" i="5"/>
  <c r="AI41" i="5" s="1"/>
  <c r="AF41" i="5"/>
  <c r="AC41" i="5"/>
  <c r="AH41" i="5" s="1"/>
  <c r="AG41" i="5" s="1"/>
  <c r="AM40" i="5"/>
  <c r="AL40" i="5"/>
  <c r="AE40" i="5"/>
  <c r="AJ40" i="5" s="1"/>
  <c r="AC40" i="5"/>
  <c r="AD40" i="5" s="1"/>
  <c r="AJ39" i="5"/>
  <c r="AF39" i="5"/>
  <c r="AC39" i="5"/>
  <c r="AD39" i="5" s="1"/>
  <c r="AM38" i="5"/>
  <c r="AL38" i="5"/>
  <c r="AE38" i="5"/>
  <c r="AF38" i="5" s="1"/>
  <c r="AJ37" i="5"/>
  <c r="AI37" i="5" s="1"/>
  <c r="AF37" i="5"/>
  <c r="AC37" i="5"/>
  <c r="AD37" i="5" s="1"/>
  <c r="AJ36" i="5"/>
  <c r="AI36" i="5" s="1"/>
  <c r="AF36" i="5"/>
  <c r="AC36" i="5"/>
  <c r="AD36" i="5" s="1"/>
  <c r="AJ35" i="5"/>
  <c r="AF35" i="5"/>
  <c r="AC35" i="5"/>
  <c r="AD35" i="5" s="1"/>
  <c r="AJ34" i="5"/>
  <c r="AF34" i="5"/>
  <c r="AC34" i="5"/>
  <c r="AD34" i="5" s="1"/>
  <c r="AJ33" i="5"/>
  <c r="AI33" i="5" s="1"/>
  <c r="AF33" i="5"/>
  <c r="AC33" i="5"/>
  <c r="AD33" i="5" s="1"/>
  <c r="AJ32" i="5"/>
  <c r="AI32" i="5" s="1"/>
  <c r="AF32" i="5"/>
  <c r="AC32" i="5"/>
  <c r="AD32" i="5" s="1"/>
  <c r="AJ31" i="5"/>
  <c r="AI31" i="5" s="1"/>
  <c r="AK31" i="5" s="1"/>
  <c r="AF31" i="5"/>
  <c r="AC31" i="5"/>
  <c r="AD31" i="5" s="1"/>
  <c r="AM30" i="5"/>
  <c r="AM25" i="5" s="1"/>
  <c r="AM23" i="5" s="1"/>
  <c r="AL30" i="5"/>
  <c r="AE30" i="5"/>
  <c r="AJ29" i="5"/>
  <c r="AI29" i="5" s="1"/>
  <c r="AF29" i="5"/>
  <c r="AC29" i="5"/>
  <c r="AD29" i="5" s="1"/>
  <c r="AJ28" i="5"/>
  <c r="AI28" i="5" s="1"/>
  <c r="AF28" i="5"/>
  <c r="AC28" i="5"/>
  <c r="AD28" i="5" s="1"/>
  <c r="AJ27" i="5"/>
  <c r="AI27" i="5" s="1"/>
  <c r="AF27" i="5"/>
  <c r="AC27" i="5"/>
  <c r="AD27" i="5" s="1"/>
  <c r="AJ26" i="5"/>
  <c r="AI26" i="5" s="1"/>
  <c r="AF26" i="5"/>
  <c r="AC26" i="5"/>
  <c r="AD26" i="5" s="1"/>
  <c r="AL25" i="5"/>
  <c r="AL23" i="5" s="1"/>
  <c r="AH24" i="5"/>
  <c r="AM16" i="5"/>
  <c r="AM11" i="5" s="1"/>
  <c r="AL16" i="5"/>
  <c r="AL11" i="5" s="1"/>
  <c r="AE16" i="5"/>
  <c r="AE11" i="5" s="1"/>
  <c r="AF11" i="5" s="1"/>
  <c r="AG11" i="5" s="1"/>
  <c r="AH11" i="5" s="1"/>
  <c r="AI11" i="5" s="1"/>
  <c r="AJ11" i="5" s="1"/>
  <c r="AK11" i="5" s="1"/>
  <c r="AD11" i="5"/>
  <c r="AC11" i="5"/>
  <c r="AF10" i="5"/>
  <c r="AG10" i="5" s="1"/>
  <c r="AG9" i="5" s="1"/>
  <c r="AD9" i="5"/>
  <c r="AC9" i="5"/>
  <c r="AJ207" i="4"/>
  <c r="AF207" i="4"/>
  <c r="AC207" i="4"/>
  <c r="AM206" i="4"/>
  <c r="AL206" i="4"/>
  <c r="AE206" i="4"/>
  <c r="AJ205" i="4"/>
  <c r="AF205" i="4"/>
  <c r="AC205" i="4"/>
  <c r="AH205" i="4" s="1"/>
  <c r="AG205" i="4" s="1"/>
  <c r="AM204" i="4"/>
  <c r="AL204" i="4"/>
  <c r="AE204" i="4"/>
  <c r="AJ203" i="4"/>
  <c r="AI203" i="4" s="1"/>
  <c r="AF203" i="4"/>
  <c r="AC203" i="4"/>
  <c r="AH203" i="4" s="1"/>
  <c r="AG203" i="4" s="1"/>
  <c r="AJ202" i="4"/>
  <c r="AI202" i="4" s="1"/>
  <c r="AF202" i="4"/>
  <c r="AC202" i="4"/>
  <c r="AM201" i="4"/>
  <c r="AL201" i="4"/>
  <c r="AE201" i="4"/>
  <c r="AJ200" i="4"/>
  <c r="AI200" i="4"/>
  <c r="AK200" i="4" s="1"/>
  <c r="AF200" i="4"/>
  <c r="AC200" i="4"/>
  <c r="AD200" i="4" s="1"/>
  <c r="AM199" i="4"/>
  <c r="AL199" i="4"/>
  <c r="AE199" i="4"/>
  <c r="AJ198" i="4"/>
  <c r="AF198" i="4"/>
  <c r="AC198" i="4"/>
  <c r="AJ197" i="4"/>
  <c r="AI197" i="4" s="1"/>
  <c r="AF197" i="4"/>
  <c r="AC197" i="4"/>
  <c r="AD197" i="4" s="1"/>
  <c r="AJ196" i="4"/>
  <c r="AH196" i="4"/>
  <c r="AG196" i="4" s="1"/>
  <c r="AF196" i="4"/>
  <c r="AC196" i="4"/>
  <c r="AD196" i="4" s="1"/>
  <c r="AJ195" i="4"/>
  <c r="AF195" i="4"/>
  <c r="AC195" i="4"/>
  <c r="AD195" i="4" s="1"/>
  <c r="AM194" i="4"/>
  <c r="AL194" i="4"/>
  <c r="AE194" i="4"/>
  <c r="AJ193" i="4"/>
  <c r="AI193" i="4"/>
  <c r="AF193" i="4"/>
  <c r="AD193" i="4"/>
  <c r="AC193" i="4"/>
  <c r="AH193" i="4" s="1"/>
  <c r="AJ192" i="4"/>
  <c r="AI192" i="4" s="1"/>
  <c r="AF192" i="4"/>
  <c r="AC192" i="4"/>
  <c r="AM191" i="4"/>
  <c r="AL191" i="4"/>
  <c r="AE191" i="4"/>
  <c r="AC191" i="4" s="1"/>
  <c r="AJ189" i="4"/>
  <c r="AI189" i="4"/>
  <c r="AK189" i="4" s="1"/>
  <c r="AF189" i="4"/>
  <c r="AC189" i="4"/>
  <c r="AH189" i="4" s="1"/>
  <c r="AJ188" i="4"/>
  <c r="AI188" i="4" s="1"/>
  <c r="AK188" i="4" s="1"/>
  <c r="AF188" i="4"/>
  <c r="AC188" i="4"/>
  <c r="AD188" i="4" s="1"/>
  <c r="AJ187" i="4"/>
  <c r="AI187" i="4" s="1"/>
  <c r="AK187" i="4" s="1"/>
  <c r="AF187" i="4"/>
  <c r="AC187" i="4"/>
  <c r="AH187" i="4" s="1"/>
  <c r="AG187" i="4" s="1"/>
  <c r="AJ186" i="4"/>
  <c r="AI186" i="4" s="1"/>
  <c r="AK186" i="4" s="1"/>
  <c r="AF186" i="4"/>
  <c r="AC186" i="4"/>
  <c r="AM185" i="4"/>
  <c r="AL185" i="4"/>
  <c r="AE185" i="4"/>
  <c r="AJ184" i="4"/>
  <c r="AF184" i="4"/>
  <c r="AC184" i="4"/>
  <c r="AM183" i="4"/>
  <c r="AL183" i="4"/>
  <c r="AE183" i="4"/>
  <c r="AC183" i="4" s="1"/>
  <c r="AH183" i="4" s="1"/>
  <c r="AJ182" i="4"/>
  <c r="AI182" i="4" s="1"/>
  <c r="AF182" i="4"/>
  <c r="AD182" i="4"/>
  <c r="AC182" i="4"/>
  <c r="AH182" i="4" s="1"/>
  <c r="AJ181" i="4"/>
  <c r="AF181" i="4"/>
  <c r="AC181" i="4"/>
  <c r="AH181" i="4" s="1"/>
  <c r="AJ180" i="4"/>
  <c r="AI180" i="4"/>
  <c r="AF180" i="4"/>
  <c r="AC180" i="4"/>
  <c r="AH180" i="4" s="1"/>
  <c r="AJ179" i="4"/>
  <c r="AI179" i="4"/>
  <c r="AK179" i="4" s="1"/>
  <c r="AF179" i="4"/>
  <c r="AC179" i="4"/>
  <c r="AH179" i="4" s="1"/>
  <c r="AG179" i="4" s="1"/>
  <c r="AJ178" i="4"/>
  <c r="AI178" i="4" s="1"/>
  <c r="AK178" i="4" s="1"/>
  <c r="AF178" i="4"/>
  <c r="AC178" i="4"/>
  <c r="AH178" i="4" s="1"/>
  <c r="AJ177" i="4"/>
  <c r="AF177" i="4"/>
  <c r="AC177" i="4"/>
  <c r="AH177" i="4" s="1"/>
  <c r="AJ176" i="4"/>
  <c r="AI176" i="4" s="1"/>
  <c r="AF176" i="4"/>
  <c r="AC176" i="4"/>
  <c r="AM175" i="4"/>
  <c r="AM172" i="4" s="1"/>
  <c r="AL175" i="4"/>
  <c r="AE175" i="4"/>
  <c r="AJ174" i="4"/>
  <c r="AI174" i="4"/>
  <c r="AF174" i="4"/>
  <c r="AC174" i="4"/>
  <c r="AJ173" i="4"/>
  <c r="AF173" i="4"/>
  <c r="AC173" i="4"/>
  <c r="AH173" i="4" s="1"/>
  <c r="AL172" i="4"/>
  <c r="AJ171" i="4"/>
  <c r="AI171" i="4" s="1"/>
  <c r="AK171" i="4" s="1"/>
  <c r="AF171" i="4"/>
  <c r="AC171" i="4"/>
  <c r="AH171" i="4" s="1"/>
  <c r="AJ170" i="4"/>
  <c r="AI170" i="4" s="1"/>
  <c r="AK170" i="4" s="1"/>
  <c r="AF170" i="4"/>
  <c r="AC170" i="4"/>
  <c r="AH170" i="4" s="1"/>
  <c r="AM169" i="4"/>
  <c r="AL169" i="4"/>
  <c r="AE169" i="4"/>
  <c r="AF169" i="4" s="1"/>
  <c r="AJ167" i="4"/>
  <c r="AF167" i="4"/>
  <c r="AC167" i="4"/>
  <c r="AJ166" i="4"/>
  <c r="AI166" i="4" s="1"/>
  <c r="AF166" i="4"/>
  <c r="AD166" i="4"/>
  <c r="AC166" i="4"/>
  <c r="AH166" i="4" s="1"/>
  <c r="AG166" i="4" s="1"/>
  <c r="AJ165" i="4"/>
  <c r="AI165" i="4" s="1"/>
  <c r="AK165" i="4" s="1"/>
  <c r="AF165" i="4"/>
  <c r="AD165" i="4"/>
  <c r="AC165" i="4"/>
  <c r="AH165" i="4" s="1"/>
  <c r="AJ164" i="4"/>
  <c r="AI164" i="4" s="1"/>
  <c r="AK164" i="4" s="1"/>
  <c r="AF164" i="4"/>
  <c r="AC164" i="4"/>
  <c r="AH164" i="4" s="1"/>
  <c r="AG164" i="4" s="1"/>
  <c r="AJ163" i="4"/>
  <c r="AI163" i="4" s="1"/>
  <c r="AF163" i="4"/>
  <c r="AC163" i="4"/>
  <c r="AJ162" i="4"/>
  <c r="AI162" i="4" s="1"/>
  <c r="AF162" i="4"/>
  <c r="AC162" i="4"/>
  <c r="AM161" i="4"/>
  <c r="AL161" i="4"/>
  <c r="AE161" i="4"/>
  <c r="AJ160" i="4"/>
  <c r="AI160" i="4"/>
  <c r="AF160" i="4"/>
  <c r="AC160" i="4"/>
  <c r="AJ159" i="4"/>
  <c r="AF159" i="4"/>
  <c r="AC159" i="4"/>
  <c r="AH159" i="4" s="1"/>
  <c r="AJ158" i="4"/>
  <c r="AI158" i="4" s="1"/>
  <c r="AF158" i="4"/>
  <c r="AC158" i="4"/>
  <c r="AJ157" i="4"/>
  <c r="AF157" i="4"/>
  <c r="AC157" i="4"/>
  <c r="AJ156" i="4"/>
  <c r="AI156" i="4" s="1"/>
  <c r="AF156" i="4"/>
  <c r="AC156" i="4"/>
  <c r="AJ155" i="4"/>
  <c r="AF155" i="4"/>
  <c r="AD155" i="4"/>
  <c r="AC155" i="4"/>
  <c r="AH155" i="4" s="1"/>
  <c r="AJ154" i="4"/>
  <c r="AI154" i="4"/>
  <c r="AF154" i="4"/>
  <c r="AC154" i="4"/>
  <c r="AJ153" i="4"/>
  <c r="AF153" i="4"/>
  <c r="AD153" i="4"/>
  <c r="AC153" i="4"/>
  <c r="AH153" i="4" s="1"/>
  <c r="AG153" i="4" s="1"/>
  <c r="AM152" i="4"/>
  <c r="AL152" i="4"/>
  <c r="AE152" i="4"/>
  <c r="AJ151" i="4"/>
  <c r="AI151" i="4" s="1"/>
  <c r="AF151" i="4"/>
  <c r="AC151" i="4"/>
  <c r="AH151" i="4" s="1"/>
  <c r="AJ150" i="4"/>
  <c r="AI150" i="4" s="1"/>
  <c r="AF150" i="4"/>
  <c r="AC150" i="4"/>
  <c r="AM149" i="4"/>
  <c r="AL149" i="4"/>
  <c r="AE149" i="4"/>
  <c r="AJ148" i="4"/>
  <c r="AI148" i="4"/>
  <c r="AF148" i="4"/>
  <c r="AC148" i="4"/>
  <c r="AD148" i="4" s="1"/>
  <c r="AJ147" i="4"/>
  <c r="AI147" i="4" s="1"/>
  <c r="AF147" i="4"/>
  <c r="AC147" i="4"/>
  <c r="AD147" i="4" s="1"/>
  <c r="AM146" i="4"/>
  <c r="AL146" i="4"/>
  <c r="AE146" i="4"/>
  <c r="AJ144" i="4"/>
  <c r="AI144" i="4" s="1"/>
  <c r="AF144" i="4"/>
  <c r="AC144" i="4"/>
  <c r="AJ143" i="4"/>
  <c r="AI143" i="4" s="1"/>
  <c r="AF143" i="4"/>
  <c r="AC143" i="4"/>
  <c r="AH143" i="4" s="1"/>
  <c r="AG143" i="4" s="1"/>
  <c r="AM142" i="4"/>
  <c r="AL142" i="4"/>
  <c r="AE142" i="4"/>
  <c r="AJ142" i="4" s="1"/>
  <c r="AJ141" i="4"/>
  <c r="AI141" i="4"/>
  <c r="AF141" i="4"/>
  <c r="AC141" i="4"/>
  <c r="AH141" i="4" s="1"/>
  <c r="AJ140" i="4"/>
  <c r="AI140" i="4" s="1"/>
  <c r="AF140" i="4"/>
  <c r="AC140" i="4"/>
  <c r="AD140" i="4" s="1"/>
  <c r="AM139" i="4"/>
  <c r="AM138" i="4" s="1"/>
  <c r="AL139" i="4"/>
  <c r="AE139" i="4"/>
  <c r="AK137" i="4"/>
  <c r="AJ137" i="4"/>
  <c r="AI137" i="4" s="1"/>
  <c r="AF137" i="4"/>
  <c r="AC137" i="4"/>
  <c r="AD137" i="4" s="1"/>
  <c r="AJ136" i="4"/>
  <c r="AF136" i="4"/>
  <c r="AC136" i="4"/>
  <c r="AD136" i="4" s="1"/>
  <c r="AJ135" i="4"/>
  <c r="AF135" i="4"/>
  <c r="AC135" i="4"/>
  <c r="AH135" i="4" s="1"/>
  <c r="AG135" i="4" s="1"/>
  <c r="AM134" i="4"/>
  <c r="AL134" i="4"/>
  <c r="AE134" i="4"/>
  <c r="AJ133" i="4"/>
  <c r="AI133" i="4"/>
  <c r="AF133" i="4"/>
  <c r="AC133" i="4"/>
  <c r="AH133" i="4" s="1"/>
  <c r="AJ132" i="4"/>
  <c r="AI132" i="4" s="1"/>
  <c r="AF132" i="4"/>
  <c r="AC132" i="4"/>
  <c r="AM131" i="4"/>
  <c r="AL131" i="4"/>
  <c r="AE131" i="4"/>
  <c r="AJ131" i="4" s="1"/>
  <c r="AJ130" i="4"/>
  <c r="AI130" i="4" s="1"/>
  <c r="AK130" i="4" s="1"/>
  <c r="AF130" i="4"/>
  <c r="AC130" i="4"/>
  <c r="AJ129" i="4"/>
  <c r="AI129" i="4" s="1"/>
  <c r="AK129" i="4" s="1"/>
  <c r="AF129" i="4"/>
  <c r="AC129" i="4"/>
  <c r="AH129" i="4" s="1"/>
  <c r="AM128" i="4"/>
  <c r="AL128" i="4"/>
  <c r="AE128" i="4"/>
  <c r="AC128" i="4" s="1"/>
  <c r="AH128" i="4" s="1"/>
  <c r="AJ126" i="4"/>
  <c r="AI126" i="4" s="1"/>
  <c r="AF126" i="4"/>
  <c r="AC126" i="4"/>
  <c r="AH126" i="4" s="1"/>
  <c r="AG126" i="4" s="1"/>
  <c r="AM125" i="4"/>
  <c r="AL125" i="4"/>
  <c r="AH125" i="4"/>
  <c r="AE125" i="4"/>
  <c r="AJ124" i="4"/>
  <c r="AI124" i="4" s="1"/>
  <c r="AK124" i="4" s="1"/>
  <c r="AF124" i="4"/>
  <c r="AC124" i="4"/>
  <c r="AJ123" i="4"/>
  <c r="AI123" i="4" s="1"/>
  <c r="AF123" i="4"/>
  <c r="AC123" i="4"/>
  <c r="AD123" i="4" s="1"/>
  <c r="AM122" i="4"/>
  <c r="AL122" i="4"/>
  <c r="AE122" i="4"/>
  <c r="AJ121" i="4"/>
  <c r="AI121" i="4" s="1"/>
  <c r="AF121" i="4"/>
  <c r="AC121" i="4"/>
  <c r="AD121" i="4" s="1"/>
  <c r="AJ120" i="4"/>
  <c r="AF120" i="4"/>
  <c r="AC120" i="4"/>
  <c r="AJ119" i="4"/>
  <c r="AI119" i="4" s="1"/>
  <c r="AF119" i="4"/>
  <c r="AC119" i="4"/>
  <c r="AD119" i="4" s="1"/>
  <c r="AJ118" i="4"/>
  <c r="AI118" i="4" s="1"/>
  <c r="AF118" i="4"/>
  <c r="AC118" i="4"/>
  <c r="AJ117" i="4"/>
  <c r="AI117" i="4" s="1"/>
  <c r="AH117" i="4"/>
  <c r="AG117" i="4" s="1"/>
  <c r="AF117" i="4"/>
  <c r="AC117" i="4"/>
  <c r="AD117" i="4" s="1"/>
  <c r="AJ116" i="4"/>
  <c r="AF116" i="4"/>
  <c r="AC116" i="4"/>
  <c r="AJ115" i="4"/>
  <c r="AI115" i="4" s="1"/>
  <c r="AH115" i="4"/>
  <c r="AF115" i="4"/>
  <c r="AC115" i="4"/>
  <c r="AD115" i="4" s="1"/>
  <c r="AJ114" i="4"/>
  <c r="AI114" i="4" s="1"/>
  <c r="AF114" i="4"/>
  <c r="AC114" i="4"/>
  <c r="AJ113" i="4"/>
  <c r="AI113" i="4" s="1"/>
  <c r="AF113" i="4"/>
  <c r="AC113" i="4"/>
  <c r="AD113" i="4" s="1"/>
  <c r="AJ112" i="4"/>
  <c r="AI112" i="4" s="1"/>
  <c r="AK112" i="4" s="1"/>
  <c r="AF112" i="4"/>
  <c r="AC112" i="4"/>
  <c r="AD112" i="4" s="1"/>
  <c r="AJ111" i="4"/>
  <c r="AI111" i="4" s="1"/>
  <c r="AF111" i="4"/>
  <c r="AC111" i="4"/>
  <c r="AD111" i="4" s="1"/>
  <c r="AM110" i="4"/>
  <c r="AL110" i="4"/>
  <c r="AE110" i="4"/>
  <c r="AJ109" i="4"/>
  <c r="AI109" i="4" s="1"/>
  <c r="AF109" i="4"/>
  <c r="AC109" i="4"/>
  <c r="AD109" i="4" s="1"/>
  <c r="AJ108" i="4"/>
  <c r="AI108" i="4" s="1"/>
  <c r="AF108" i="4"/>
  <c r="AC108" i="4"/>
  <c r="AD108" i="4" s="1"/>
  <c r="AJ107" i="4"/>
  <c r="AF107" i="4"/>
  <c r="AC107" i="4"/>
  <c r="AD107" i="4" s="1"/>
  <c r="AJ106" i="4"/>
  <c r="AI106" i="4" s="1"/>
  <c r="AF106" i="4"/>
  <c r="AC106" i="4"/>
  <c r="AH106" i="4" s="1"/>
  <c r="AM105" i="4"/>
  <c r="AM104" i="4" s="1"/>
  <c r="AL105" i="4"/>
  <c r="AL104" i="4" s="1"/>
  <c r="AE105" i="4"/>
  <c r="AJ103" i="4"/>
  <c r="AI103" i="4" s="1"/>
  <c r="AF103" i="4"/>
  <c r="AC103" i="4"/>
  <c r="AD103" i="4" s="1"/>
  <c r="AJ102" i="4"/>
  <c r="AI102" i="4" s="1"/>
  <c r="AF102" i="4"/>
  <c r="AC102" i="4"/>
  <c r="AD102" i="4" s="1"/>
  <c r="AM101" i="4"/>
  <c r="AL101" i="4"/>
  <c r="AE101" i="4"/>
  <c r="AC101" i="4" s="1"/>
  <c r="AH101" i="4" s="1"/>
  <c r="AJ100" i="4"/>
  <c r="AI100" i="4" s="1"/>
  <c r="AH100" i="4"/>
  <c r="AF100" i="4"/>
  <c r="AC100" i="4"/>
  <c r="AD100" i="4" s="1"/>
  <c r="AM99" i="4"/>
  <c r="AL99" i="4"/>
  <c r="AJ99" i="4"/>
  <c r="AF99" i="4"/>
  <c r="AE99" i="4"/>
  <c r="AJ98" i="4"/>
  <c r="AI98" i="4" s="1"/>
  <c r="AF98" i="4"/>
  <c r="AC98" i="4"/>
  <c r="AJ97" i="4"/>
  <c r="AI97" i="4" s="1"/>
  <c r="AF97" i="4"/>
  <c r="AD97" i="4"/>
  <c r="AC97" i="4"/>
  <c r="AH97" i="4" s="1"/>
  <c r="AJ96" i="4"/>
  <c r="AI96" i="4"/>
  <c r="AK96" i="4" s="1"/>
  <c r="AF96" i="4"/>
  <c r="AC96" i="4"/>
  <c r="AJ95" i="4"/>
  <c r="AI95" i="4" s="1"/>
  <c r="AF95" i="4"/>
  <c r="AC95" i="4"/>
  <c r="AH95" i="4" s="1"/>
  <c r="AJ94" i="4"/>
  <c r="AI94" i="4" s="1"/>
  <c r="AF94" i="4"/>
  <c r="AD94" i="4"/>
  <c r="AC94" i="4"/>
  <c r="AH94" i="4" s="1"/>
  <c r="AJ93" i="4"/>
  <c r="AI93" i="4" s="1"/>
  <c r="AF93" i="4"/>
  <c r="AC93" i="4"/>
  <c r="AJ92" i="4"/>
  <c r="AI92" i="4" s="1"/>
  <c r="AK92" i="4" s="1"/>
  <c r="AF92" i="4"/>
  <c r="AG92" i="4" s="1"/>
  <c r="AC92" i="4"/>
  <c r="AH92" i="4" s="1"/>
  <c r="AJ91" i="4"/>
  <c r="AI91" i="4" s="1"/>
  <c r="AF91" i="4"/>
  <c r="AG91" i="4" s="1"/>
  <c r="AC91" i="4"/>
  <c r="AH91" i="4" s="1"/>
  <c r="AJ90" i="4"/>
  <c r="AF90" i="4"/>
  <c r="AC90" i="4"/>
  <c r="AH90" i="4" s="1"/>
  <c r="AM89" i="4"/>
  <c r="AL89" i="4"/>
  <c r="AE89" i="4"/>
  <c r="AJ88" i="4"/>
  <c r="AI88" i="4" s="1"/>
  <c r="AF88" i="4"/>
  <c r="AC88" i="4"/>
  <c r="AD88" i="4" s="1"/>
  <c r="AJ87" i="4"/>
  <c r="AF87" i="4"/>
  <c r="AC87" i="4"/>
  <c r="AH87" i="4" s="1"/>
  <c r="AJ86" i="4"/>
  <c r="AI86" i="4"/>
  <c r="AH86" i="4"/>
  <c r="AF86" i="4"/>
  <c r="AC86" i="4"/>
  <c r="AD86" i="4" s="1"/>
  <c r="AJ85" i="4"/>
  <c r="AF85" i="4"/>
  <c r="AC85" i="4"/>
  <c r="AD85" i="4" s="1"/>
  <c r="AJ84" i="4"/>
  <c r="AI84" i="4" s="1"/>
  <c r="AF84" i="4"/>
  <c r="AC84" i="4"/>
  <c r="AD84" i="4" s="1"/>
  <c r="AJ83" i="4"/>
  <c r="AF83" i="4"/>
  <c r="AC83" i="4"/>
  <c r="AH83" i="4" s="1"/>
  <c r="AJ82" i="4"/>
  <c r="AI82" i="4" s="1"/>
  <c r="AF82" i="4"/>
  <c r="AC82" i="4"/>
  <c r="AD82" i="4" s="1"/>
  <c r="AM81" i="4"/>
  <c r="AL81" i="4"/>
  <c r="AE81" i="4"/>
  <c r="AJ81" i="4" s="1"/>
  <c r="AJ80" i="4"/>
  <c r="AI80" i="4" s="1"/>
  <c r="AK80" i="4" s="1"/>
  <c r="AF80" i="4"/>
  <c r="AC80" i="4"/>
  <c r="AH80" i="4" s="1"/>
  <c r="AJ79" i="4"/>
  <c r="AI79" i="4" s="1"/>
  <c r="AK79" i="4" s="1"/>
  <c r="AF79" i="4"/>
  <c r="AC79" i="4"/>
  <c r="AJ78" i="4"/>
  <c r="AI78" i="4" s="1"/>
  <c r="AK78" i="4" s="1"/>
  <c r="AF78" i="4"/>
  <c r="AC78" i="4"/>
  <c r="AH78" i="4" s="1"/>
  <c r="AG78" i="4" s="1"/>
  <c r="AJ77" i="4"/>
  <c r="AI77" i="4" s="1"/>
  <c r="AK77" i="4" s="1"/>
  <c r="AF77" i="4"/>
  <c r="AC77" i="4"/>
  <c r="AH77" i="4" s="1"/>
  <c r="AJ76" i="4"/>
  <c r="AI76" i="4" s="1"/>
  <c r="AK76" i="4" s="1"/>
  <c r="AF76" i="4"/>
  <c r="AC76" i="4"/>
  <c r="AH76" i="4" s="1"/>
  <c r="AJ75" i="4"/>
  <c r="AI75" i="4" s="1"/>
  <c r="AK75" i="4" s="1"/>
  <c r="AF75" i="4"/>
  <c r="AC75" i="4"/>
  <c r="AJ74" i="4"/>
  <c r="AI74" i="4" s="1"/>
  <c r="AK74" i="4" s="1"/>
  <c r="AF74" i="4"/>
  <c r="AC74" i="4"/>
  <c r="AH74" i="4" s="1"/>
  <c r="AG74" i="4" s="1"/>
  <c r="AJ73" i="4"/>
  <c r="AI73" i="4" s="1"/>
  <c r="AK73" i="4" s="1"/>
  <c r="AF73" i="4"/>
  <c r="AC73" i="4"/>
  <c r="AH73" i="4" s="1"/>
  <c r="AJ72" i="4"/>
  <c r="AI72" i="4" s="1"/>
  <c r="AK72" i="4" s="1"/>
  <c r="AF72" i="4"/>
  <c r="AC72" i="4"/>
  <c r="AH72" i="4" s="1"/>
  <c r="AJ71" i="4"/>
  <c r="AI71" i="4" s="1"/>
  <c r="AK71" i="4" s="1"/>
  <c r="AF71" i="4"/>
  <c r="AC71" i="4"/>
  <c r="AJ70" i="4"/>
  <c r="AI70" i="4" s="1"/>
  <c r="AK70" i="4" s="1"/>
  <c r="AF70" i="4"/>
  <c r="AC70" i="4"/>
  <c r="AH70" i="4" s="1"/>
  <c r="AG70" i="4" s="1"/>
  <c r="AJ69" i="4"/>
  <c r="AI69" i="4" s="1"/>
  <c r="AK69" i="4" s="1"/>
  <c r="AF69" i="4"/>
  <c r="AC69" i="4"/>
  <c r="AH69" i="4" s="1"/>
  <c r="AJ68" i="4"/>
  <c r="AI68" i="4" s="1"/>
  <c r="AK68" i="4" s="1"/>
  <c r="AF68" i="4"/>
  <c r="AC68" i="4"/>
  <c r="AH68" i="4" s="1"/>
  <c r="AJ67" i="4"/>
  <c r="AI67" i="4" s="1"/>
  <c r="AF67" i="4"/>
  <c r="AC67" i="4"/>
  <c r="AH67" i="4" s="1"/>
  <c r="AM66" i="4"/>
  <c r="AL66" i="4"/>
  <c r="AE66" i="4"/>
  <c r="AC66" i="4" s="1"/>
  <c r="AH66" i="4" s="1"/>
  <c r="AJ65" i="4"/>
  <c r="AI65" i="4" s="1"/>
  <c r="AF65" i="4"/>
  <c r="AC65" i="4"/>
  <c r="AJ64" i="4"/>
  <c r="AF64" i="4"/>
  <c r="AC64" i="4"/>
  <c r="AD64" i="4" s="1"/>
  <c r="AJ63" i="4"/>
  <c r="AF63" i="4"/>
  <c r="AC63" i="4"/>
  <c r="AM62" i="4"/>
  <c r="AL62" i="4"/>
  <c r="AE62" i="4"/>
  <c r="AC62" i="4" s="1"/>
  <c r="AH62" i="4" s="1"/>
  <c r="AJ61" i="4"/>
  <c r="AF61" i="4"/>
  <c r="AC61" i="4"/>
  <c r="AH61" i="4" s="1"/>
  <c r="AG61" i="4" s="1"/>
  <c r="AJ60" i="4"/>
  <c r="AI60" i="4" s="1"/>
  <c r="AK60" i="4" s="1"/>
  <c r="AF60" i="4"/>
  <c r="AC60" i="4"/>
  <c r="AH60" i="4" s="1"/>
  <c r="AJ59" i="4"/>
  <c r="AI59" i="4" s="1"/>
  <c r="AF59" i="4"/>
  <c r="AG59" i="4" s="1"/>
  <c r="AC59" i="4"/>
  <c r="AH59" i="4" s="1"/>
  <c r="AJ58" i="4"/>
  <c r="AI58" i="4" s="1"/>
  <c r="AF58" i="4"/>
  <c r="AC58" i="4"/>
  <c r="AH58" i="4" s="1"/>
  <c r="AJ57" i="4"/>
  <c r="AI57" i="4"/>
  <c r="AF57" i="4"/>
  <c r="AC57" i="4"/>
  <c r="AJ56" i="4"/>
  <c r="AI56" i="4" s="1"/>
  <c r="AF56" i="4"/>
  <c r="AD56" i="4"/>
  <c r="AC56" i="4"/>
  <c r="AH56" i="4" s="1"/>
  <c r="AJ55" i="4"/>
  <c r="AI55" i="4" s="1"/>
  <c r="AF55" i="4"/>
  <c r="AC55" i="4"/>
  <c r="AH55" i="4" s="1"/>
  <c r="AG55" i="4" s="1"/>
  <c r="AJ54" i="4"/>
  <c r="AI54" i="4" s="1"/>
  <c r="AF54" i="4"/>
  <c r="AC54" i="4"/>
  <c r="AH54" i="4" s="1"/>
  <c r="AJ53" i="4"/>
  <c r="AI53" i="4" s="1"/>
  <c r="AG53" i="4"/>
  <c r="AF53" i="4"/>
  <c r="AD53" i="4"/>
  <c r="AC53" i="4"/>
  <c r="AH53" i="4" s="1"/>
  <c r="AK52" i="4"/>
  <c r="AJ52" i="4"/>
  <c r="AI52" i="4" s="1"/>
  <c r="AF52" i="4"/>
  <c r="AC52" i="4"/>
  <c r="AH52" i="4" s="1"/>
  <c r="AJ51" i="4"/>
  <c r="AI51" i="4" s="1"/>
  <c r="AF51" i="4"/>
  <c r="AC51" i="4"/>
  <c r="AH51" i="4" s="1"/>
  <c r="AJ50" i="4"/>
  <c r="AI50" i="4" s="1"/>
  <c r="AF50" i="4"/>
  <c r="AC50" i="4"/>
  <c r="AH50" i="4" s="1"/>
  <c r="AJ49" i="4"/>
  <c r="AI49" i="4" s="1"/>
  <c r="AF49" i="4"/>
  <c r="AC49" i="4"/>
  <c r="AH49" i="4" s="1"/>
  <c r="AJ48" i="4"/>
  <c r="AI48" i="4" s="1"/>
  <c r="AK48" i="4" s="1"/>
  <c r="AF48" i="4"/>
  <c r="AC48" i="4"/>
  <c r="AH48" i="4" s="1"/>
  <c r="AG48" i="4" s="1"/>
  <c r="AJ47" i="4"/>
  <c r="AI47" i="4" s="1"/>
  <c r="AF47" i="4"/>
  <c r="AC47" i="4"/>
  <c r="AH47" i="4" s="1"/>
  <c r="AM46" i="4"/>
  <c r="AM44" i="4" s="1"/>
  <c r="AL46" i="4"/>
  <c r="AL44" i="4" s="1"/>
  <c r="AE46" i="4"/>
  <c r="AC46" i="4" s="1"/>
  <c r="AH46" i="4" s="1"/>
  <c r="AJ45" i="4"/>
  <c r="AI45" i="4"/>
  <c r="AF45" i="4"/>
  <c r="AC45" i="4"/>
  <c r="AH45" i="4" s="1"/>
  <c r="AJ42" i="4"/>
  <c r="AF42" i="4"/>
  <c r="AC42" i="4"/>
  <c r="AD42" i="4" s="1"/>
  <c r="AM41" i="4"/>
  <c r="AL41" i="4"/>
  <c r="AE41" i="4"/>
  <c r="AF41" i="4" s="1"/>
  <c r="AJ40" i="4"/>
  <c r="AI40" i="4" s="1"/>
  <c r="AF40" i="4"/>
  <c r="AC40" i="4"/>
  <c r="AH40" i="4" s="1"/>
  <c r="AG40" i="4" s="1"/>
  <c r="AM39" i="4"/>
  <c r="AL39" i="4"/>
  <c r="AE39" i="4"/>
  <c r="AC39" i="4"/>
  <c r="AH39" i="4" s="1"/>
  <c r="AJ38" i="4"/>
  <c r="AI38" i="4" s="1"/>
  <c r="AF38" i="4"/>
  <c r="AC38" i="4"/>
  <c r="AH38" i="4" s="1"/>
  <c r="AG38" i="4" s="1"/>
  <c r="AJ37" i="4"/>
  <c r="AI37" i="4" s="1"/>
  <c r="AF37" i="4"/>
  <c r="AC37" i="4"/>
  <c r="AD37" i="4" s="1"/>
  <c r="AJ36" i="4"/>
  <c r="AI36" i="4" s="1"/>
  <c r="AF36" i="4"/>
  <c r="AC36" i="4"/>
  <c r="AH36" i="4" s="1"/>
  <c r="AJ35" i="4"/>
  <c r="AI35" i="4"/>
  <c r="AH35" i="4"/>
  <c r="AF35" i="4"/>
  <c r="AC35" i="4"/>
  <c r="AD35" i="4" s="1"/>
  <c r="AJ34" i="4"/>
  <c r="AI34" i="4" s="1"/>
  <c r="AF34" i="4"/>
  <c r="AC34" i="4"/>
  <c r="AH34" i="4" s="1"/>
  <c r="AJ33" i="4"/>
  <c r="AI33" i="4" s="1"/>
  <c r="AF33" i="4"/>
  <c r="AC33" i="4"/>
  <c r="AD33" i="4" s="1"/>
  <c r="AJ32" i="4"/>
  <c r="AI32" i="4" s="1"/>
  <c r="AF32" i="4"/>
  <c r="AC32" i="4"/>
  <c r="AH32" i="4" s="1"/>
  <c r="AM31" i="4"/>
  <c r="AM26" i="4" s="1"/>
  <c r="AL31" i="4"/>
  <c r="AL26" i="4" s="1"/>
  <c r="AL24" i="4" s="1"/>
  <c r="AL23" i="4" s="1"/>
  <c r="AE31" i="4"/>
  <c r="AC31" i="4" s="1"/>
  <c r="AJ30" i="4"/>
  <c r="AI30" i="4"/>
  <c r="AK30" i="4" s="1"/>
  <c r="AF30" i="4"/>
  <c r="AC30" i="4"/>
  <c r="AD30" i="4" s="1"/>
  <c r="AJ29" i="4"/>
  <c r="AI29" i="4"/>
  <c r="AF29" i="4"/>
  <c r="AC29" i="4"/>
  <c r="AJ28" i="4"/>
  <c r="AI28" i="4" s="1"/>
  <c r="AK28" i="4" s="1"/>
  <c r="AH28" i="4"/>
  <c r="AG28" i="4" s="1"/>
  <c r="AF28" i="4"/>
  <c r="AC28" i="4"/>
  <c r="AD28" i="4" s="1"/>
  <c r="AJ27" i="4"/>
  <c r="AI27" i="4" s="1"/>
  <c r="AF27" i="4"/>
  <c r="AC27" i="4"/>
  <c r="AD27" i="4" s="1"/>
  <c r="AE26" i="4"/>
  <c r="AF26" i="4" s="1"/>
  <c r="AH25" i="4"/>
  <c r="AM24" i="4"/>
  <c r="AM23" i="4" s="1"/>
  <c r="AM17" i="4"/>
  <c r="AM12" i="4" s="1"/>
  <c r="AL17" i="4"/>
  <c r="AL12" i="4" s="1"/>
  <c r="AE17" i="4"/>
  <c r="AE12" i="4"/>
  <c r="AF12" i="4" s="1"/>
  <c r="AG12" i="4" s="1"/>
  <c r="AH12" i="4" s="1"/>
  <c r="AI12" i="4" s="1"/>
  <c r="AJ12" i="4" s="1"/>
  <c r="AK12" i="4" s="1"/>
  <c r="AD12" i="4"/>
  <c r="AC12" i="4"/>
  <c r="AF11" i="4"/>
  <c r="AD10" i="4"/>
  <c r="AC10" i="4"/>
  <c r="AJ206" i="3"/>
  <c r="AF206" i="3"/>
  <c r="AC206" i="3"/>
  <c r="AM205" i="3"/>
  <c r="AL205" i="3"/>
  <c r="AE205" i="3"/>
  <c r="AJ205" i="3" s="1"/>
  <c r="AJ204" i="3"/>
  <c r="AI204" i="3" s="1"/>
  <c r="AK204" i="3" s="1"/>
  <c r="AF204" i="3"/>
  <c r="AC204" i="3"/>
  <c r="AH204" i="3" s="1"/>
  <c r="AM203" i="3"/>
  <c r="AL203" i="3"/>
  <c r="AE203" i="3"/>
  <c r="AJ202" i="3"/>
  <c r="AF202" i="3"/>
  <c r="AC202" i="3"/>
  <c r="AD202" i="3" s="1"/>
  <c r="AJ201" i="3"/>
  <c r="AF201" i="3"/>
  <c r="AC201" i="3"/>
  <c r="AD201" i="3" s="1"/>
  <c r="AM200" i="3"/>
  <c r="AL200" i="3"/>
  <c r="AE200" i="3"/>
  <c r="AC200" i="3" s="1"/>
  <c r="AJ199" i="3"/>
  <c r="AI199" i="3" s="1"/>
  <c r="AK199" i="3" s="1"/>
  <c r="AF199" i="3"/>
  <c r="AC199" i="3"/>
  <c r="AM198" i="3"/>
  <c r="AL198" i="3"/>
  <c r="AE198" i="3"/>
  <c r="AJ198" i="3" s="1"/>
  <c r="AJ197" i="3"/>
  <c r="AF197" i="3"/>
  <c r="AC197" i="3"/>
  <c r="AJ196" i="3"/>
  <c r="AF196" i="3"/>
  <c r="AC196" i="3"/>
  <c r="AJ195" i="3"/>
  <c r="AF195" i="3"/>
  <c r="AC195" i="3"/>
  <c r="AJ194" i="3"/>
  <c r="AF194" i="3"/>
  <c r="AC194" i="3"/>
  <c r="AM193" i="3"/>
  <c r="AL193" i="3"/>
  <c r="AE193" i="3"/>
  <c r="AJ193" i="3" s="1"/>
  <c r="AJ192" i="3"/>
  <c r="AI192" i="3" s="1"/>
  <c r="AK192" i="3" s="1"/>
  <c r="AF192" i="3"/>
  <c r="AC192" i="3"/>
  <c r="AH192" i="3" s="1"/>
  <c r="AJ191" i="3"/>
  <c r="AF191" i="3"/>
  <c r="AC191" i="3"/>
  <c r="AH191" i="3" s="1"/>
  <c r="AG191" i="3" s="1"/>
  <c r="AM190" i="3"/>
  <c r="AL190" i="3"/>
  <c r="AE190" i="3"/>
  <c r="AJ188" i="3"/>
  <c r="AI188" i="3" s="1"/>
  <c r="AK188" i="3" s="1"/>
  <c r="AF188" i="3"/>
  <c r="AC188" i="3"/>
  <c r="AH188" i="3" s="1"/>
  <c r="AJ187" i="3"/>
  <c r="AI187" i="3"/>
  <c r="AK187" i="3" s="1"/>
  <c r="AF187" i="3"/>
  <c r="AC187" i="3"/>
  <c r="AH187" i="3" s="1"/>
  <c r="AJ186" i="3"/>
  <c r="AI186" i="3" s="1"/>
  <c r="AK186" i="3" s="1"/>
  <c r="AF186" i="3"/>
  <c r="AC186" i="3"/>
  <c r="AJ185" i="3"/>
  <c r="AI185" i="3"/>
  <c r="AK185" i="3" s="1"/>
  <c r="AF185" i="3"/>
  <c r="AC185" i="3"/>
  <c r="AH185" i="3" s="1"/>
  <c r="AG185" i="3" s="1"/>
  <c r="AM184" i="3"/>
  <c r="AL184" i="3"/>
  <c r="AE184" i="3"/>
  <c r="AJ183" i="3"/>
  <c r="AF183" i="3"/>
  <c r="AC183" i="3"/>
  <c r="AM182" i="3"/>
  <c r="AL182" i="3"/>
  <c r="AF182" i="3"/>
  <c r="AE182" i="3"/>
  <c r="AJ182" i="3" s="1"/>
  <c r="AJ181" i="3"/>
  <c r="AI181" i="3"/>
  <c r="AK181" i="3" s="1"/>
  <c r="AF181" i="3"/>
  <c r="AD181" i="3"/>
  <c r="AC181" i="3"/>
  <c r="AH181" i="3" s="1"/>
  <c r="AJ180" i="3"/>
  <c r="AF180" i="3"/>
  <c r="AC180" i="3"/>
  <c r="AH180" i="3" s="1"/>
  <c r="AJ179" i="3"/>
  <c r="AF179" i="3"/>
  <c r="AC179" i="3"/>
  <c r="AJ178" i="3"/>
  <c r="AF178" i="3"/>
  <c r="AC178" i="3"/>
  <c r="AH178" i="3" s="1"/>
  <c r="AJ177" i="3"/>
  <c r="AF177" i="3"/>
  <c r="AD177" i="3"/>
  <c r="AC177" i="3"/>
  <c r="AH177" i="3" s="1"/>
  <c r="AG177" i="3" s="1"/>
  <c r="AJ176" i="3"/>
  <c r="AI176" i="3"/>
  <c r="AK176" i="3" s="1"/>
  <c r="AF176" i="3"/>
  <c r="AC176" i="3"/>
  <c r="AJ175" i="3"/>
  <c r="AF175" i="3"/>
  <c r="AC175" i="3"/>
  <c r="AH175" i="3" s="1"/>
  <c r="AM174" i="3"/>
  <c r="AM171" i="3" s="1"/>
  <c r="AL174" i="3"/>
  <c r="AE174" i="3"/>
  <c r="AJ173" i="3"/>
  <c r="AF173" i="3"/>
  <c r="AC173" i="3"/>
  <c r="AD173" i="3" s="1"/>
  <c r="AJ172" i="3"/>
  <c r="AF172" i="3"/>
  <c r="AC172" i="3"/>
  <c r="AD172" i="3" s="1"/>
  <c r="AL171" i="3"/>
  <c r="AJ170" i="3"/>
  <c r="AI170" i="3" s="1"/>
  <c r="AK170" i="3" s="1"/>
  <c r="AF170" i="3"/>
  <c r="AD170" i="3"/>
  <c r="AC170" i="3"/>
  <c r="AH170" i="3" s="1"/>
  <c r="AJ169" i="3"/>
  <c r="AI169" i="3" s="1"/>
  <c r="AK169" i="3" s="1"/>
  <c r="AF169" i="3"/>
  <c r="AC169" i="3"/>
  <c r="AH169" i="3" s="1"/>
  <c r="AG169" i="3" s="1"/>
  <c r="AM168" i="3"/>
  <c r="AM167" i="3" s="1"/>
  <c r="AL168" i="3"/>
  <c r="AE168" i="3"/>
  <c r="AC168" i="3" s="1"/>
  <c r="AH168" i="3" s="1"/>
  <c r="AJ166" i="3"/>
  <c r="AI166" i="3" s="1"/>
  <c r="AF166" i="3"/>
  <c r="AD166" i="3"/>
  <c r="AC166" i="3"/>
  <c r="AH166" i="3" s="1"/>
  <c r="AG166" i="3" s="1"/>
  <c r="AJ165" i="3"/>
  <c r="AI165" i="3" s="1"/>
  <c r="AF165" i="3"/>
  <c r="AD165" i="3"/>
  <c r="AC165" i="3"/>
  <c r="AH165" i="3" s="1"/>
  <c r="AG165" i="3" s="1"/>
  <c r="AJ164" i="3"/>
  <c r="AI164" i="3"/>
  <c r="AK164" i="3" s="1"/>
  <c r="AF164" i="3"/>
  <c r="AD164" i="3"/>
  <c r="AC164" i="3"/>
  <c r="AH164" i="3" s="1"/>
  <c r="AJ163" i="3"/>
  <c r="AI163" i="3" s="1"/>
  <c r="AF163" i="3"/>
  <c r="AD163" i="3"/>
  <c r="AC163" i="3"/>
  <c r="AH163" i="3" s="1"/>
  <c r="AJ162" i="3"/>
  <c r="AF162" i="3"/>
  <c r="AD162" i="3"/>
  <c r="AC162" i="3"/>
  <c r="AH162" i="3" s="1"/>
  <c r="AJ161" i="3"/>
  <c r="AF161" i="3"/>
  <c r="AC161" i="3"/>
  <c r="AH161" i="3" s="1"/>
  <c r="AG161" i="3" s="1"/>
  <c r="AM160" i="3"/>
  <c r="AL160" i="3"/>
  <c r="AE160" i="3"/>
  <c r="AJ159" i="3"/>
  <c r="AI159" i="3" s="1"/>
  <c r="AF159" i="3"/>
  <c r="AC159" i="3"/>
  <c r="AD159" i="3" s="1"/>
  <c r="AJ158" i="3"/>
  <c r="AI158" i="3" s="1"/>
  <c r="AF158" i="3"/>
  <c r="AC158" i="3"/>
  <c r="AH158" i="3" s="1"/>
  <c r="AJ157" i="3"/>
  <c r="AI157" i="3" s="1"/>
  <c r="AF157" i="3"/>
  <c r="AC157" i="3"/>
  <c r="AJ156" i="3"/>
  <c r="AI156" i="3" s="1"/>
  <c r="AF156" i="3"/>
  <c r="AC156" i="3"/>
  <c r="AJ155" i="3"/>
  <c r="AI155" i="3"/>
  <c r="AF155" i="3"/>
  <c r="AC155" i="3"/>
  <c r="AD155" i="3" s="1"/>
  <c r="AJ154" i="3"/>
  <c r="AI154" i="3" s="1"/>
  <c r="AF154" i="3"/>
  <c r="AC154" i="3"/>
  <c r="AH154" i="3" s="1"/>
  <c r="AJ153" i="3"/>
  <c r="AI153" i="3" s="1"/>
  <c r="AF153" i="3"/>
  <c r="AC153" i="3"/>
  <c r="AD153" i="3" s="1"/>
  <c r="AJ152" i="3"/>
  <c r="AI152" i="3" s="1"/>
  <c r="AF152" i="3"/>
  <c r="AC152" i="3"/>
  <c r="AH152" i="3" s="1"/>
  <c r="AM151" i="3"/>
  <c r="AL151" i="3"/>
  <c r="AE151" i="3"/>
  <c r="AF151" i="3" s="1"/>
  <c r="AC151" i="3"/>
  <c r="AJ150" i="3"/>
  <c r="AF150" i="3"/>
  <c r="AC150" i="3"/>
  <c r="AD150" i="3" s="1"/>
  <c r="AJ149" i="3"/>
  <c r="AI149" i="3" s="1"/>
  <c r="AK149" i="3" s="1"/>
  <c r="AF149" i="3"/>
  <c r="AC149" i="3"/>
  <c r="AD149" i="3" s="1"/>
  <c r="AM148" i="3"/>
  <c r="AL148" i="3"/>
  <c r="AE148" i="3"/>
  <c r="AJ148" i="3" s="1"/>
  <c r="AJ147" i="3"/>
  <c r="AI147" i="3" s="1"/>
  <c r="AF147" i="3"/>
  <c r="AC147" i="3"/>
  <c r="AD147" i="3" s="1"/>
  <c r="AJ146" i="3"/>
  <c r="AI146" i="3" s="1"/>
  <c r="AF146" i="3"/>
  <c r="AC146" i="3"/>
  <c r="AD146" i="3" s="1"/>
  <c r="AM145" i="3"/>
  <c r="AL145" i="3"/>
  <c r="AE145" i="3"/>
  <c r="AJ143" i="3"/>
  <c r="AI143" i="3" s="1"/>
  <c r="AF143" i="3"/>
  <c r="AC143" i="3"/>
  <c r="AH143" i="3" s="1"/>
  <c r="AJ142" i="3"/>
  <c r="AI142" i="3" s="1"/>
  <c r="AF142" i="3"/>
  <c r="AC142" i="3"/>
  <c r="AD142" i="3" s="1"/>
  <c r="AM141" i="3"/>
  <c r="AL141" i="3"/>
  <c r="AE141" i="3"/>
  <c r="AJ141" i="3" s="1"/>
  <c r="AJ140" i="3"/>
  <c r="AF140" i="3"/>
  <c r="AC140" i="3"/>
  <c r="AD140" i="3" s="1"/>
  <c r="AJ139" i="3"/>
  <c r="AK139" i="3" s="1"/>
  <c r="AI139" i="3"/>
  <c r="AF139" i="3"/>
  <c r="AC139" i="3"/>
  <c r="AD139" i="3" s="1"/>
  <c r="AM138" i="3"/>
  <c r="AL138" i="3"/>
  <c r="AE138" i="3"/>
  <c r="AM137" i="3"/>
  <c r="AJ136" i="3"/>
  <c r="AI136" i="3" s="1"/>
  <c r="AF136" i="3"/>
  <c r="AC136" i="3"/>
  <c r="AJ135" i="3"/>
  <c r="AI135" i="3"/>
  <c r="AF135" i="3"/>
  <c r="AC135" i="3"/>
  <c r="AH135" i="3" s="1"/>
  <c r="AG135" i="3" s="1"/>
  <c r="AJ134" i="3"/>
  <c r="AF134" i="3"/>
  <c r="AC134" i="3"/>
  <c r="AH134" i="3" s="1"/>
  <c r="AG134" i="3" s="1"/>
  <c r="AM133" i="3"/>
  <c r="AL133" i="3"/>
  <c r="AE133" i="3"/>
  <c r="AJ132" i="3"/>
  <c r="AI132" i="3" s="1"/>
  <c r="AF132" i="3"/>
  <c r="AC132" i="3"/>
  <c r="AH132" i="3" s="1"/>
  <c r="AG132" i="3" s="1"/>
  <c r="AJ131" i="3"/>
  <c r="AI131" i="3" s="1"/>
  <c r="AF131" i="3"/>
  <c r="AC131" i="3"/>
  <c r="AH131" i="3" s="1"/>
  <c r="AM130" i="3"/>
  <c r="AL130" i="3"/>
  <c r="AE130" i="3"/>
  <c r="AJ129" i="3"/>
  <c r="AI129" i="3"/>
  <c r="AK129" i="3" s="1"/>
  <c r="AH129" i="3"/>
  <c r="AF129" i="3"/>
  <c r="AC129" i="3"/>
  <c r="AD129" i="3" s="1"/>
  <c r="AJ128" i="3"/>
  <c r="AF128" i="3"/>
  <c r="AC128" i="3"/>
  <c r="AD128" i="3" s="1"/>
  <c r="AM127" i="3"/>
  <c r="AL127" i="3"/>
  <c r="AL126" i="3" s="1"/>
  <c r="AE127" i="3"/>
  <c r="AJ125" i="3"/>
  <c r="AI125" i="3"/>
  <c r="AF125" i="3"/>
  <c r="AC125" i="3"/>
  <c r="AH125" i="3" s="1"/>
  <c r="AM124" i="3"/>
  <c r="AL124" i="3"/>
  <c r="AH124" i="3"/>
  <c r="AE124" i="3"/>
  <c r="AJ124" i="3" s="1"/>
  <c r="AJ123" i="3"/>
  <c r="AI123" i="3" s="1"/>
  <c r="AF123" i="3"/>
  <c r="AC123" i="3"/>
  <c r="AJ122" i="3"/>
  <c r="AF122" i="3"/>
  <c r="AC122" i="3"/>
  <c r="AM121" i="3"/>
  <c r="AL121" i="3"/>
  <c r="AE121" i="3"/>
  <c r="AJ120" i="3"/>
  <c r="AF120" i="3"/>
  <c r="AC120" i="3"/>
  <c r="AD120" i="3" s="1"/>
  <c r="AJ119" i="3"/>
  <c r="AF119" i="3"/>
  <c r="AC119" i="3"/>
  <c r="AJ118" i="3"/>
  <c r="AI118" i="3" s="1"/>
  <c r="AF118" i="3"/>
  <c r="AC118" i="3"/>
  <c r="AD118" i="3" s="1"/>
  <c r="AJ117" i="3"/>
  <c r="AI117" i="3" s="1"/>
  <c r="AF117" i="3"/>
  <c r="AC117" i="3"/>
  <c r="AJ116" i="3"/>
  <c r="AI116" i="3" s="1"/>
  <c r="AH116" i="3"/>
  <c r="AG116" i="3" s="1"/>
  <c r="AF116" i="3"/>
  <c r="AC116" i="3"/>
  <c r="AD116" i="3" s="1"/>
  <c r="AJ115" i="3"/>
  <c r="AF115" i="3"/>
  <c r="AC115" i="3"/>
  <c r="AJ114" i="3"/>
  <c r="AI114" i="3" s="1"/>
  <c r="AH114" i="3"/>
  <c r="AF114" i="3"/>
  <c r="AC114" i="3"/>
  <c r="AD114" i="3" s="1"/>
  <c r="AJ113" i="3"/>
  <c r="AI113" i="3" s="1"/>
  <c r="AF113" i="3"/>
  <c r="AC113" i="3"/>
  <c r="AJ112" i="3"/>
  <c r="AI112" i="3" s="1"/>
  <c r="AF112" i="3"/>
  <c r="AC112" i="3"/>
  <c r="AD112" i="3" s="1"/>
  <c r="AJ111" i="3"/>
  <c r="AI111" i="3" s="1"/>
  <c r="AF111" i="3"/>
  <c r="AC111" i="3"/>
  <c r="AJ110" i="3"/>
  <c r="AI110" i="3" s="1"/>
  <c r="AH110" i="3"/>
  <c r="AG110" i="3" s="1"/>
  <c r="AF110" i="3"/>
  <c r="AC110" i="3"/>
  <c r="AD110" i="3" s="1"/>
  <c r="AM109" i="3"/>
  <c r="AL109" i="3"/>
  <c r="AE109" i="3"/>
  <c r="AJ108" i="3"/>
  <c r="AI108" i="3" s="1"/>
  <c r="AF108" i="3"/>
  <c r="AD108" i="3"/>
  <c r="AC108" i="3"/>
  <c r="AH108" i="3" s="1"/>
  <c r="AJ107" i="3"/>
  <c r="AI107" i="3" s="1"/>
  <c r="AF107" i="3"/>
  <c r="AC107" i="3"/>
  <c r="AH107" i="3" s="1"/>
  <c r="AJ106" i="3"/>
  <c r="AI106" i="3"/>
  <c r="AF106" i="3"/>
  <c r="AD106" i="3"/>
  <c r="AC106" i="3"/>
  <c r="AH106" i="3" s="1"/>
  <c r="AJ105" i="3"/>
  <c r="AK105" i="3" s="1"/>
  <c r="AI105" i="3"/>
  <c r="AF105" i="3"/>
  <c r="AC105" i="3"/>
  <c r="AH105" i="3" s="1"/>
  <c r="AM104" i="3"/>
  <c r="AL104" i="3"/>
  <c r="AE104" i="3"/>
  <c r="AC104" i="3" s="1"/>
  <c r="AJ102" i="3"/>
  <c r="AK102" i="3" s="1"/>
  <c r="AI102" i="3"/>
  <c r="AF102" i="3"/>
  <c r="AC102" i="3"/>
  <c r="AD102" i="3" s="1"/>
  <c r="AJ101" i="3"/>
  <c r="AH101" i="3"/>
  <c r="AG101" i="3" s="1"/>
  <c r="AF101" i="3"/>
  <c r="AC101" i="3"/>
  <c r="AD101" i="3" s="1"/>
  <c r="AM100" i="3"/>
  <c r="AL100" i="3"/>
  <c r="AE100" i="3"/>
  <c r="AJ100" i="3" s="1"/>
  <c r="AJ99" i="3"/>
  <c r="AI99" i="3" s="1"/>
  <c r="AF99" i="3"/>
  <c r="AC99" i="3"/>
  <c r="AD99" i="3" s="1"/>
  <c r="AM98" i="3"/>
  <c r="AL98" i="3"/>
  <c r="AE98" i="3"/>
  <c r="AC98" i="3" s="1"/>
  <c r="AH98" i="3" s="1"/>
  <c r="AJ97" i="3"/>
  <c r="AI97" i="3" s="1"/>
  <c r="AF97" i="3"/>
  <c r="AG97" i="3" s="1"/>
  <c r="AD97" i="3"/>
  <c r="AC97" i="3"/>
  <c r="AH97" i="3" s="1"/>
  <c r="AJ96" i="3"/>
  <c r="AI96" i="3" s="1"/>
  <c r="AF96" i="3"/>
  <c r="AC96" i="3"/>
  <c r="AH96" i="3" s="1"/>
  <c r="AJ95" i="3"/>
  <c r="AI95" i="3"/>
  <c r="AF95" i="3"/>
  <c r="AD95" i="3"/>
  <c r="AC95" i="3"/>
  <c r="AH95" i="3" s="1"/>
  <c r="AJ94" i="3"/>
  <c r="AK94" i="3" s="1"/>
  <c r="AI94" i="3"/>
  <c r="AF94" i="3"/>
  <c r="AC94" i="3"/>
  <c r="AH94" i="3" s="1"/>
  <c r="AG94" i="3" s="1"/>
  <c r="AJ93" i="3"/>
  <c r="AF93" i="3"/>
  <c r="AC93" i="3"/>
  <c r="AH93" i="3" s="1"/>
  <c r="AJ92" i="3"/>
  <c r="AI92" i="3" s="1"/>
  <c r="AF92" i="3"/>
  <c r="AC92" i="3"/>
  <c r="AH92" i="3" s="1"/>
  <c r="AJ91" i="3"/>
  <c r="AI91" i="3" s="1"/>
  <c r="AF91" i="3"/>
  <c r="AC91" i="3"/>
  <c r="AH91" i="3" s="1"/>
  <c r="AG91" i="3" s="1"/>
  <c r="AJ90" i="3"/>
  <c r="AI90" i="3" s="1"/>
  <c r="AK90" i="3" s="1"/>
  <c r="AF90" i="3"/>
  <c r="AC90" i="3"/>
  <c r="AH90" i="3" s="1"/>
  <c r="AJ89" i="3"/>
  <c r="AI89" i="3" s="1"/>
  <c r="AF89" i="3"/>
  <c r="AC89" i="3"/>
  <c r="AH89" i="3" s="1"/>
  <c r="AM88" i="3"/>
  <c r="AL88" i="3"/>
  <c r="AE88" i="3"/>
  <c r="AJ87" i="3"/>
  <c r="AI87" i="3" s="1"/>
  <c r="AF87" i="3"/>
  <c r="AC87" i="3"/>
  <c r="AH87" i="3" s="1"/>
  <c r="AJ86" i="3"/>
  <c r="AI86" i="3" s="1"/>
  <c r="AF86" i="3"/>
  <c r="AC86" i="3"/>
  <c r="AD86" i="3" s="1"/>
  <c r="AJ85" i="3"/>
  <c r="AI85" i="3" s="1"/>
  <c r="AF85" i="3"/>
  <c r="AC85" i="3"/>
  <c r="AH85" i="3" s="1"/>
  <c r="AJ84" i="3"/>
  <c r="AI84" i="3" s="1"/>
  <c r="AF84" i="3"/>
  <c r="AC84" i="3"/>
  <c r="AJ83" i="3"/>
  <c r="AI83" i="3" s="1"/>
  <c r="AF83" i="3"/>
  <c r="AC83" i="3"/>
  <c r="AJ82" i="3"/>
  <c r="AI82" i="3"/>
  <c r="AF82" i="3"/>
  <c r="AC82" i="3"/>
  <c r="AD82" i="3" s="1"/>
  <c r="AJ81" i="3"/>
  <c r="AI81" i="3" s="1"/>
  <c r="AF81" i="3"/>
  <c r="AC81" i="3"/>
  <c r="AH81" i="3" s="1"/>
  <c r="AM80" i="3"/>
  <c r="AL80" i="3"/>
  <c r="AE80" i="3"/>
  <c r="AJ80" i="3" s="1"/>
  <c r="AJ79" i="3"/>
  <c r="AI79" i="3" s="1"/>
  <c r="AK79" i="3" s="1"/>
  <c r="AF79" i="3"/>
  <c r="AC79" i="3"/>
  <c r="AD79" i="3" s="1"/>
  <c r="AJ78" i="3"/>
  <c r="AF78" i="3"/>
  <c r="AC78" i="3"/>
  <c r="AD78" i="3" s="1"/>
  <c r="AJ77" i="3"/>
  <c r="AI77" i="3" s="1"/>
  <c r="AK77" i="3" s="1"/>
  <c r="AF77" i="3"/>
  <c r="AC77" i="3"/>
  <c r="AD77" i="3" s="1"/>
  <c r="AJ76" i="3"/>
  <c r="AF76" i="3"/>
  <c r="AC76" i="3"/>
  <c r="AD76" i="3" s="1"/>
  <c r="AJ75" i="3"/>
  <c r="AI75" i="3"/>
  <c r="AK75" i="3" s="1"/>
  <c r="AF75" i="3"/>
  <c r="AC75" i="3"/>
  <c r="AD75" i="3" s="1"/>
  <c r="AJ74" i="3"/>
  <c r="AF74" i="3"/>
  <c r="AC74" i="3"/>
  <c r="AD74" i="3" s="1"/>
  <c r="AJ73" i="3"/>
  <c r="AI73" i="3" s="1"/>
  <c r="AK73" i="3" s="1"/>
  <c r="AF73" i="3"/>
  <c r="AC73" i="3"/>
  <c r="AD73" i="3" s="1"/>
  <c r="AJ72" i="3"/>
  <c r="AF72" i="3"/>
  <c r="AC72" i="3"/>
  <c r="AD72" i="3" s="1"/>
  <c r="AJ71" i="3"/>
  <c r="AI71" i="3" s="1"/>
  <c r="AK71" i="3" s="1"/>
  <c r="AF71" i="3"/>
  <c r="AC71" i="3"/>
  <c r="AD71" i="3" s="1"/>
  <c r="AJ70" i="3"/>
  <c r="AF70" i="3"/>
  <c r="AC70" i="3"/>
  <c r="AD70" i="3" s="1"/>
  <c r="AJ69" i="3"/>
  <c r="AI69" i="3" s="1"/>
  <c r="AK69" i="3" s="1"/>
  <c r="AF69" i="3"/>
  <c r="AC69" i="3"/>
  <c r="AD69" i="3" s="1"/>
  <c r="AJ68" i="3"/>
  <c r="AF68" i="3"/>
  <c r="AC68" i="3"/>
  <c r="AD68" i="3" s="1"/>
  <c r="AJ67" i="3"/>
  <c r="AI67" i="3"/>
  <c r="AK67" i="3" s="1"/>
  <c r="AF67" i="3"/>
  <c r="AC67" i="3"/>
  <c r="AD67" i="3" s="1"/>
  <c r="AJ66" i="3"/>
  <c r="AF66" i="3"/>
  <c r="AC66" i="3"/>
  <c r="AD66" i="3" s="1"/>
  <c r="AM65" i="3"/>
  <c r="AL65" i="3"/>
  <c r="AE65" i="3"/>
  <c r="AC65" i="3" s="1"/>
  <c r="AH65" i="3" s="1"/>
  <c r="AJ64" i="3"/>
  <c r="AI64" i="3" s="1"/>
  <c r="AF64" i="3"/>
  <c r="AC64" i="3"/>
  <c r="AD64" i="3" s="1"/>
  <c r="AJ63" i="3"/>
  <c r="AF63" i="3"/>
  <c r="AC63" i="3"/>
  <c r="AD63" i="3" s="1"/>
  <c r="AJ62" i="3"/>
  <c r="AF62" i="3"/>
  <c r="AC62" i="3"/>
  <c r="AM61" i="3"/>
  <c r="AL61" i="3"/>
  <c r="AE61" i="3"/>
  <c r="AF61" i="3" s="1"/>
  <c r="AJ60" i="3"/>
  <c r="AF60" i="3"/>
  <c r="AC60" i="3"/>
  <c r="AD60" i="3" s="1"/>
  <c r="AJ59" i="3"/>
  <c r="AI59" i="3" s="1"/>
  <c r="AK59" i="3" s="1"/>
  <c r="AF59" i="3"/>
  <c r="AC59" i="3"/>
  <c r="AD59" i="3" s="1"/>
  <c r="AJ58" i="3"/>
  <c r="AK58" i="3" s="1"/>
  <c r="AI58" i="3"/>
  <c r="AF58" i="3"/>
  <c r="AC58" i="3"/>
  <c r="AJ57" i="3"/>
  <c r="AF57" i="3"/>
  <c r="AC57" i="3"/>
  <c r="AD57" i="3" s="1"/>
  <c r="AJ56" i="3"/>
  <c r="AK56" i="3" s="1"/>
  <c r="AI56" i="3"/>
  <c r="AF56" i="3"/>
  <c r="AC56" i="3"/>
  <c r="AD56" i="3" s="1"/>
  <c r="AJ55" i="3"/>
  <c r="AF55" i="3"/>
  <c r="AC55" i="3"/>
  <c r="AD55" i="3" s="1"/>
  <c r="AJ54" i="3"/>
  <c r="AF54" i="3"/>
  <c r="AC54" i="3"/>
  <c r="AD54" i="3" s="1"/>
  <c r="AJ53" i="3"/>
  <c r="AF53" i="3"/>
  <c r="AC53" i="3"/>
  <c r="AD53" i="3" s="1"/>
  <c r="AJ52" i="3"/>
  <c r="AF52" i="3"/>
  <c r="AC52" i="3"/>
  <c r="AD52" i="3" s="1"/>
  <c r="AJ51" i="3"/>
  <c r="AI51" i="3" s="1"/>
  <c r="AF51" i="3"/>
  <c r="AC51" i="3"/>
  <c r="AD51" i="3" s="1"/>
  <c r="AJ50" i="3"/>
  <c r="AI50" i="3" s="1"/>
  <c r="AF50" i="3"/>
  <c r="AC50" i="3"/>
  <c r="AD50" i="3" s="1"/>
  <c r="AJ49" i="3"/>
  <c r="AK49" i="3" s="1"/>
  <c r="AI49" i="3"/>
  <c r="AF49" i="3"/>
  <c r="AC49" i="3"/>
  <c r="AD49" i="3" s="1"/>
  <c r="AJ48" i="3"/>
  <c r="AI48" i="3"/>
  <c r="AF48" i="3"/>
  <c r="AC48" i="3"/>
  <c r="AD48" i="3" s="1"/>
  <c r="AJ47" i="3"/>
  <c r="AI47" i="3"/>
  <c r="AF47" i="3"/>
  <c r="AC47" i="3"/>
  <c r="AD47" i="3" s="1"/>
  <c r="AJ46" i="3"/>
  <c r="AK46" i="3" s="1"/>
  <c r="AI46" i="3"/>
  <c r="AF46" i="3"/>
  <c r="AC46" i="3"/>
  <c r="AD46" i="3" s="1"/>
  <c r="AM45" i="3"/>
  <c r="AM43" i="3" s="1"/>
  <c r="AL45" i="3"/>
  <c r="AL43" i="3" s="1"/>
  <c r="AE45" i="3"/>
  <c r="AJ44" i="3"/>
  <c r="AI44" i="3" s="1"/>
  <c r="AF44" i="3"/>
  <c r="AC44" i="3"/>
  <c r="AD44" i="3" s="1"/>
  <c r="AJ41" i="3"/>
  <c r="AI41" i="3"/>
  <c r="AF41" i="3"/>
  <c r="AC41" i="3"/>
  <c r="AD41" i="3" s="1"/>
  <c r="AM40" i="3"/>
  <c r="AL40" i="3"/>
  <c r="AE40" i="3"/>
  <c r="AC40" i="3" s="1"/>
  <c r="AJ39" i="3"/>
  <c r="AI39" i="3" s="1"/>
  <c r="AF39" i="3"/>
  <c r="AC39" i="3"/>
  <c r="AD39" i="3" s="1"/>
  <c r="AM38" i="3"/>
  <c r="AL38" i="3"/>
  <c r="AE38" i="3"/>
  <c r="AJ37" i="3"/>
  <c r="AI37" i="3" s="1"/>
  <c r="AF37" i="3"/>
  <c r="AC37" i="3"/>
  <c r="AD37" i="3" s="1"/>
  <c r="AJ36" i="3"/>
  <c r="AI36" i="3" s="1"/>
  <c r="AF36" i="3"/>
  <c r="AC36" i="3"/>
  <c r="AD36" i="3" s="1"/>
  <c r="AJ35" i="3"/>
  <c r="AI35" i="3" s="1"/>
  <c r="AF35" i="3"/>
  <c r="AC35" i="3"/>
  <c r="AD35" i="3" s="1"/>
  <c r="AJ34" i="3"/>
  <c r="AI34" i="3" s="1"/>
  <c r="AF34" i="3"/>
  <c r="AC34" i="3"/>
  <c r="AD34" i="3" s="1"/>
  <c r="AJ33" i="3"/>
  <c r="AI33" i="3" s="1"/>
  <c r="AF33" i="3"/>
  <c r="AC33" i="3"/>
  <c r="AD33" i="3" s="1"/>
  <c r="AJ32" i="3"/>
  <c r="AI32" i="3" s="1"/>
  <c r="AF32" i="3"/>
  <c r="AC32" i="3"/>
  <c r="AD32" i="3" s="1"/>
  <c r="AJ31" i="3"/>
  <c r="AI31" i="3" s="1"/>
  <c r="AF31" i="3"/>
  <c r="AC31" i="3"/>
  <c r="AD31" i="3" s="1"/>
  <c r="AM30" i="3"/>
  <c r="AM25" i="3" s="1"/>
  <c r="AM23" i="3" s="1"/>
  <c r="AL30" i="3"/>
  <c r="AE30" i="3"/>
  <c r="AF30" i="3" s="1"/>
  <c r="AJ29" i="3"/>
  <c r="AI29" i="3" s="1"/>
  <c r="AF29" i="3"/>
  <c r="AC29" i="3"/>
  <c r="AH29" i="3" s="1"/>
  <c r="AJ28" i="3"/>
  <c r="AF28" i="3"/>
  <c r="AC28" i="3"/>
  <c r="AH28" i="3" s="1"/>
  <c r="AG28" i="3" s="1"/>
  <c r="AJ27" i="3"/>
  <c r="AI27" i="3" s="1"/>
  <c r="AF27" i="3"/>
  <c r="AD27" i="3"/>
  <c r="AC27" i="3"/>
  <c r="AH27" i="3" s="1"/>
  <c r="AJ26" i="3"/>
  <c r="AI26" i="3" s="1"/>
  <c r="AF26" i="3"/>
  <c r="AC26" i="3"/>
  <c r="AH26" i="3" s="1"/>
  <c r="AL25" i="3"/>
  <c r="AL23" i="3" s="1"/>
  <c r="AH24" i="3"/>
  <c r="AM16" i="3"/>
  <c r="AM11" i="3" s="1"/>
  <c r="AL16" i="3"/>
  <c r="AL11" i="3" s="1"/>
  <c r="AE16" i="3"/>
  <c r="AE11" i="3" s="1"/>
  <c r="AF11" i="3" s="1"/>
  <c r="AG11" i="3" s="1"/>
  <c r="AH11" i="3" s="1"/>
  <c r="AI11" i="3" s="1"/>
  <c r="AJ11" i="3" s="1"/>
  <c r="AK11" i="3" s="1"/>
  <c r="AD11" i="3"/>
  <c r="AC11" i="3"/>
  <c r="AF10" i="3"/>
  <c r="AF9" i="3" s="1"/>
  <c r="AD9" i="3"/>
  <c r="AC9" i="3"/>
  <c r="AD29" i="6" l="1"/>
  <c r="AG33" i="6"/>
  <c r="AH28" i="6"/>
  <c r="AG37" i="6"/>
  <c r="AG35" i="6"/>
  <c r="AD37" i="6"/>
  <c r="AK93" i="6"/>
  <c r="AG28" i="6"/>
  <c r="AG51" i="6"/>
  <c r="AG68" i="6"/>
  <c r="AG69" i="6"/>
  <c r="AJ89" i="6"/>
  <c r="AI89" i="6" s="1"/>
  <c r="AF99" i="6"/>
  <c r="AD103" i="6"/>
  <c r="AF131" i="6"/>
  <c r="AE138" i="6"/>
  <c r="AM138" i="6"/>
  <c r="AC142" i="6"/>
  <c r="AH142" i="6" s="1"/>
  <c r="AD178" i="6"/>
  <c r="AG32" i="6"/>
  <c r="AH55" i="6"/>
  <c r="AG55" i="6" s="1"/>
  <c r="AK60" i="6"/>
  <c r="AD67" i="6"/>
  <c r="AD68" i="6"/>
  <c r="AD69" i="6"/>
  <c r="AD71" i="6"/>
  <c r="AH92" i="6"/>
  <c r="AG92" i="6" s="1"/>
  <c r="AH93" i="6"/>
  <c r="AG93" i="6" s="1"/>
  <c r="AH95" i="6"/>
  <c r="AG95" i="6" s="1"/>
  <c r="AG108" i="6"/>
  <c r="AG142" i="6"/>
  <c r="AM145" i="6"/>
  <c r="AG11" i="6"/>
  <c r="AG10" i="6" s="1"/>
  <c r="AG29" i="6"/>
  <c r="AD32" i="6"/>
  <c r="AG38" i="6"/>
  <c r="AF39" i="6"/>
  <c r="AH59" i="6"/>
  <c r="AG59" i="6" s="1"/>
  <c r="AK90" i="6"/>
  <c r="AK91" i="6"/>
  <c r="AI93" i="6"/>
  <c r="AI95" i="6"/>
  <c r="AK95" i="6" s="1"/>
  <c r="AI96" i="6"/>
  <c r="AK96" i="6" s="1"/>
  <c r="AE127" i="6"/>
  <c r="AL127" i="6"/>
  <c r="AI129" i="6"/>
  <c r="AK129" i="6" s="1"/>
  <c r="AD135" i="6"/>
  <c r="AD136" i="6"/>
  <c r="AF139" i="6"/>
  <c r="AC149" i="6"/>
  <c r="AH149" i="6" s="1"/>
  <c r="AG150" i="6"/>
  <c r="AK164" i="6"/>
  <c r="AG180" i="6"/>
  <c r="AC185" i="6"/>
  <c r="AH185" i="6" s="1"/>
  <c r="AG186" i="6"/>
  <c r="AD187" i="6"/>
  <c r="AG189" i="6"/>
  <c r="AG192" i="6"/>
  <c r="AD193" i="6"/>
  <c r="AF194" i="6"/>
  <c r="AF201" i="6"/>
  <c r="AG201" i="6" s="1"/>
  <c r="AK35" i="5"/>
  <c r="AC184" i="5"/>
  <c r="AI35" i="5"/>
  <c r="AG55" i="5"/>
  <c r="AC88" i="5"/>
  <c r="AL103" i="5"/>
  <c r="AG105" i="5"/>
  <c r="AD114" i="5"/>
  <c r="AD116" i="5"/>
  <c r="AD117" i="5"/>
  <c r="AD119" i="5"/>
  <c r="AG120" i="5"/>
  <c r="AG125" i="5"/>
  <c r="AK132" i="5"/>
  <c r="AK135" i="5"/>
  <c r="AE137" i="5"/>
  <c r="AJ137" i="5" s="1"/>
  <c r="AD142" i="5"/>
  <c r="AK153" i="5"/>
  <c r="AK154" i="5"/>
  <c r="AD169" i="5"/>
  <c r="AD196" i="5"/>
  <c r="AH204" i="5"/>
  <c r="AG204" i="5" s="1"/>
  <c r="AF205" i="5"/>
  <c r="AK37" i="5"/>
  <c r="AH48" i="5"/>
  <c r="AG48" i="5" s="1"/>
  <c r="AF80" i="5"/>
  <c r="AH85" i="5"/>
  <c r="AG85" i="5" s="1"/>
  <c r="AH87" i="5"/>
  <c r="AG87" i="5" s="1"/>
  <c r="AD99" i="5"/>
  <c r="AK102" i="5"/>
  <c r="AD111" i="5"/>
  <c r="AL126" i="5"/>
  <c r="AG134" i="5"/>
  <c r="AG142" i="5"/>
  <c r="AD143" i="5"/>
  <c r="AD159" i="5"/>
  <c r="AH176" i="5"/>
  <c r="AG176" i="5" s="1"/>
  <c r="AD185" i="5"/>
  <c r="AH192" i="5"/>
  <c r="AG192" i="5" s="1"/>
  <c r="AF193" i="5"/>
  <c r="AH206" i="5"/>
  <c r="AG206" i="5" s="1"/>
  <c r="AK33" i="5"/>
  <c r="AI44" i="5"/>
  <c r="AK44" i="5" s="1"/>
  <c r="AG51" i="5"/>
  <c r="AH56" i="5"/>
  <c r="AG56" i="5" s="1"/>
  <c r="AG63" i="5"/>
  <c r="AI81" i="5"/>
  <c r="AK81" i="5" s="1"/>
  <c r="AI82" i="5"/>
  <c r="AK82" i="5" s="1"/>
  <c r="AI83" i="5"/>
  <c r="AK83" i="5" s="1"/>
  <c r="AI85" i="5"/>
  <c r="AK85" i="5" s="1"/>
  <c r="AI87" i="5"/>
  <c r="AK87" i="5" s="1"/>
  <c r="AH89" i="5"/>
  <c r="AG89" i="5" s="1"/>
  <c r="AM126" i="5"/>
  <c r="AH131" i="5"/>
  <c r="AG131" i="5" s="1"/>
  <c r="AJ133" i="5"/>
  <c r="AI133" i="5" s="1"/>
  <c r="AK133" i="5" s="1"/>
  <c r="AD134" i="5"/>
  <c r="AM137" i="5"/>
  <c r="AH161" i="5"/>
  <c r="AG161" i="5" s="1"/>
  <c r="AH197" i="5"/>
  <c r="AG197" i="5" s="1"/>
  <c r="AD69" i="4"/>
  <c r="AD70" i="4"/>
  <c r="AD73" i="4"/>
  <c r="AD77" i="4"/>
  <c r="AD78" i="4"/>
  <c r="AD83" i="4"/>
  <c r="AK95" i="4"/>
  <c r="AK102" i="4"/>
  <c r="AK103" i="4"/>
  <c r="AC131" i="4"/>
  <c r="AD131" i="4" s="1"/>
  <c r="AH140" i="4"/>
  <c r="AG140" i="4" s="1"/>
  <c r="AD141" i="4"/>
  <c r="AD143" i="4"/>
  <c r="AH148" i="4"/>
  <c r="AG148" i="4" s="1"/>
  <c r="AL145" i="4"/>
  <c r="AG178" i="4"/>
  <c r="AG182" i="4"/>
  <c r="AK47" i="4"/>
  <c r="AK54" i="4"/>
  <c r="AG56" i="4"/>
  <c r="AD58" i="4"/>
  <c r="AD59" i="4"/>
  <c r="AD60" i="4"/>
  <c r="AJ62" i="4"/>
  <c r="AI62" i="4" s="1"/>
  <c r="AH64" i="4"/>
  <c r="AG64" i="4" s="1"/>
  <c r="AH82" i="4"/>
  <c r="AD90" i="4"/>
  <c r="AD91" i="4"/>
  <c r="AD92" i="4"/>
  <c r="AD95" i="4"/>
  <c r="AG97" i="4"/>
  <c r="AK100" i="4"/>
  <c r="AD106" i="4"/>
  <c r="AK109" i="4"/>
  <c r="AG115" i="4"/>
  <c r="AJ128" i="4"/>
  <c r="AD129" i="4"/>
  <c r="AK147" i="4"/>
  <c r="AM145" i="4"/>
  <c r="AL168" i="4"/>
  <c r="AH188" i="4"/>
  <c r="AG188" i="4" s="1"/>
  <c r="AH197" i="4"/>
  <c r="AG197" i="4" s="1"/>
  <c r="AD32" i="4"/>
  <c r="AD47" i="4"/>
  <c r="AD49" i="4"/>
  <c r="AG106" i="4"/>
  <c r="AH112" i="4"/>
  <c r="AG112" i="4" s="1"/>
  <c r="AH121" i="4"/>
  <c r="AH123" i="4"/>
  <c r="AG123" i="4" s="1"/>
  <c r="AK126" i="4"/>
  <c r="AF131" i="4"/>
  <c r="AK148" i="4"/>
  <c r="AD170" i="4"/>
  <c r="AG171" i="4"/>
  <c r="AD183" i="4"/>
  <c r="AG47" i="4"/>
  <c r="AD50" i="4"/>
  <c r="AD55" i="4"/>
  <c r="AK56" i="4"/>
  <c r="AD62" i="4"/>
  <c r="AF66" i="4"/>
  <c r="AG66" i="4" s="1"/>
  <c r="AD67" i="4"/>
  <c r="AD68" i="4"/>
  <c r="AD72" i="4"/>
  <c r="AD76" i="4"/>
  <c r="AD80" i="4"/>
  <c r="AG86" i="4"/>
  <c r="AD87" i="4"/>
  <c r="AH119" i="4"/>
  <c r="AG119" i="4" s="1"/>
  <c r="AM168" i="4"/>
  <c r="AD178" i="4"/>
  <c r="AD181" i="4"/>
  <c r="AH200" i="4"/>
  <c r="AG200" i="4" s="1"/>
  <c r="AI205" i="4"/>
  <c r="AK205" i="4" s="1"/>
  <c r="AK180" i="3"/>
  <c r="AK128" i="3"/>
  <c r="AL24" i="3"/>
  <c r="AK37" i="3"/>
  <c r="AH46" i="3"/>
  <c r="AG46" i="3" s="1"/>
  <c r="AK52" i="3"/>
  <c r="AK53" i="3"/>
  <c r="AJ61" i="3"/>
  <c r="AH86" i="3"/>
  <c r="AD92" i="3"/>
  <c r="AD93" i="3"/>
  <c r="AG95" i="3"/>
  <c r="AD98" i="3"/>
  <c r="AG106" i="3"/>
  <c r="AH112" i="3"/>
  <c r="AG112" i="3" s="1"/>
  <c r="AH120" i="3"/>
  <c r="AG120" i="3" s="1"/>
  <c r="AD125" i="3"/>
  <c r="AD132" i="3"/>
  <c r="AD134" i="3"/>
  <c r="AD135" i="3"/>
  <c r="AC141" i="3"/>
  <c r="AF148" i="3"/>
  <c r="AH153" i="3"/>
  <c r="AI180" i="3"/>
  <c r="AG10" i="3"/>
  <c r="AG9" i="3" s="1"/>
  <c r="AG29" i="3"/>
  <c r="AK50" i="3"/>
  <c r="AC61" i="3"/>
  <c r="AK64" i="3"/>
  <c r="AH118" i="3"/>
  <c r="AG118" i="3" s="1"/>
  <c r="AI128" i="3"/>
  <c r="AD169" i="3"/>
  <c r="AC198" i="3"/>
  <c r="AH198" i="3" s="1"/>
  <c r="AF200" i="3"/>
  <c r="AD89" i="3"/>
  <c r="AD90" i="3"/>
  <c r="AF98" i="3"/>
  <c r="AG98" i="3" s="1"/>
  <c r="AH140" i="3"/>
  <c r="AG140" i="3" s="1"/>
  <c r="AF141" i="3"/>
  <c r="AD143" i="3"/>
  <c r="AL167" i="3"/>
  <c r="AD191" i="3"/>
  <c r="AF193" i="3"/>
  <c r="AJ200" i="3"/>
  <c r="AF205" i="3"/>
  <c r="AK39" i="3"/>
  <c r="AK47" i="3"/>
  <c r="AK48" i="3"/>
  <c r="AH50" i="3"/>
  <c r="AG50" i="3" s="1"/>
  <c r="AI52" i="3"/>
  <c r="AI53" i="3"/>
  <c r="AH54" i="3"/>
  <c r="AH59" i="3"/>
  <c r="AG59" i="3" s="1"/>
  <c r="AH64" i="3"/>
  <c r="AD91" i="3"/>
  <c r="AG92" i="3"/>
  <c r="AG114" i="3"/>
  <c r="AG125" i="3"/>
  <c r="AL137" i="3"/>
  <c r="AH142" i="3"/>
  <c r="AG142" i="3" s="1"/>
  <c r="AH155" i="3"/>
  <c r="AG155" i="3" s="1"/>
  <c r="AD161" i="3"/>
  <c r="AG162" i="3"/>
  <c r="AG181" i="3"/>
  <c r="AD185" i="3"/>
  <c r="AD187" i="3"/>
  <c r="AH11" i="6"/>
  <c r="AH10" i="6" s="1"/>
  <c r="AH30" i="6"/>
  <c r="AG30" i="6" s="1"/>
  <c r="AD33" i="6"/>
  <c r="AD34" i="6"/>
  <c r="AD35" i="6"/>
  <c r="AD38" i="6"/>
  <c r="AE44" i="6"/>
  <c r="AF46" i="6"/>
  <c r="AH48" i="6"/>
  <c r="AG48" i="6" s="1"/>
  <c r="AK50" i="6"/>
  <c r="AH52" i="6"/>
  <c r="AG52" i="6" s="1"/>
  <c r="AK54" i="6"/>
  <c r="AH56" i="6"/>
  <c r="AG56" i="6" s="1"/>
  <c r="AK58" i="6"/>
  <c r="AG63" i="6"/>
  <c r="AF66" i="6"/>
  <c r="AD70" i="6"/>
  <c r="AD75" i="6"/>
  <c r="AD80" i="6"/>
  <c r="AK83" i="6"/>
  <c r="AK92" i="6"/>
  <c r="AG97" i="6"/>
  <c r="AK98" i="6"/>
  <c r="AJ99" i="6"/>
  <c r="AD100" i="6"/>
  <c r="AK100" i="6"/>
  <c r="AD106" i="6"/>
  <c r="AK111" i="6"/>
  <c r="AK118" i="6"/>
  <c r="AK119" i="6"/>
  <c r="AK124" i="6"/>
  <c r="AK130" i="6"/>
  <c r="AJ131" i="6"/>
  <c r="AI131" i="6" s="1"/>
  <c r="AG133" i="6"/>
  <c r="AD137" i="6"/>
  <c r="AJ142" i="6"/>
  <c r="AH147" i="6"/>
  <c r="AG147" i="6" s="1"/>
  <c r="AD148" i="6"/>
  <c r="AH164" i="6"/>
  <c r="AG164" i="6" s="1"/>
  <c r="AK166" i="6"/>
  <c r="AM168" i="6"/>
  <c r="AI176" i="6"/>
  <c r="AK176" i="6" s="1"/>
  <c r="AD177" i="6"/>
  <c r="AK178" i="6"/>
  <c r="AI179" i="6"/>
  <c r="AK179" i="6" s="1"/>
  <c r="AD180" i="6"/>
  <c r="AK180" i="6"/>
  <c r="AI182" i="6"/>
  <c r="AK182" i="6" s="1"/>
  <c r="AF183" i="6"/>
  <c r="AD186" i="6"/>
  <c r="AG187" i="6"/>
  <c r="AD192" i="6"/>
  <c r="AK192" i="6"/>
  <c r="AD200" i="6"/>
  <c r="AI205" i="6"/>
  <c r="AK205" i="6" s="1"/>
  <c r="AF206" i="6"/>
  <c r="AG27" i="6"/>
  <c r="AG34" i="6"/>
  <c r="AG36" i="6"/>
  <c r="AK36" i="6"/>
  <c r="AI41" i="6"/>
  <c r="AK41" i="6" s="1"/>
  <c r="AI46" i="6"/>
  <c r="AK46" i="6" s="1"/>
  <c r="AH49" i="6"/>
  <c r="AG49" i="6" s="1"/>
  <c r="AH53" i="6"/>
  <c r="AG53" i="6" s="1"/>
  <c r="AH57" i="6"/>
  <c r="AG57" i="6" s="1"/>
  <c r="AH61" i="6"/>
  <c r="AG61" i="6" s="1"/>
  <c r="AF62" i="6"/>
  <c r="AG62" i="6" s="1"/>
  <c r="AH64" i="6"/>
  <c r="AG64" i="6" s="1"/>
  <c r="AJ66" i="6"/>
  <c r="AG72" i="6"/>
  <c r="AG73" i="6"/>
  <c r="AD76" i="6"/>
  <c r="AC101" i="6"/>
  <c r="AH101" i="6" s="1"/>
  <c r="AG102" i="6"/>
  <c r="AD107" i="6"/>
  <c r="AH130" i="6"/>
  <c r="AG130" i="6" s="1"/>
  <c r="AH132" i="6"/>
  <c r="AG132" i="6" s="1"/>
  <c r="AD133" i="6"/>
  <c r="AC134" i="6"/>
  <c r="AD134" i="6" s="1"/>
  <c r="AH141" i="6"/>
  <c r="AG141" i="6" s="1"/>
  <c r="AH143" i="6"/>
  <c r="AG143" i="6" s="1"/>
  <c r="AD144" i="6"/>
  <c r="AE145" i="6"/>
  <c r="AD150" i="6"/>
  <c r="AK156" i="6"/>
  <c r="AK162" i="6"/>
  <c r="AH165" i="6"/>
  <c r="AG165" i="6" s="1"/>
  <c r="AD169" i="6"/>
  <c r="AG176" i="6"/>
  <c r="AG179" i="6"/>
  <c r="AD182" i="6"/>
  <c r="AG188" i="6"/>
  <c r="AG193" i="6"/>
  <c r="AH195" i="6"/>
  <c r="AG195" i="6" s="1"/>
  <c r="AH196" i="6"/>
  <c r="AG196" i="6" s="1"/>
  <c r="AH197" i="6"/>
  <c r="AG197" i="6" s="1"/>
  <c r="AH198" i="6"/>
  <c r="AG198" i="6" s="1"/>
  <c r="AD201" i="6"/>
  <c r="AG205" i="6"/>
  <c r="AL44" i="6"/>
  <c r="AL43" i="6" s="1"/>
  <c r="AI183" i="6"/>
  <c r="AK183" i="6" s="1"/>
  <c r="AD27" i="6"/>
  <c r="AK32" i="6"/>
  <c r="AD36" i="6"/>
  <c r="AK37" i="6"/>
  <c r="AH40" i="6"/>
  <c r="AG40" i="6" s="1"/>
  <c r="AF41" i="6"/>
  <c r="AG41" i="6" s="1"/>
  <c r="AK48" i="6"/>
  <c r="AH50" i="6"/>
  <c r="AG50" i="6" s="1"/>
  <c r="AK52" i="6"/>
  <c r="AH54" i="6"/>
  <c r="AG54" i="6" s="1"/>
  <c r="AK56" i="6"/>
  <c r="AH58" i="6"/>
  <c r="AG58" i="6" s="1"/>
  <c r="AJ62" i="6"/>
  <c r="AI62" i="6" s="1"/>
  <c r="AK62" i="6" s="1"/>
  <c r="AC66" i="6"/>
  <c r="AH66" i="6" s="1"/>
  <c r="AD72" i="6"/>
  <c r="AD73" i="6"/>
  <c r="AD78" i="6"/>
  <c r="AH91" i="6"/>
  <c r="AG91" i="6" s="1"/>
  <c r="AH96" i="6"/>
  <c r="AG96" i="6" s="1"/>
  <c r="AI99" i="6"/>
  <c r="AK99" i="6" s="1"/>
  <c r="AG107" i="6"/>
  <c r="AD109" i="6"/>
  <c r="AK114" i="6"/>
  <c r="AK115" i="6"/>
  <c r="AD126" i="6"/>
  <c r="AI148" i="6"/>
  <c r="AK148" i="6" s="1"/>
  <c r="AL145" i="6"/>
  <c r="AK160" i="6"/>
  <c r="AH166" i="6"/>
  <c r="AG166" i="6" s="1"/>
  <c r="AG170" i="6"/>
  <c r="AG171" i="6"/>
  <c r="AD176" i="6"/>
  <c r="AD179" i="6"/>
  <c r="AD181" i="6"/>
  <c r="AM190" i="6"/>
  <c r="AI201" i="6"/>
  <c r="AK201" i="6" s="1"/>
  <c r="AD205" i="6"/>
  <c r="AK147" i="5"/>
  <c r="AK32" i="5"/>
  <c r="AI34" i="5"/>
  <c r="AK34" i="5" s="1"/>
  <c r="AK36" i="5"/>
  <c r="AK41" i="5"/>
  <c r="AF45" i="5"/>
  <c r="AH50" i="5"/>
  <c r="AG50" i="5" s="1"/>
  <c r="AG58" i="5"/>
  <c r="AM43" i="5"/>
  <c r="AM42" i="5" s="1"/>
  <c r="AI80" i="5"/>
  <c r="AK80" i="5" s="1"/>
  <c r="AK84" i="5"/>
  <c r="AH91" i="5"/>
  <c r="AG91" i="5" s="1"/>
  <c r="AG94" i="5"/>
  <c r="AH107" i="5"/>
  <c r="AG107" i="5" s="1"/>
  <c r="AD110" i="5"/>
  <c r="AD115" i="5"/>
  <c r="AD120" i="5"/>
  <c r="AD123" i="5"/>
  <c r="AI124" i="5"/>
  <c r="AK124" i="5" s="1"/>
  <c r="AD125" i="5"/>
  <c r="AK125" i="5"/>
  <c r="AF130" i="5"/>
  <c r="AI131" i="5"/>
  <c r="AK131" i="5" s="1"/>
  <c r="AI138" i="5"/>
  <c r="AH139" i="5"/>
  <c r="AG139" i="5" s="1"/>
  <c r="AD140" i="5"/>
  <c r="AI147" i="5"/>
  <c r="AL144" i="5"/>
  <c r="AD153" i="5"/>
  <c r="AG165" i="5"/>
  <c r="AL167" i="5"/>
  <c r="AD170" i="5"/>
  <c r="AM167" i="5"/>
  <c r="AF182" i="5"/>
  <c r="AG182" i="5" s="1"/>
  <c r="AD187" i="5"/>
  <c r="AK191" i="5"/>
  <c r="AD199" i="5"/>
  <c r="AK202" i="5"/>
  <c r="AI204" i="5"/>
  <c r="AK204" i="5" s="1"/>
  <c r="AI38" i="5"/>
  <c r="AK38" i="5" s="1"/>
  <c r="AF9" i="5"/>
  <c r="AJ38" i="5"/>
  <c r="AD41" i="5"/>
  <c r="AJ45" i="5"/>
  <c r="AI45" i="5" s="1"/>
  <c r="AK45" i="5" s="1"/>
  <c r="AH52" i="5"/>
  <c r="AG52" i="5" s="1"/>
  <c r="AH60" i="5"/>
  <c r="AG60" i="5" s="1"/>
  <c r="AD62" i="5"/>
  <c r="AD63" i="5"/>
  <c r="AK69" i="5"/>
  <c r="AH84" i="5"/>
  <c r="AG84" i="5" s="1"/>
  <c r="AF88" i="5"/>
  <c r="AH93" i="5"/>
  <c r="AG93" i="5" s="1"/>
  <c r="AG112" i="5"/>
  <c r="AG113" i="5"/>
  <c r="AI130" i="5"/>
  <c r="AH135" i="5"/>
  <c r="AG135" i="5" s="1"/>
  <c r="AF138" i="5"/>
  <c r="AG153" i="5"/>
  <c r="AG158" i="5"/>
  <c r="AK164" i="5"/>
  <c r="AC168" i="5"/>
  <c r="AH168" i="5" s="1"/>
  <c r="AH180" i="5"/>
  <c r="AG180" i="5" s="1"/>
  <c r="AJ182" i="5"/>
  <c r="AI182" i="5" s="1"/>
  <c r="AG193" i="5"/>
  <c r="AH195" i="5"/>
  <c r="AG195" i="5" s="1"/>
  <c r="AC38" i="5"/>
  <c r="AH38" i="5" s="1"/>
  <c r="AG38" i="5" s="1"/>
  <c r="AI39" i="5"/>
  <c r="AK39" i="5" s="1"/>
  <c r="AE43" i="5"/>
  <c r="AE42" i="5" s="1"/>
  <c r="AH44" i="5"/>
  <c r="AG44" i="5" s="1"/>
  <c r="AH46" i="5"/>
  <c r="AG46" i="5" s="1"/>
  <c r="AG49" i="5"/>
  <c r="AH54" i="5"/>
  <c r="AG54" i="5" s="1"/>
  <c r="AG57" i="5"/>
  <c r="AL43" i="5"/>
  <c r="AL42" i="5" s="1"/>
  <c r="AD64" i="5"/>
  <c r="AK73" i="5"/>
  <c r="AH81" i="5"/>
  <c r="AG81" i="5" s="1"/>
  <c r="AH83" i="5"/>
  <c r="AG83" i="5" s="1"/>
  <c r="AG90" i="5"/>
  <c r="AH95" i="5"/>
  <c r="AG95" i="5" s="1"/>
  <c r="AC98" i="5"/>
  <c r="AD98" i="5" s="1"/>
  <c r="AG106" i="5"/>
  <c r="AD112" i="5"/>
  <c r="AD113" i="5"/>
  <c r="AD118" i="5"/>
  <c r="AF133" i="5"/>
  <c r="AH136" i="5"/>
  <c r="AG136" i="5" s="1"/>
  <c r="AC138" i="5"/>
  <c r="AH146" i="5"/>
  <c r="AG146" i="5" s="1"/>
  <c r="AJ148" i="5"/>
  <c r="AD156" i="5"/>
  <c r="AD157" i="5"/>
  <c r="AD158" i="5"/>
  <c r="AK162" i="5"/>
  <c r="AD168" i="5"/>
  <c r="AH175" i="5"/>
  <c r="AG175" i="5" s="1"/>
  <c r="AK179" i="5"/>
  <c r="AG183" i="5"/>
  <c r="AC198" i="5"/>
  <c r="AI120" i="4"/>
  <c r="AK120" i="4" s="1"/>
  <c r="AJ149" i="4"/>
  <c r="AF149" i="4"/>
  <c r="AH192" i="4"/>
  <c r="AG192" i="4" s="1"/>
  <c r="AD192" i="4"/>
  <c r="AF10" i="4"/>
  <c r="AG11" i="4"/>
  <c r="AH11" i="4" s="1"/>
  <c r="AI11" i="4" s="1"/>
  <c r="AI10" i="4" s="1"/>
  <c r="AK27" i="4"/>
  <c r="AJ31" i="4"/>
  <c r="AI31" i="4" s="1"/>
  <c r="AK31" i="4" s="1"/>
  <c r="AF31" i="4"/>
  <c r="AL43" i="4"/>
  <c r="AD48" i="4"/>
  <c r="AD54" i="4"/>
  <c r="AD61" i="4"/>
  <c r="AH71" i="4"/>
  <c r="AG71" i="4" s="1"/>
  <c r="AD71" i="4"/>
  <c r="AC81" i="4"/>
  <c r="AF81" i="4"/>
  <c r="AG100" i="4"/>
  <c r="AK111" i="4"/>
  <c r="AD124" i="4"/>
  <c r="AH124" i="4"/>
  <c r="AG124" i="4" s="1"/>
  <c r="AD126" i="4"/>
  <c r="AH131" i="4"/>
  <c r="AG131" i="4" s="1"/>
  <c r="AH132" i="4"/>
  <c r="AG132" i="4" s="1"/>
  <c r="AD132" i="4"/>
  <c r="AC142" i="4"/>
  <c r="AH144" i="4"/>
  <c r="AG144" i="4" s="1"/>
  <c r="AD144" i="4"/>
  <c r="AD158" i="4"/>
  <c r="AH158" i="4"/>
  <c r="AG158" i="4" s="1"/>
  <c r="AK163" i="4"/>
  <c r="AD171" i="4"/>
  <c r="AI177" i="4"/>
  <c r="AK177" i="4" s="1"/>
  <c r="AD186" i="4"/>
  <c r="AH186" i="4"/>
  <c r="AG186" i="4" s="1"/>
  <c r="AD191" i="4"/>
  <c r="AH191" i="4"/>
  <c r="AD29" i="4"/>
  <c r="AH29" i="4"/>
  <c r="AG29" i="4" s="1"/>
  <c r="AC41" i="4"/>
  <c r="AH41" i="4" s="1"/>
  <c r="AH42" i="4"/>
  <c r="AG42" i="4" s="1"/>
  <c r="AH75" i="4"/>
  <c r="AG75" i="4" s="1"/>
  <c r="AD75" i="4"/>
  <c r="AH85" i="4"/>
  <c r="AH96" i="4"/>
  <c r="AG96" i="4" s="1"/>
  <c r="AD96" i="4"/>
  <c r="AE145" i="4"/>
  <c r="AH157" i="4"/>
  <c r="AD157" i="4"/>
  <c r="AH163" i="4"/>
  <c r="AG163" i="4" s="1"/>
  <c r="AD163" i="4"/>
  <c r="AL190" i="4"/>
  <c r="AI195" i="4"/>
  <c r="AK195" i="4" s="1"/>
  <c r="AD202" i="4"/>
  <c r="AH202" i="4"/>
  <c r="AJ206" i="4"/>
  <c r="AF206" i="4"/>
  <c r="AH93" i="4"/>
  <c r="AG93" i="4" s="1"/>
  <c r="AD93" i="4"/>
  <c r="AJ139" i="4"/>
  <c r="AF139" i="4"/>
  <c r="AE138" i="4"/>
  <c r="AC26" i="4"/>
  <c r="AH26" i="4" s="1"/>
  <c r="AG26" i="4" s="1"/>
  <c r="AE24" i="4"/>
  <c r="AJ24" i="4" s="1"/>
  <c r="AK29" i="4"/>
  <c r="AG35" i="4"/>
  <c r="AD36" i="4"/>
  <c r="AD51" i="4"/>
  <c r="AD52" i="4"/>
  <c r="AH57" i="4"/>
  <c r="AG57" i="4" s="1"/>
  <c r="AD57" i="4"/>
  <c r="AI63" i="4"/>
  <c r="AK63" i="4" s="1"/>
  <c r="AG67" i="4"/>
  <c r="AK67" i="4"/>
  <c r="AD74" i="4"/>
  <c r="AH79" i="4"/>
  <c r="AG79" i="4" s="1"/>
  <c r="AD79" i="4"/>
  <c r="AG82" i="4"/>
  <c r="AH98" i="4"/>
  <c r="AG98" i="4" s="1"/>
  <c r="AD98" i="4"/>
  <c r="AG121" i="4"/>
  <c r="AM127" i="4"/>
  <c r="AC139" i="4"/>
  <c r="AC149" i="4"/>
  <c r="AJ152" i="4"/>
  <c r="AC152" i="4"/>
  <c r="AD156" i="4"/>
  <c r="AH156" i="4"/>
  <c r="AG156" i="4" s="1"/>
  <c r="AH162" i="4"/>
  <c r="AG162" i="4" s="1"/>
  <c r="AD162" i="4"/>
  <c r="AH167" i="4"/>
  <c r="AD167" i="4"/>
  <c r="AH176" i="4"/>
  <c r="AG176" i="4" s="1"/>
  <c r="AD176" i="4"/>
  <c r="AD179" i="4"/>
  <c r="AC201" i="4"/>
  <c r="AH201" i="4" s="1"/>
  <c r="AF201" i="4"/>
  <c r="AJ201" i="4"/>
  <c r="AI201" i="4" s="1"/>
  <c r="AH27" i="4"/>
  <c r="AG27" i="4" s="1"/>
  <c r="AM43" i="4"/>
  <c r="AG49" i="4"/>
  <c r="AG51" i="4"/>
  <c r="AG52" i="4"/>
  <c r="AG68" i="4"/>
  <c r="AG72" i="4"/>
  <c r="AG76" i="4"/>
  <c r="AG80" i="4"/>
  <c r="AG95" i="4"/>
  <c r="AH111" i="4"/>
  <c r="AG111" i="4" s="1"/>
  <c r="AI128" i="4"/>
  <c r="AK128" i="4" s="1"/>
  <c r="AG129" i="4"/>
  <c r="AL138" i="4"/>
  <c r="AG151" i="4"/>
  <c r="AK151" i="4"/>
  <c r="AG159" i="4"/>
  <c r="AG173" i="4"/>
  <c r="AG177" i="4"/>
  <c r="AG180" i="4"/>
  <c r="AF183" i="4"/>
  <c r="AG183" i="4" s="1"/>
  <c r="AD187" i="4"/>
  <c r="AG193" i="4"/>
  <c r="AD205" i="4"/>
  <c r="AG34" i="4"/>
  <c r="AD40" i="4"/>
  <c r="AD45" i="4"/>
  <c r="AK50" i="4"/>
  <c r="AG58" i="4"/>
  <c r="AG60" i="4"/>
  <c r="AG69" i="4"/>
  <c r="AG73" i="4"/>
  <c r="AG77" i="4"/>
  <c r="AG90" i="4"/>
  <c r="AG94" i="4"/>
  <c r="AK123" i="4"/>
  <c r="AF128" i="4"/>
  <c r="AG128" i="4" s="1"/>
  <c r="AI131" i="4"/>
  <c r="AK131" i="4" s="1"/>
  <c r="AL127" i="4"/>
  <c r="AD133" i="4"/>
  <c r="AD135" i="4"/>
  <c r="AG141" i="4"/>
  <c r="AK141" i="4"/>
  <c r="AD151" i="4"/>
  <c r="AD159" i="4"/>
  <c r="AD164" i="4"/>
  <c r="AG165" i="4"/>
  <c r="AG170" i="4"/>
  <c r="AD173" i="4"/>
  <c r="AD177" i="4"/>
  <c r="AD180" i="4"/>
  <c r="AK182" i="4"/>
  <c r="AG189" i="4"/>
  <c r="AM190" i="4"/>
  <c r="AK197" i="4"/>
  <c r="AD58" i="3"/>
  <c r="AH58" i="3"/>
  <c r="AG58" i="3" s="1"/>
  <c r="AI72" i="3"/>
  <c r="AK72" i="3" s="1"/>
  <c r="AI74" i="3"/>
  <c r="AK74" i="3" s="1"/>
  <c r="AI76" i="3"/>
  <c r="AK76" i="3" s="1"/>
  <c r="AI78" i="3"/>
  <c r="AK78" i="3" s="1"/>
  <c r="AD84" i="3"/>
  <c r="AH84" i="3"/>
  <c r="AG105" i="3"/>
  <c r="AI115" i="3"/>
  <c r="AK115" i="3" s="1"/>
  <c r="AH156" i="3"/>
  <c r="AG156" i="3" s="1"/>
  <c r="AD156" i="3"/>
  <c r="AI161" i="3"/>
  <c r="AK161" i="3" s="1"/>
  <c r="AG180" i="3"/>
  <c r="AG192" i="3"/>
  <c r="AG204" i="3"/>
  <c r="AC130" i="3"/>
  <c r="AJ130" i="3"/>
  <c r="AI130" i="3" s="1"/>
  <c r="AK130" i="3" s="1"/>
  <c r="AF130" i="3"/>
  <c r="AD157" i="3"/>
  <c r="AH157" i="3"/>
  <c r="AG157" i="3" s="1"/>
  <c r="AI179" i="3"/>
  <c r="AK179" i="3"/>
  <c r="AI191" i="3"/>
  <c r="AK191" i="3" s="1"/>
  <c r="AH199" i="3"/>
  <c r="AG199" i="3" s="1"/>
  <c r="AD199" i="3"/>
  <c r="AF40" i="3"/>
  <c r="AH62" i="3"/>
  <c r="AG62" i="3" s="1"/>
  <c r="AD62" i="3"/>
  <c r="AG64" i="3"/>
  <c r="AI66" i="3"/>
  <c r="AK66" i="3" s="1"/>
  <c r="AI68" i="3"/>
  <c r="AK68" i="3" s="1"/>
  <c r="AI70" i="3"/>
  <c r="AK70" i="3" s="1"/>
  <c r="AK26" i="3"/>
  <c r="AK33" i="3"/>
  <c r="AK34" i="3"/>
  <c r="AK44" i="3"/>
  <c r="AH51" i="3"/>
  <c r="AG51" i="3" s="1"/>
  <c r="AG54" i="3"/>
  <c r="AH55" i="3"/>
  <c r="AG55" i="3" s="1"/>
  <c r="AI60" i="3"/>
  <c r="AK60" i="3" s="1"/>
  <c r="AH83" i="3"/>
  <c r="AG83" i="3" s="1"/>
  <c r="AD83" i="3"/>
  <c r="AD104" i="3"/>
  <c r="AH104" i="3"/>
  <c r="AC109" i="3"/>
  <c r="AH109" i="3" s="1"/>
  <c r="AF109" i="3"/>
  <c r="AD123" i="3"/>
  <c r="AH123" i="3"/>
  <c r="AG123" i="3" s="1"/>
  <c r="AD160" i="3"/>
  <c r="AC160" i="3"/>
  <c r="AH160" i="3" s="1"/>
  <c r="AH176" i="3"/>
  <c r="AG176" i="3" s="1"/>
  <c r="AD176" i="3"/>
  <c r="AI177" i="3"/>
  <c r="AK177" i="3" s="1"/>
  <c r="AH179" i="3"/>
  <c r="AG179" i="3" s="1"/>
  <c r="AD179" i="3"/>
  <c r="AJ184" i="3"/>
  <c r="AC184" i="3"/>
  <c r="AH184" i="3" s="1"/>
  <c r="AH186" i="3"/>
  <c r="AG186" i="3" s="1"/>
  <c r="AD186" i="3"/>
  <c r="AD28" i="3"/>
  <c r="AK51" i="3"/>
  <c r="AG26" i="3"/>
  <c r="AD29" i="3"/>
  <c r="AJ40" i="3"/>
  <c r="AD26" i="3"/>
  <c r="AG27" i="3"/>
  <c r="AK27" i="3"/>
  <c r="AI28" i="3"/>
  <c r="AK28" i="3" s="1"/>
  <c r="AH39" i="3"/>
  <c r="AG39" i="3" s="1"/>
  <c r="AH41" i="3"/>
  <c r="AG41" i="3" s="1"/>
  <c r="AH47" i="3"/>
  <c r="AG47" i="3" s="1"/>
  <c r="AI54" i="3"/>
  <c r="AK54" i="3" s="1"/>
  <c r="AI55" i="3"/>
  <c r="AK55" i="3" s="1"/>
  <c r="AK57" i="3"/>
  <c r="AI57" i="3"/>
  <c r="AK62" i="3"/>
  <c r="AI62" i="3"/>
  <c r="AF80" i="3"/>
  <c r="AC80" i="3"/>
  <c r="AH80" i="3" s="1"/>
  <c r="AI93" i="3"/>
  <c r="AK93" i="3" s="1"/>
  <c r="AI119" i="3"/>
  <c r="AK119" i="3" s="1"/>
  <c r="AJ133" i="3"/>
  <c r="AI133" i="3" s="1"/>
  <c r="AK133" i="3" s="1"/>
  <c r="AC133" i="3"/>
  <c r="AD133" i="3" s="1"/>
  <c r="AH136" i="3"/>
  <c r="AG136" i="3" s="1"/>
  <c r="AD136" i="3"/>
  <c r="AJ138" i="3"/>
  <c r="AI138" i="3" s="1"/>
  <c r="AK138" i="3" s="1"/>
  <c r="AE137" i="3"/>
  <c r="AD200" i="3"/>
  <c r="AH200" i="3"/>
  <c r="AG200" i="3" s="1"/>
  <c r="AH82" i="3"/>
  <c r="AG82" i="3" s="1"/>
  <c r="AG85" i="3"/>
  <c r="AH99" i="3"/>
  <c r="AG99" i="3" s="1"/>
  <c r="AI101" i="3"/>
  <c r="AK101" i="3" s="1"/>
  <c r="AM103" i="3"/>
  <c r="AM42" i="3" s="1"/>
  <c r="AG108" i="3"/>
  <c r="AM126" i="3"/>
  <c r="AH128" i="3"/>
  <c r="AG128" i="3" s="1"/>
  <c r="AG131" i="3"/>
  <c r="AI140" i="3"/>
  <c r="AK140" i="3" s="1"/>
  <c r="AL144" i="3"/>
  <c r="AI150" i="3"/>
  <c r="AK150" i="3" s="1"/>
  <c r="AG158" i="3"/>
  <c r="AI175" i="3"/>
  <c r="AK175" i="3" s="1"/>
  <c r="AI178" i="3"/>
  <c r="AK178" i="3" s="1"/>
  <c r="AG187" i="3"/>
  <c r="AG87" i="3"/>
  <c r="AG96" i="3"/>
  <c r="AG107" i="3"/>
  <c r="AK132" i="3"/>
  <c r="AM144" i="3"/>
  <c r="AG152" i="3"/>
  <c r="AG175" i="3"/>
  <c r="AG178" i="3"/>
  <c r="AG188" i="3"/>
  <c r="AI61" i="3"/>
  <c r="AK61" i="3" s="1"/>
  <c r="AH63" i="3"/>
  <c r="AG63" i="3" s="1"/>
  <c r="AG81" i="3"/>
  <c r="AG86" i="3"/>
  <c r="AD87" i="3"/>
  <c r="AG89" i="3"/>
  <c r="AG90" i="3"/>
  <c r="AG93" i="3"/>
  <c r="AD94" i="3"/>
  <c r="AD96" i="3"/>
  <c r="AK97" i="3"/>
  <c r="AD105" i="3"/>
  <c r="AD107" i="3"/>
  <c r="AL103" i="3"/>
  <c r="AL42" i="3" s="1"/>
  <c r="AG129" i="3"/>
  <c r="AG143" i="3"/>
  <c r="AK143" i="3"/>
  <c r="AH149" i="3"/>
  <c r="AG149" i="3" s="1"/>
  <c r="AJ151" i="3"/>
  <c r="AI151" i="3" s="1"/>
  <c r="AK151" i="3" s="1"/>
  <c r="AD152" i="3"/>
  <c r="AG154" i="3"/>
  <c r="AH159" i="3"/>
  <c r="AG159" i="3" s="1"/>
  <c r="AG163" i="3"/>
  <c r="AG164" i="3"/>
  <c r="AG170" i="3"/>
  <c r="AD175" i="3"/>
  <c r="AD178" i="3"/>
  <c r="AD180" i="3"/>
  <c r="AI182" i="3"/>
  <c r="AD188" i="3"/>
  <c r="AD192" i="3"/>
  <c r="AI200" i="3"/>
  <c r="AK200" i="3" s="1"/>
  <c r="AD204" i="3"/>
  <c r="AI39" i="6"/>
  <c r="AK39" i="6" s="1"/>
  <c r="AM25" i="6"/>
  <c r="AC44" i="6"/>
  <c r="AH44" i="6" s="1"/>
  <c r="AJ44" i="6"/>
  <c r="AF44" i="6"/>
  <c r="AI112" i="6"/>
  <c r="AK112" i="6" s="1"/>
  <c r="AI116" i="6"/>
  <c r="AK116" i="6"/>
  <c r="AI120" i="6"/>
  <c r="AK120" i="6" s="1"/>
  <c r="AC145" i="6"/>
  <c r="AH145" i="6" s="1"/>
  <c r="AJ145" i="6"/>
  <c r="AD145" i="6"/>
  <c r="AD161" i="6"/>
  <c r="AC161" i="6"/>
  <c r="AH161" i="6" s="1"/>
  <c r="AF161" i="6"/>
  <c r="AD163" i="6"/>
  <c r="AH163" i="6"/>
  <c r="AG163" i="6" s="1"/>
  <c r="AI170" i="6"/>
  <c r="AK170" i="6" s="1"/>
  <c r="AK33" i="6"/>
  <c r="AK73" i="6"/>
  <c r="AK84" i="6"/>
  <c r="AJ105" i="6"/>
  <c r="AF105" i="6"/>
  <c r="AE104" i="6"/>
  <c r="AC105" i="6"/>
  <c r="AC110" i="6"/>
  <c r="AH110" i="6" s="1"/>
  <c r="AJ110" i="6"/>
  <c r="AF110" i="6"/>
  <c r="AF145" i="6"/>
  <c r="AJ161" i="6"/>
  <c r="AI161" i="6" s="1"/>
  <c r="AD207" i="6"/>
  <c r="AH207" i="6"/>
  <c r="AG207" i="6" s="1"/>
  <c r="AM23" i="6"/>
  <c r="AL25" i="6"/>
  <c r="AL23" i="6"/>
  <c r="AK28" i="6"/>
  <c r="AK30" i="6"/>
  <c r="AK38" i="6"/>
  <c r="AI44" i="6"/>
  <c r="AK45" i="6"/>
  <c r="AD66" i="6"/>
  <c r="AG70" i="6"/>
  <c r="AK70" i="6"/>
  <c r="AG74" i="6"/>
  <c r="AK74" i="6"/>
  <c r="AG78" i="6"/>
  <c r="AK78" i="6"/>
  <c r="AC81" i="6"/>
  <c r="AJ81" i="6"/>
  <c r="AF81" i="6"/>
  <c r="AK85" i="6"/>
  <c r="AC89" i="6"/>
  <c r="AH89" i="6" s="1"/>
  <c r="AI105" i="6"/>
  <c r="AK106" i="6"/>
  <c r="AI107" i="6"/>
  <c r="AK107" i="6" s="1"/>
  <c r="AI137" i="6"/>
  <c r="AK137" i="6" s="1"/>
  <c r="AC152" i="6"/>
  <c r="AH152" i="6" s="1"/>
  <c r="AJ152" i="6"/>
  <c r="AF152" i="6"/>
  <c r="AJ31" i="6"/>
  <c r="AF31" i="6"/>
  <c r="AE26" i="6"/>
  <c r="AK69" i="6"/>
  <c r="AK77" i="6"/>
  <c r="AK88" i="6"/>
  <c r="AI27" i="6"/>
  <c r="AK27" i="6" s="1"/>
  <c r="AI29" i="6"/>
  <c r="AK29" i="6" s="1"/>
  <c r="AC31" i="6"/>
  <c r="AC39" i="6"/>
  <c r="AH39" i="6" s="1"/>
  <c r="AG39" i="6" s="1"/>
  <c r="AC46" i="6"/>
  <c r="AH46" i="6" s="1"/>
  <c r="AG46" i="6" s="1"/>
  <c r="AG67" i="6"/>
  <c r="AK67" i="6"/>
  <c r="AI68" i="6"/>
  <c r="AK68" i="6" s="1"/>
  <c r="AG71" i="6"/>
  <c r="AK71" i="6"/>
  <c r="AI72" i="6"/>
  <c r="AK72" i="6" s="1"/>
  <c r="AG75" i="6"/>
  <c r="AK75" i="6"/>
  <c r="AI76" i="6"/>
  <c r="AK76" i="6" s="1"/>
  <c r="AG79" i="6"/>
  <c r="AK79" i="6"/>
  <c r="AI80" i="6"/>
  <c r="AK80" i="6" s="1"/>
  <c r="AK82" i="6"/>
  <c r="AK86" i="6"/>
  <c r="AF89" i="6"/>
  <c r="AH90" i="6"/>
  <c r="AG90" i="6" s="1"/>
  <c r="AH94" i="6"/>
  <c r="AG94" i="6" s="1"/>
  <c r="AH98" i="6"/>
  <c r="AG98" i="6" s="1"/>
  <c r="AH99" i="6"/>
  <c r="AG99" i="6" s="1"/>
  <c r="AD99" i="6"/>
  <c r="AK108" i="6"/>
  <c r="AC127" i="6"/>
  <c r="AJ127" i="6"/>
  <c r="AI127" i="6" s="1"/>
  <c r="AF127" i="6"/>
  <c r="AI128" i="6"/>
  <c r="AK128" i="6" s="1"/>
  <c r="AD129" i="6"/>
  <c r="AH129" i="6"/>
  <c r="AG129" i="6" s="1"/>
  <c r="AK133" i="6"/>
  <c r="AH140" i="6"/>
  <c r="AG140" i="6" s="1"/>
  <c r="AD167" i="6"/>
  <c r="AH167" i="6"/>
  <c r="AG167" i="6" s="1"/>
  <c r="AD184" i="6"/>
  <c r="AH184" i="6"/>
  <c r="AG184" i="6" s="1"/>
  <c r="AD41" i="6"/>
  <c r="AD62" i="6"/>
  <c r="AH82" i="6"/>
  <c r="AG82" i="6" s="1"/>
  <c r="AH83" i="6"/>
  <c r="AG83" i="6" s="1"/>
  <c r="AH84" i="6"/>
  <c r="AG84" i="6" s="1"/>
  <c r="AH85" i="6"/>
  <c r="AG85" i="6" s="1"/>
  <c r="AH86" i="6"/>
  <c r="AG86" i="6" s="1"/>
  <c r="AH87" i="6"/>
  <c r="AG87" i="6" s="1"/>
  <c r="AH88" i="6"/>
  <c r="AG88" i="6" s="1"/>
  <c r="AI101" i="6"/>
  <c r="AK101" i="6" s="1"/>
  <c r="AG109" i="6"/>
  <c r="AK109" i="6"/>
  <c r="AC128" i="6"/>
  <c r="AH128" i="6" s="1"/>
  <c r="AH131" i="6"/>
  <c r="AD131" i="6"/>
  <c r="AH134" i="6"/>
  <c r="AG135" i="6"/>
  <c r="AK135" i="6"/>
  <c r="AC138" i="6"/>
  <c r="AJ138" i="6"/>
  <c r="AF138" i="6"/>
  <c r="AK139" i="6"/>
  <c r="AI142" i="6"/>
  <c r="AK142" i="6" s="1"/>
  <c r="AK150" i="6"/>
  <c r="AI202" i="6"/>
  <c r="AK202" i="6" s="1"/>
  <c r="AC204" i="6"/>
  <c r="AH204" i="6" s="1"/>
  <c r="AJ204" i="6"/>
  <c r="AI204" i="6" s="1"/>
  <c r="AF204" i="6"/>
  <c r="AF101" i="6"/>
  <c r="AM104" i="6"/>
  <c r="AM43" i="6" s="1"/>
  <c r="AK113" i="6"/>
  <c r="AK117" i="6"/>
  <c r="AK121" i="6"/>
  <c r="AK123" i="6"/>
  <c r="AG126" i="6"/>
  <c r="AK126" i="6"/>
  <c r="AF128" i="6"/>
  <c r="AK132" i="6"/>
  <c r="AG136" i="6"/>
  <c r="AK136" i="6"/>
  <c r="AC139" i="6"/>
  <c r="AH139" i="6" s="1"/>
  <c r="AG139" i="6" s="1"/>
  <c r="AK144" i="6"/>
  <c r="AK153" i="6"/>
  <c r="AI154" i="6"/>
  <c r="AK154" i="6" s="1"/>
  <c r="AK157" i="6"/>
  <c r="AI158" i="6"/>
  <c r="AK158" i="6" s="1"/>
  <c r="AH111" i="6"/>
  <c r="AG111" i="6" s="1"/>
  <c r="AH112" i="6"/>
  <c r="AG112" i="6" s="1"/>
  <c r="AH113" i="6"/>
  <c r="AG113" i="6" s="1"/>
  <c r="AH114" i="6"/>
  <c r="AG114" i="6" s="1"/>
  <c r="AH115" i="6"/>
  <c r="AG115" i="6" s="1"/>
  <c r="AH116" i="6"/>
  <c r="AG116" i="6" s="1"/>
  <c r="AH117" i="6"/>
  <c r="AG117" i="6" s="1"/>
  <c r="AH118" i="6"/>
  <c r="AG118" i="6" s="1"/>
  <c r="AH119" i="6"/>
  <c r="AG119" i="6" s="1"/>
  <c r="AH120" i="6"/>
  <c r="AG120" i="6" s="1"/>
  <c r="AH121" i="6"/>
  <c r="AG121" i="6" s="1"/>
  <c r="AH123" i="6"/>
  <c r="AG123" i="6" s="1"/>
  <c r="AH124" i="6"/>
  <c r="AG124" i="6" s="1"/>
  <c r="AI125" i="6"/>
  <c r="AK125" i="6" s="1"/>
  <c r="AI134" i="6"/>
  <c r="AK134" i="6" s="1"/>
  <c r="AD142" i="6"/>
  <c r="AI146" i="6"/>
  <c r="AK146" i="6" s="1"/>
  <c r="AK147" i="6"/>
  <c r="AG151" i="6"/>
  <c r="AK151" i="6"/>
  <c r="AH162" i="6"/>
  <c r="AG162" i="6" s="1"/>
  <c r="AL168" i="6"/>
  <c r="AI174" i="6"/>
  <c r="AK174" i="6" s="1"/>
  <c r="AC191" i="6"/>
  <c r="AH191" i="6" s="1"/>
  <c r="AJ191" i="6"/>
  <c r="AF191" i="6"/>
  <c r="AE190" i="6"/>
  <c r="AI194" i="6"/>
  <c r="AK194" i="6" s="1"/>
  <c r="AF125" i="6"/>
  <c r="AG125" i="6" s="1"/>
  <c r="AF134" i="6"/>
  <c r="AK159" i="6"/>
  <c r="AI173" i="6"/>
  <c r="AK173" i="6" s="1"/>
  <c r="AD175" i="6"/>
  <c r="AC175" i="6"/>
  <c r="AH175" i="6" s="1"/>
  <c r="AJ175" i="6"/>
  <c r="AF175" i="6"/>
  <c r="AE172" i="6"/>
  <c r="AI203" i="6"/>
  <c r="AK203" i="6" s="1"/>
  <c r="AI206" i="6"/>
  <c r="AK206" i="6" s="1"/>
  <c r="AC183" i="6"/>
  <c r="AI184" i="6"/>
  <c r="AK184" i="6" s="1"/>
  <c r="AC194" i="6"/>
  <c r="AH194" i="6" s="1"/>
  <c r="AG194" i="6" s="1"/>
  <c r="AI195" i="6"/>
  <c r="AK195" i="6" s="1"/>
  <c r="AI196" i="6"/>
  <c r="AK196" i="6" s="1"/>
  <c r="AI197" i="6"/>
  <c r="AK197" i="6" s="1"/>
  <c r="AI198" i="6"/>
  <c r="AK198" i="6" s="1"/>
  <c r="AD199" i="6"/>
  <c r="AC206" i="6"/>
  <c r="AI207" i="6"/>
  <c r="AK207" i="6" s="1"/>
  <c r="AD146" i="6"/>
  <c r="AI149" i="6"/>
  <c r="AK149" i="6" s="1"/>
  <c r="AH153" i="6"/>
  <c r="AG153" i="6" s="1"/>
  <c r="AH154" i="6"/>
  <c r="AG154" i="6" s="1"/>
  <c r="AH155" i="6"/>
  <c r="AG155" i="6" s="1"/>
  <c r="AH156" i="6"/>
  <c r="AG156" i="6" s="1"/>
  <c r="AH157" i="6"/>
  <c r="AG157" i="6" s="1"/>
  <c r="AH158" i="6"/>
  <c r="AG158" i="6" s="1"/>
  <c r="AH159" i="6"/>
  <c r="AG159" i="6" s="1"/>
  <c r="AH160" i="6"/>
  <c r="AG160" i="6" s="1"/>
  <c r="AI169" i="6"/>
  <c r="AK169" i="6" s="1"/>
  <c r="AH173" i="6"/>
  <c r="AG173" i="6" s="1"/>
  <c r="AH174" i="6"/>
  <c r="AG174" i="6" s="1"/>
  <c r="AI185" i="6"/>
  <c r="AK185" i="6" s="1"/>
  <c r="AI199" i="6"/>
  <c r="AK199" i="6" s="1"/>
  <c r="AH202" i="6"/>
  <c r="AG202" i="6" s="1"/>
  <c r="AH203" i="6"/>
  <c r="AG203" i="6" s="1"/>
  <c r="AF149" i="6"/>
  <c r="AF169" i="6"/>
  <c r="AG169" i="6" s="1"/>
  <c r="AF185" i="6"/>
  <c r="AF199" i="6"/>
  <c r="AG199" i="6" s="1"/>
  <c r="AM24" i="5"/>
  <c r="AM22" i="5"/>
  <c r="AK88" i="5"/>
  <c r="AL22" i="5"/>
  <c r="AL24" i="5"/>
  <c r="AH10" i="5"/>
  <c r="AH39" i="5"/>
  <c r="AG39" i="5" s="1"/>
  <c r="AC65" i="5"/>
  <c r="AH65" i="5" s="1"/>
  <c r="AJ65" i="5"/>
  <c r="AF65" i="5"/>
  <c r="AC127" i="5"/>
  <c r="AH127" i="5" s="1"/>
  <c r="AG127" i="5" s="1"/>
  <c r="AJ127" i="5"/>
  <c r="AF127" i="5"/>
  <c r="AE126" i="5"/>
  <c r="AC144" i="5"/>
  <c r="AH144" i="5" s="1"/>
  <c r="AG144" i="5" s="1"/>
  <c r="AF144" i="5"/>
  <c r="AF145" i="5"/>
  <c r="AC174" i="5"/>
  <c r="AH174" i="5" s="1"/>
  <c r="AF174" i="5"/>
  <c r="AE171" i="5"/>
  <c r="AD179" i="5"/>
  <c r="AH179" i="5"/>
  <c r="AG179" i="5" s="1"/>
  <c r="AI185" i="5"/>
  <c r="AK185" i="5" s="1"/>
  <c r="AK27" i="5"/>
  <c r="AK28" i="5"/>
  <c r="AK29" i="5"/>
  <c r="AJ30" i="5"/>
  <c r="AI30" i="5" s="1"/>
  <c r="AH33" i="5"/>
  <c r="AG33" i="5" s="1"/>
  <c r="AH34" i="5"/>
  <c r="AG34" i="5" s="1"/>
  <c r="AH37" i="5"/>
  <c r="AG37" i="5" s="1"/>
  <c r="AH40" i="5"/>
  <c r="AK66" i="5"/>
  <c r="AK70" i="5"/>
  <c r="AK74" i="5"/>
  <c r="AH61" i="5"/>
  <c r="AH98" i="5"/>
  <c r="AD177" i="5"/>
  <c r="AH177" i="5"/>
  <c r="AG177" i="5" s="1"/>
  <c r="AE25" i="5"/>
  <c r="AK26" i="5"/>
  <c r="AF30" i="5"/>
  <c r="AH31" i="5"/>
  <c r="AG31" i="5" s="1"/>
  <c r="AH32" i="5"/>
  <c r="AG32" i="5" s="1"/>
  <c r="AH35" i="5"/>
  <c r="AG35" i="5" s="1"/>
  <c r="AH36" i="5"/>
  <c r="AG36" i="5" s="1"/>
  <c r="AD47" i="5"/>
  <c r="AK47" i="5"/>
  <c r="AD49" i="5"/>
  <c r="AK49" i="5"/>
  <c r="AD51" i="5"/>
  <c r="AK51" i="5"/>
  <c r="AD53" i="5"/>
  <c r="AK53" i="5"/>
  <c r="AD55" i="5"/>
  <c r="AK55" i="5"/>
  <c r="AD57" i="5"/>
  <c r="AK57" i="5"/>
  <c r="AD59" i="5"/>
  <c r="AK59" i="5"/>
  <c r="AK63" i="5"/>
  <c r="AK78" i="5"/>
  <c r="AD90" i="5"/>
  <c r="AK90" i="5"/>
  <c r="AD92" i="5"/>
  <c r="AK92" i="5"/>
  <c r="AD94" i="5"/>
  <c r="AK94" i="5"/>
  <c r="AD96" i="5"/>
  <c r="AK96" i="5"/>
  <c r="AC103" i="5"/>
  <c r="AH103" i="5" s="1"/>
  <c r="AD106" i="5"/>
  <c r="AK106" i="5"/>
  <c r="AD108" i="5"/>
  <c r="AK108" i="5"/>
  <c r="AK113" i="5"/>
  <c r="AK117" i="5"/>
  <c r="AK122" i="5"/>
  <c r="AK128" i="5"/>
  <c r="AI136" i="5"/>
  <c r="AK136" i="5"/>
  <c r="AI155" i="5"/>
  <c r="AK155" i="5" s="1"/>
  <c r="AI156" i="5"/>
  <c r="AK156" i="5" s="1"/>
  <c r="AD162" i="5"/>
  <c r="AH162" i="5"/>
  <c r="AG162" i="5" s="1"/>
  <c r="AJ174" i="5"/>
  <c r="AK186" i="5"/>
  <c r="AD191" i="5"/>
  <c r="AH191" i="5"/>
  <c r="AG191" i="5" s="1"/>
  <c r="AH26" i="5"/>
  <c r="AG26" i="5" s="1"/>
  <c r="AH27" i="5"/>
  <c r="AG27" i="5" s="1"/>
  <c r="AH28" i="5"/>
  <c r="AG28" i="5" s="1"/>
  <c r="AH29" i="5"/>
  <c r="AG29" i="5" s="1"/>
  <c r="AC30" i="5"/>
  <c r="AH30" i="5" s="1"/>
  <c r="AG30" i="5" s="1"/>
  <c r="AI40" i="5"/>
  <c r="AK40" i="5" s="1"/>
  <c r="AH45" i="5"/>
  <c r="AD45" i="5"/>
  <c r="AG64" i="5"/>
  <c r="AK64" i="5"/>
  <c r="AI65" i="5"/>
  <c r="AK67" i="5"/>
  <c r="AK71" i="5"/>
  <c r="AK75" i="5"/>
  <c r="AK79" i="5"/>
  <c r="AH88" i="5"/>
  <c r="AG88" i="5" s="1"/>
  <c r="AD88" i="5"/>
  <c r="AC100" i="5"/>
  <c r="AJ100" i="5"/>
  <c r="AF100" i="5"/>
  <c r="AF103" i="5"/>
  <c r="AH104" i="5"/>
  <c r="AG104" i="5" s="1"/>
  <c r="AD104" i="5"/>
  <c r="AH109" i="5"/>
  <c r="AG110" i="5"/>
  <c r="AK110" i="5"/>
  <c r="AG114" i="5"/>
  <c r="AK114" i="5"/>
  <c r="AG118" i="5"/>
  <c r="AK118" i="5"/>
  <c r="AG123" i="5"/>
  <c r="AK123" i="5"/>
  <c r="AI127" i="5"/>
  <c r="AK129" i="5"/>
  <c r="AK130" i="5"/>
  <c r="AK143" i="5"/>
  <c r="AJ144" i="5"/>
  <c r="AI144" i="5" s="1"/>
  <c r="AJ145" i="5"/>
  <c r="AI145" i="5" s="1"/>
  <c r="AH150" i="5"/>
  <c r="AG150" i="5" s="1"/>
  <c r="AJ151" i="5"/>
  <c r="AI151" i="5" s="1"/>
  <c r="AF151" i="5"/>
  <c r="AC151" i="5"/>
  <c r="AK194" i="5"/>
  <c r="AF40" i="5"/>
  <c r="AK46" i="5"/>
  <c r="AK48" i="5"/>
  <c r="AK50" i="5"/>
  <c r="AK52" i="5"/>
  <c r="AK54" i="5"/>
  <c r="AK56" i="5"/>
  <c r="AK58" i="5"/>
  <c r="AK60" i="5"/>
  <c r="AI62" i="5"/>
  <c r="AK62" i="5" s="1"/>
  <c r="AD65" i="5"/>
  <c r="AK68" i="5"/>
  <c r="AK72" i="5"/>
  <c r="AK76" i="5"/>
  <c r="AC80" i="5"/>
  <c r="AH80" i="5" s="1"/>
  <c r="AG80" i="5" s="1"/>
  <c r="AH82" i="5"/>
  <c r="AG82" i="5" s="1"/>
  <c r="AH86" i="5"/>
  <c r="AG86" i="5" s="1"/>
  <c r="AI88" i="5"/>
  <c r="AK89" i="5"/>
  <c r="AK91" i="5"/>
  <c r="AK93" i="5"/>
  <c r="AK95" i="5"/>
  <c r="AK97" i="5"/>
  <c r="AI99" i="5"/>
  <c r="AK99" i="5" s="1"/>
  <c r="AK101" i="5"/>
  <c r="AI103" i="5"/>
  <c r="AK103" i="5" s="1"/>
  <c r="AI104" i="5"/>
  <c r="AK104" i="5" s="1"/>
  <c r="AK105" i="5"/>
  <c r="AK107" i="5"/>
  <c r="AG111" i="5"/>
  <c r="AK111" i="5"/>
  <c r="AI112" i="5"/>
  <c r="AK112" i="5" s="1"/>
  <c r="AG115" i="5"/>
  <c r="AK115" i="5"/>
  <c r="AI116" i="5"/>
  <c r="AK116" i="5" s="1"/>
  <c r="AG119" i="5"/>
  <c r="AK119" i="5"/>
  <c r="AI120" i="5"/>
  <c r="AK120" i="5" s="1"/>
  <c r="AC130" i="5"/>
  <c r="AH130" i="5" s="1"/>
  <c r="AG130" i="5" s="1"/>
  <c r="AH132" i="5"/>
  <c r="AG132" i="5" s="1"/>
  <c r="AH133" i="5"/>
  <c r="AD133" i="5"/>
  <c r="AI134" i="5"/>
  <c r="AK134" i="5" s="1"/>
  <c r="AF137" i="5"/>
  <c r="AK138" i="5"/>
  <c r="AI140" i="5"/>
  <c r="AK140" i="5" s="1"/>
  <c r="AH141" i="5"/>
  <c r="AC145" i="5"/>
  <c r="AH145" i="5" s="1"/>
  <c r="AG145" i="5" s="1"/>
  <c r="AH147" i="5"/>
  <c r="AG147" i="5" s="1"/>
  <c r="AH148" i="5"/>
  <c r="AG148" i="5" s="1"/>
  <c r="AD148" i="5"/>
  <c r="AI149" i="5"/>
  <c r="AK149" i="5" s="1"/>
  <c r="AK152" i="5"/>
  <c r="AI159" i="5"/>
  <c r="AK159" i="5" s="1"/>
  <c r="AH163" i="5"/>
  <c r="AG163" i="5" s="1"/>
  <c r="AH194" i="5"/>
  <c r="AG194" i="5" s="1"/>
  <c r="AD194" i="5"/>
  <c r="AC203" i="5"/>
  <c r="AH203" i="5" s="1"/>
  <c r="AI203" i="5"/>
  <c r="AF203" i="5"/>
  <c r="AJ203" i="5"/>
  <c r="AI61" i="5"/>
  <c r="AK61" i="5" s="1"/>
  <c r="AH66" i="5"/>
  <c r="AG66" i="5" s="1"/>
  <c r="AH67" i="5"/>
  <c r="AG67" i="5" s="1"/>
  <c r="AH68" i="5"/>
  <c r="AG68" i="5" s="1"/>
  <c r="AH69" i="5"/>
  <c r="AG69" i="5" s="1"/>
  <c r="AH70" i="5"/>
  <c r="AG70" i="5" s="1"/>
  <c r="AH71" i="5"/>
  <c r="AG71" i="5" s="1"/>
  <c r="AH72" i="5"/>
  <c r="AG72" i="5" s="1"/>
  <c r="AH73" i="5"/>
  <c r="AG73" i="5" s="1"/>
  <c r="AH74" i="5"/>
  <c r="AG74" i="5" s="1"/>
  <c r="AH75" i="5"/>
  <c r="AG75" i="5" s="1"/>
  <c r="AH76" i="5"/>
  <c r="AG76" i="5" s="1"/>
  <c r="AH77" i="5"/>
  <c r="AG77" i="5" s="1"/>
  <c r="AH78" i="5"/>
  <c r="AG78" i="5" s="1"/>
  <c r="AH79" i="5"/>
  <c r="AG79" i="5" s="1"/>
  <c r="AI98" i="5"/>
  <c r="AK98" i="5" s="1"/>
  <c r="AH101" i="5"/>
  <c r="AG101" i="5" s="1"/>
  <c r="AH102" i="5"/>
  <c r="AG102" i="5" s="1"/>
  <c r="AI109" i="5"/>
  <c r="AK109" i="5" s="1"/>
  <c r="AH128" i="5"/>
  <c r="AG128" i="5" s="1"/>
  <c r="AH129" i="5"/>
  <c r="AG129" i="5" s="1"/>
  <c r="AK139" i="5"/>
  <c r="AG140" i="5"/>
  <c r="AG149" i="5"/>
  <c r="AK150" i="5"/>
  <c r="AG156" i="5"/>
  <c r="AD160" i="5"/>
  <c r="AC160" i="5"/>
  <c r="AH160" i="5" s="1"/>
  <c r="AJ160" i="5"/>
  <c r="AD164" i="5"/>
  <c r="AH164" i="5"/>
  <c r="AG164" i="5" s="1"/>
  <c r="AD181" i="5"/>
  <c r="AH181" i="5"/>
  <c r="AG181" i="5" s="1"/>
  <c r="AK190" i="5"/>
  <c r="AF61" i="5"/>
  <c r="AF98" i="5"/>
  <c r="AF109" i="5"/>
  <c r="AL137" i="5"/>
  <c r="AJ141" i="5"/>
  <c r="AF141" i="5"/>
  <c r="AI157" i="5"/>
  <c r="AK157" i="5" s="1"/>
  <c r="AF160" i="5"/>
  <c r="AD166" i="5"/>
  <c r="AH166" i="5"/>
  <c r="AG166" i="5" s="1"/>
  <c r="AI170" i="5"/>
  <c r="AK170" i="5" s="1"/>
  <c r="AI193" i="5"/>
  <c r="AK193" i="5" s="1"/>
  <c r="AK196" i="5"/>
  <c r="AI199" i="5"/>
  <c r="AK199" i="5" s="1"/>
  <c r="AG187" i="5"/>
  <c r="AK187" i="5"/>
  <c r="AC190" i="5"/>
  <c r="AH190" i="5" s="1"/>
  <c r="AC200" i="5"/>
  <c r="AJ200" i="5"/>
  <c r="AF200" i="5"/>
  <c r="AH205" i="5"/>
  <c r="AG205" i="5" s="1"/>
  <c r="AD205" i="5"/>
  <c r="AG169" i="5"/>
  <c r="AK169" i="5"/>
  <c r="AK172" i="5"/>
  <c r="AK183" i="5"/>
  <c r="AG188" i="5"/>
  <c r="AK188" i="5"/>
  <c r="AF190" i="5"/>
  <c r="AK195" i="5"/>
  <c r="AK197" i="5"/>
  <c r="AK201" i="5"/>
  <c r="AI205" i="5"/>
  <c r="AK205" i="5" s="1"/>
  <c r="AK206" i="5"/>
  <c r="AH154" i="5"/>
  <c r="AG154" i="5" s="1"/>
  <c r="AI168" i="5"/>
  <c r="AK168" i="5" s="1"/>
  <c r="AH172" i="5"/>
  <c r="AG172" i="5" s="1"/>
  <c r="AH173" i="5"/>
  <c r="AG173" i="5" s="1"/>
  <c r="AD182" i="5"/>
  <c r="AI184" i="5"/>
  <c r="AK184" i="5" s="1"/>
  <c r="AD193" i="5"/>
  <c r="AI198" i="5"/>
  <c r="AK198" i="5" s="1"/>
  <c r="AH201" i="5"/>
  <c r="AG201" i="5" s="1"/>
  <c r="AH202" i="5"/>
  <c r="AG202" i="5" s="1"/>
  <c r="AF168" i="5"/>
  <c r="AG168" i="5" s="1"/>
  <c r="AF184" i="5"/>
  <c r="AF198" i="5"/>
  <c r="AM25" i="4"/>
  <c r="AD63" i="4"/>
  <c r="AH63" i="4"/>
  <c r="AG63" i="4" s="1"/>
  <c r="AI87" i="4"/>
  <c r="AK87" i="4" s="1"/>
  <c r="AJ105" i="4"/>
  <c r="AF105" i="4"/>
  <c r="AE104" i="4"/>
  <c r="AC105" i="4"/>
  <c r="AH105" i="4" s="1"/>
  <c r="AE25" i="4"/>
  <c r="AI24" i="4"/>
  <c r="AK24" i="4" s="1"/>
  <c r="AC24" i="4"/>
  <c r="AH24" i="4" s="1"/>
  <c r="AK38" i="4"/>
  <c r="AJ46" i="4"/>
  <c r="AI46" i="4" s="1"/>
  <c r="AF46" i="4"/>
  <c r="AG46" i="4" s="1"/>
  <c r="AE44" i="4"/>
  <c r="AD46" i="4"/>
  <c r="AK51" i="4"/>
  <c r="AK62" i="4"/>
  <c r="AI64" i="4"/>
  <c r="AK64" i="4" s="1"/>
  <c r="AI81" i="4"/>
  <c r="AK81" i="4" s="1"/>
  <c r="AK97" i="4"/>
  <c r="AK106" i="4"/>
  <c r="AD120" i="4"/>
  <c r="AH120" i="4"/>
  <c r="AG120" i="4" s="1"/>
  <c r="AD174" i="4"/>
  <c r="AH174" i="4"/>
  <c r="AG174" i="4" s="1"/>
  <c r="AF24" i="4"/>
  <c r="AL25" i="4"/>
  <c r="AH33" i="4"/>
  <c r="AG33" i="4" s="1"/>
  <c r="AD34" i="4"/>
  <c r="AH37" i="4"/>
  <c r="AG37" i="4" s="1"/>
  <c r="AD38" i="4"/>
  <c r="AK40" i="4"/>
  <c r="AG41" i="4"/>
  <c r="AI42" i="4"/>
  <c r="AK42" i="4" s="1"/>
  <c r="AG50" i="4"/>
  <c r="AK53" i="4"/>
  <c r="AK55" i="4"/>
  <c r="AD65" i="4"/>
  <c r="AH65" i="4"/>
  <c r="AG65" i="4" s="1"/>
  <c r="AK65" i="4"/>
  <c r="AI85" i="4"/>
  <c r="AK85" i="4" s="1"/>
  <c r="AK93" i="4"/>
  <c r="AK98" i="4"/>
  <c r="AC110" i="4"/>
  <c r="AH110" i="4" s="1"/>
  <c r="AF110" i="4"/>
  <c r="AH113" i="4"/>
  <c r="AG113" i="4" s="1"/>
  <c r="AG10" i="4"/>
  <c r="AI83" i="4"/>
  <c r="AK83" i="4" s="1"/>
  <c r="AD150" i="4"/>
  <c r="AH150" i="4"/>
  <c r="AG150" i="4" s="1"/>
  <c r="AH10" i="4"/>
  <c r="AJ10" i="4" s="1"/>
  <c r="AJ11" i="4"/>
  <c r="AK11" i="4" s="1"/>
  <c r="AK10" i="4" s="1"/>
  <c r="AK34" i="4"/>
  <c r="AK49" i="4"/>
  <c r="AK58" i="4"/>
  <c r="AK91" i="4"/>
  <c r="AK99" i="4"/>
  <c r="AI107" i="4"/>
  <c r="AK107" i="4" s="1"/>
  <c r="AD118" i="4"/>
  <c r="AH118" i="4"/>
  <c r="AG118" i="4" s="1"/>
  <c r="AD130" i="4"/>
  <c r="AH130" i="4"/>
  <c r="AG130" i="4" s="1"/>
  <c r="AK132" i="4"/>
  <c r="AE23" i="4"/>
  <c r="AH30" i="4"/>
  <c r="AG30" i="4" s="1"/>
  <c r="AH31" i="4"/>
  <c r="AG31" i="4" s="1"/>
  <c r="AD31" i="4"/>
  <c r="AG32" i="4"/>
  <c r="AK32" i="4"/>
  <c r="AG36" i="4"/>
  <c r="AK36" i="4"/>
  <c r="AJ39" i="4"/>
  <c r="AF39" i="4"/>
  <c r="AG39" i="4" s="1"/>
  <c r="AD39" i="4"/>
  <c r="AG45" i="4"/>
  <c r="AK45" i="4"/>
  <c r="AG54" i="4"/>
  <c r="AK57" i="4"/>
  <c r="AK59" i="4"/>
  <c r="AI61" i="4"/>
  <c r="AK61" i="4" s="1"/>
  <c r="AF62" i="4"/>
  <c r="AG62" i="4" s="1"/>
  <c r="AH84" i="4"/>
  <c r="AG84" i="4" s="1"/>
  <c r="AH88" i="4"/>
  <c r="AG88" i="4" s="1"/>
  <c r="AJ89" i="4"/>
  <c r="AF89" i="4"/>
  <c r="AC89" i="4"/>
  <c r="AI90" i="4"/>
  <c r="AK90" i="4" s="1"/>
  <c r="AK94" i="4"/>
  <c r="AC99" i="4"/>
  <c r="AH99" i="4" s="1"/>
  <c r="AG99" i="4" s="1"/>
  <c r="AI99" i="4"/>
  <c r="AJ110" i="4"/>
  <c r="AI110" i="4" s="1"/>
  <c r="AK114" i="4"/>
  <c r="AI116" i="4"/>
  <c r="AK116" i="4" s="1"/>
  <c r="AC138" i="4"/>
  <c r="AH138" i="4" s="1"/>
  <c r="AJ138" i="4"/>
  <c r="AF138" i="4"/>
  <c r="AC145" i="4"/>
  <c r="AH145" i="4" s="1"/>
  <c r="AJ145" i="4"/>
  <c r="AF145" i="4"/>
  <c r="AD154" i="4"/>
  <c r="AH154" i="4"/>
  <c r="AG154" i="4" s="1"/>
  <c r="AK82" i="4"/>
  <c r="AG83" i="4"/>
  <c r="AK84" i="4"/>
  <c r="AG85" i="4"/>
  <c r="AK86" i="4"/>
  <c r="AG87" i="4"/>
  <c r="AK88" i="4"/>
  <c r="AD101" i="4"/>
  <c r="AJ101" i="4"/>
  <c r="AH102" i="4"/>
  <c r="AG102" i="4" s="1"/>
  <c r="AH103" i="4"/>
  <c r="AG103" i="4" s="1"/>
  <c r="AD114" i="4"/>
  <c r="AH114" i="4"/>
  <c r="AG114" i="4" s="1"/>
  <c r="AD142" i="4"/>
  <c r="AH142" i="4"/>
  <c r="AJ26" i="4"/>
  <c r="AK33" i="4"/>
  <c r="AK35" i="4"/>
  <c r="AK37" i="4"/>
  <c r="AJ41" i="4"/>
  <c r="AD66" i="4"/>
  <c r="AJ66" i="4"/>
  <c r="AF101" i="4"/>
  <c r="AG101" i="4" s="1"/>
  <c r="AK108" i="4"/>
  <c r="AD116" i="4"/>
  <c r="AH116" i="4"/>
  <c r="AG116" i="4" s="1"/>
  <c r="AK118" i="4"/>
  <c r="AC134" i="4"/>
  <c r="AH134" i="4" s="1"/>
  <c r="AJ134" i="4"/>
  <c r="AF134" i="4"/>
  <c r="AE127" i="4"/>
  <c r="AI135" i="4"/>
  <c r="AK135" i="4" s="1"/>
  <c r="AC146" i="4"/>
  <c r="AH146" i="4" s="1"/>
  <c r="AI146" i="4"/>
  <c r="AF146" i="4"/>
  <c r="AJ146" i="4"/>
  <c r="AC194" i="4"/>
  <c r="AH194" i="4" s="1"/>
  <c r="AJ194" i="4"/>
  <c r="AI194" i="4" s="1"/>
  <c r="AF194" i="4"/>
  <c r="AH149" i="4"/>
  <c r="AD149" i="4"/>
  <c r="AC199" i="4"/>
  <c r="AH199" i="4" s="1"/>
  <c r="AJ199" i="4"/>
  <c r="AD207" i="4"/>
  <c r="AH207" i="4"/>
  <c r="AG207" i="4" s="1"/>
  <c r="AH107" i="4"/>
  <c r="AG107" i="4" s="1"/>
  <c r="AH108" i="4"/>
  <c r="AG108" i="4" s="1"/>
  <c r="AH109" i="4"/>
  <c r="AG109" i="4" s="1"/>
  <c r="AG133" i="4"/>
  <c r="AK133" i="4"/>
  <c r="AI136" i="4"/>
  <c r="AK136" i="4" s="1"/>
  <c r="AK143" i="4"/>
  <c r="AD160" i="4"/>
  <c r="AH160" i="4"/>
  <c r="AG160" i="4" s="1"/>
  <c r="AK166" i="4"/>
  <c r="AI167" i="4"/>
  <c r="AK167" i="4" s="1"/>
  <c r="AK180" i="4"/>
  <c r="AI181" i="4"/>
  <c r="AK181" i="4" s="1"/>
  <c r="AC185" i="4"/>
  <c r="AH185" i="4" s="1"/>
  <c r="AJ185" i="4"/>
  <c r="AI185" i="4" s="1"/>
  <c r="AD189" i="4"/>
  <c r="AD198" i="4"/>
  <c r="AH198" i="4"/>
  <c r="AG198" i="4" s="1"/>
  <c r="AF199" i="4"/>
  <c r="AK113" i="4"/>
  <c r="AK115" i="4"/>
  <c r="AK117" i="4"/>
  <c r="AK119" i="4"/>
  <c r="AK121" i="4"/>
  <c r="AK122" i="4" s="1"/>
  <c r="AJ125" i="4"/>
  <c r="AF125" i="4"/>
  <c r="AG125" i="4" s="1"/>
  <c r="AH139" i="4"/>
  <c r="AG139" i="4" s="1"/>
  <c r="AD139" i="4"/>
  <c r="AI153" i="4"/>
  <c r="AK153" i="4" s="1"/>
  <c r="AK155" i="4"/>
  <c r="AI155" i="4"/>
  <c r="AD184" i="4"/>
  <c r="AH184" i="4"/>
  <c r="AG184" i="4" s="1"/>
  <c r="AF185" i="4"/>
  <c r="AI196" i="4"/>
  <c r="AK196" i="4" s="1"/>
  <c r="AD201" i="4"/>
  <c r="AD128" i="4"/>
  <c r="AI139" i="4"/>
  <c r="AK140" i="4"/>
  <c r="AK144" i="4"/>
  <c r="AH147" i="4"/>
  <c r="AG147" i="4" s="1"/>
  <c r="AI149" i="4"/>
  <c r="AK149" i="4" s="1"/>
  <c r="AK150" i="4"/>
  <c r="AG155" i="4"/>
  <c r="AK157" i="4"/>
  <c r="AI157" i="4"/>
  <c r="AJ161" i="4"/>
  <c r="AF161" i="4"/>
  <c r="AC161" i="4"/>
  <c r="AG167" i="4"/>
  <c r="AJ175" i="4"/>
  <c r="AF175" i="4"/>
  <c r="AE172" i="4"/>
  <c r="AC175" i="4"/>
  <c r="AG181" i="4"/>
  <c r="AK192" i="4"/>
  <c r="AK203" i="4"/>
  <c r="AG157" i="4"/>
  <c r="AI159" i="4"/>
  <c r="AK159" i="4" s="1"/>
  <c r="AK162" i="4"/>
  <c r="AI173" i="4"/>
  <c r="AK173" i="4" s="1"/>
  <c r="AK176" i="4"/>
  <c r="AI184" i="4"/>
  <c r="AK184" i="4" s="1"/>
  <c r="AK193" i="4"/>
  <c r="AI198" i="4"/>
  <c r="AK198" i="4" s="1"/>
  <c r="AG202" i="4"/>
  <c r="AD203" i="4"/>
  <c r="AJ204" i="4"/>
  <c r="AI204" i="4" s="1"/>
  <c r="AF204" i="4"/>
  <c r="AC204" i="4"/>
  <c r="AH204" i="4" s="1"/>
  <c r="AH136" i="4"/>
  <c r="AG136" i="4" s="1"/>
  <c r="AH137" i="4"/>
  <c r="AG137" i="4" s="1"/>
  <c r="AI142" i="4"/>
  <c r="AK142" i="4" s="1"/>
  <c r="AI152" i="4"/>
  <c r="AK152" i="4" s="1"/>
  <c r="AK154" i="4"/>
  <c r="AK156" i="4"/>
  <c r="AK158" i="4"/>
  <c r="AK160" i="4"/>
  <c r="AC169" i="4"/>
  <c r="AH169" i="4" s="1"/>
  <c r="AG169" i="4" s="1"/>
  <c r="AK174" i="4"/>
  <c r="AJ183" i="4"/>
  <c r="AJ191" i="4"/>
  <c r="AF191" i="4"/>
  <c r="AG191" i="4" s="1"/>
  <c r="AE190" i="4"/>
  <c r="AH195" i="4"/>
  <c r="AG195" i="4" s="1"/>
  <c r="AI206" i="4"/>
  <c r="AK206" i="4" s="1"/>
  <c r="AF142" i="4"/>
  <c r="AF152" i="4"/>
  <c r="AJ169" i="4"/>
  <c r="AI169" i="4" s="1"/>
  <c r="AK202" i="4"/>
  <c r="AI207" i="4"/>
  <c r="AK207" i="4" s="1"/>
  <c r="AC206" i="4"/>
  <c r="AM24" i="3"/>
  <c r="AM22" i="3"/>
  <c r="AC38" i="3"/>
  <c r="AH38" i="3" s="1"/>
  <c r="AC45" i="3"/>
  <c r="AH45" i="3" s="1"/>
  <c r="AI122" i="3"/>
  <c r="AK122" i="3" s="1"/>
  <c r="AH10" i="3"/>
  <c r="AF38" i="3"/>
  <c r="AF45" i="3"/>
  <c r="AK81" i="3"/>
  <c r="AK85" i="3"/>
  <c r="AK89" i="3"/>
  <c r="AK106" i="3"/>
  <c r="AD115" i="3"/>
  <c r="AH115" i="3"/>
  <c r="AG115" i="3" s="1"/>
  <c r="AK117" i="3"/>
  <c r="AL22" i="3"/>
  <c r="AE25" i="3"/>
  <c r="AK32" i="3"/>
  <c r="AK36" i="3"/>
  <c r="AI40" i="3"/>
  <c r="AK40" i="3" s="1"/>
  <c r="AK41" i="3"/>
  <c r="AE43" i="3"/>
  <c r="AH49" i="3"/>
  <c r="AG49" i="3" s="1"/>
  <c r="AH53" i="3"/>
  <c r="AG53" i="3" s="1"/>
  <c r="AH57" i="3"/>
  <c r="AG57" i="3" s="1"/>
  <c r="AG80" i="3"/>
  <c r="AD81" i="3"/>
  <c r="AG84" i="3"/>
  <c r="AD85" i="3"/>
  <c r="AK91" i="3"/>
  <c r="AK96" i="3"/>
  <c r="AK107" i="3"/>
  <c r="AK111" i="3"/>
  <c r="AD117" i="3"/>
  <c r="AH117" i="3"/>
  <c r="AG117" i="3" s="1"/>
  <c r="AI120" i="3"/>
  <c r="AK120" i="3" s="1"/>
  <c r="AJ88" i="3"/>
  <c r="AI88" i="3" s="1"/>
  <c r="AF88" i="3"/>
  <c r="AC88" i="3"/>
  <c r="AH88" i="3" s="1"/>
  <c r="AF100" i="3"/>
  <c r="AD113" i="3"/>
  <c r="AH113" i="3"/>
  <c r="AG113" i="3" s="1"/>
  <c r="AK29" i="3"/>
  <c r="AK31" i="3"/>
  <c r="AK35" i="3"/>
  <c r="AH40" i="3"/>
  <c r="AG40" i="3" s="1"/>
  <c r="AD40" i="3"/>
  <c r="AI63" i="3"/>
  <c r="AK63" i="3" s="1"/>
  <c r="AK95" i="3"/>
  <c r="AI100" i="3"/>
  <c r="AK100" i="3" s="1"/>
  <c r="AC30" i="3"/>
  <c r="AH30" i="3" s="1"/>
  <c r="AG30" i="3" s="1"/>
  <c r="AJ30" i="3"/>
  <c r="AI30" i="3" s="1"/>
  <c r="AJ38" i="3"/>
  <c r="AJ45" i="3"/>
  <c r="AH48" i="3"/>
  <c r="AG48" i="3" s="1"/>
  <c r="AH52" i="3"/>
  <c r="AG52" i="3" s="1"/>
  <c r="AH56" i="3"/>
  <c r="AG56" i="3" s="1"/>
  <c r="AH60" i="3"/>
  <c r="AG60" i="3" s="1"/>
  <c r="AH61" i="3"/>
  <c r="AG61" i="3" s="1"/>
  <c r="AD61" i="3"/>
  <c r="AI80" i="3"/>
  <c r="AK80" i="3" s="1"/>
  <c r="AK83" i="3"/>
  <c r="AK87" i="3"/>
  <c r="AK92" i="3"/>
  <c r="AC100" i="3"/>
  <c r="AH100" i="3" s="1"/>
  <c r="AH102" i="3"/>
  <c r="AG102" i="3" s="1"/>
  <c r="AK108" i="3"/>
  <c r="AG109" i="3"/>
  <c r="AD111" i="3"/>
  <c r="AH111" i="3"/>
  <c r="AG111" i="3" s="1"/>
  <c r="AK113" i="3"/>
  <c r="AD119" i="3"/>
  <c r="AH119" i="3"/>
  <c r="AG119" i="3" s="1"/>
  <c r="AH31" i="3"/>
  <c r="AG31" i="3" s="1"/>
  <c r="AH32" i="3"/>
  <c r="AG32" i="3" s="1"/>
  <c r="AH33" i="3"/>
  <c r="AG33" i="3" s="1"/>
  <c r="AH34" i="3"/>
  <c r="AG34" i="3" s="1"/>
  <c r="AH35" i="3"/>
  <c r="AG35" i="3" s="1"/>
  <c r="AH36" i="3"/>
  <c r="AG36" i="3" s="1"/>
  <c r="AH37" i="3"/>
  <c r="AG37" i="3" s="1"/>
  <c r="AH44" i="3"/>
  <c r="AG44" i="3" s="1"/>
  <c r="AD65" i="3"/>
  <c r="AJ65" i="3"/>
  <c r="AH66" i="3"/>
  <c r="AG66" i="3" s="1"/>
  <c r="AH67" i="3"/>
  <c r="AG67" i="3" s="1"/>
  <c r="AH68" i="3"/>
  <c r="AG68" i="3" s="1"/>
  <c r="AH69" i="3"/>
  <c r="AG69" i="3" s="1"/>
  <c r="AH70" i="3"/>
  <c r="AG70" i="3" s="1"/>
  <c r="AH71" i="3"/>
  <c r="AG71" i="3" s="1"/>
  <c r="AH72" i="3"/>
  <c r="AG72" i="3" s="1"/>
  <c r="AH73" i="3"/>
  <c r="AG73" i="3" s="1"/>
  <c r="AH74" i="3"/>
  <c r="AG74" i="3" s="1"/>
  <c r="AH75" i="3"/>
  <c r="AG75" i="3" s="1"/>
  <c r="AH76" i="3"/>
  <c r="AG76" i="3" s="1"/>
  <c r="AH77" i="3"/>
  <c r="AG77" i="3" s="1"/>
  <c r="AH78" i="3"/>
  <c r="AG78" i="3" s="1"/>
  <c r="AH79" i="3"/>
  <c r="AG79" i="3" s="1"/>
  <c r="AD122" i="3"/>
  <c r="AH122" i="3"/>
  <c r="AG122" i="3" s="1"/>
  <c r="AI148" i="3"/>
  <c r="AK148" i="3" s="1"/>
  <c r="AF65" i="3"/>
  <c r="AG65" i="3" s="1"/>
  <c r="AD80" i="3"/>
  <c r="AK82" i="3"/>
  <c r="AK84" i="3"/>
  <c r="AK86" i="3"/>
  <c r="AJ98" i="3"/>
  <c r="AK99" i="3"/>
  <c r="AJ104" i="3"/>
  <c r="AF104" i="3"/>
  <c r="AG104" i="3" s="1"/>
  <c r="AE103" i="3"/>
  <c r="AJ109" i="3"/>
  <c r="AK110" i="3"/>
  <c r="AK112" i="3"/>
  <c r="AK114" i="3"/>
  <c r="AK116" i="3"/>
  <c r="AK118" i="3"/>
  <c r="AC127" i="3"/>
  <c r="AH127" i="3" s="1"/>
  <c r="AH130" i="3"/>
  <c r="AD130" i="3"/>
  <c r="AH133" i="3"/>
  <c r="AG133" i="3" s="1"/>
  <c r="AC137" i="3"/>
  <c r="AH137" i="3" s="1"/>
  <c r="AJ137" i="3"/>
  <c r="AI137" i="3" s="1"/>
  <c r="AF137" i="3"/>
  <c r="AC145" i="3"/>
  <c r="AH145" i="3" s="1"/>
  <c r="AG145" i="3" s="1"/>
  <c r="AJ145" i="3"/>
  <c r="AF145" i="3"/>
  <c r="AE144" i="3"/>
  <c r="AD195" i="3"/>
  <c r="AH195" i="3"/>
  <c r="AG195" i="3" s="1"/>
  <c r="AI201" i="3"/>
  <c r="AK201" i="3" s="1"/>
  <c r="AC203" i="3"/>
  <c r="AH203" i="3" s="1"/>
  <c r="AJ203" i="3"/>
  <c r="AF203" i="3"/>
  <c r="AK125" i="3"/>
  <c r="AF127" i="3"/>
  <c r="AD131" i="3"/>
  <c r="AK131" i="3"/>
  <c r="AK135" i="3"/>
  <c r="AC138" i="3"/>
  <c r="AH138" i="3" s="1"/>
  <c r="AH141" i="3"/>
  <c r="AG141" i="3" s="1"/>
  <c r="AD141" i="3"/>
  <c r="AK146" i="3"/>
  <c r="AK154" i="3"/>
  <c r="AK158" i="3"/>
  <c r="AK163" i="3"/>
  <c r="AD194" i="3"/>
  <c r="AH194" i="3"/>
  <c r="AG194" i="3" s="1"/>
  <c r="AD206" i="3"/>
  <c r="AH206" i="3"/>
  <c r="AG206" i="3" s="1"/>
  <c r="AK123" i="3"/>
  <c r="AK136" i="3"/>
  <c r="AF138" i="3"/>
  <c r="AH139" i="3"/>
  <c r="AG139" i="3" s="1"/>
  <c r="AI141" i="3"/>
  <c r="AK141" i="3" s="1"/>
  <c r="AK142" i="3"/>
  <c r="AI145" i="3"/>
  <c r="AK147" i="3"/>
  <c r="AG153" i="3"/>
  <c r="AD154" i="3"/>
  <c r="AD158" i="3"/>
  <c r="AK165" i="3"/>
  <c r="AK193" i="3"/>
  <c r="AD197" i="3"/>
  <c r="AH197" i="3"/>
  <c r="AG197" i="3" s="1"/>
  <c r="AE126" i="3"/>
  <c r="AJ127" i="3"/>
  <c r="AI127" i="3" s="1"/>
  <c r="AI134" i="3"/>
  <c r="AK134" i="3" s="1"/>
  <c r="AC148" i="3"/>
  <c r="AH148" i="3" s="1"/>
  <c r="AH150" i="3"/>
  <c r="AG150" i="3" s="1"/>
  <c r="AH151" i="3"/>
  <c r="AG151" i="3" s="1"/>
  <c r="AD151" i="3"/>
  <c r="AK152" i="3"/>
  <c r="AK156" i="3"/>
  <c r="AI162" i="3"/>
  <c r="AK162" i="3" s="1"/>
  <c r="AK166" i="3"/>
  <c r="AD183" i="3"/>
  <c r="AH183" i="3"/>
  <c r="AG183" i="3" s="1"/>
  <c r="AD196" i="3"/>
  <c r="AH196" i="3"/>
  <c r="AG196" i="3" s="1"/>
  <c r="AI202" i="3"/>
  <c r="AK202" i="3" s="1"/>
  <c r="AI124" i="3"/>
  <c r="AK124" i="3" s="1"/>
  <c r="AH146" i="3"/>
  <c r="AG146" i="3" s="1"/>
  <c r="AH147" i="3"/>
  <c r="AG147" i="3" s="1"/>
  <c r="AJ160" i="3"/>
  <c r="AF160" i="3"/>
  <c r="AG160" i="3" s="1"/>
  <c r="AI173" i="3"/>
  <c r="AK173" i="3" s="1"/>
  <c r="AK182" i="3"/>
  <c r="AC190" i="3"/>
  <c r="AH190" i="3" s="1"/>
  <c r="AJ190" i="3"/>
  <c r="AI190" i="3" s="1"/>
  <c r="AF190" i="3"/>
  <c r="AF124" i="3"/>
  <c r="AG124" i="3" s="1"/>
  <c r="AF133" i="3"/>
  <c r="AK153" i="3"/>
  <c r="AK155" i="3"/>
  <c r="AK157" i="3"/>
  <c r="AK159" i="3"/>
  <c r="AJ168" i="3"/>
  <c r="AF168" i="3"/>
  <c r="AG168" i="3" s="1"/>
  <c r="AD168" i="3"/>
  <c r="AI172" i="3"/>
  <c r="AK172" i="3"/>
  <c r="AC174" i="3"/>
  <c r="AH174" i="3" s="1"/>
  <c r="AG174" i="3" s="1"/>
  <c r="AJ174" i="3"/>
  <c r="AF174" i="3"/>
  <c r="AE171" i="3"/>
  <c r="AI193" i="3"/>
  <c r="AI205" i="3"/>
  <c r="AK205" i="3" s="1"/>
  <c r="AC182" i="3"/>
  <c r="AI183" i="3"/>
  <c r="AK183" i="3" s="1"/>
  <c r="AC193" i="3"/>
  <c r="AH193" i="3" s="1"/>
  <c r="AG193" i="3" s="1"/>
  <c r="AI194" i="3"/>
  <c r="AK194" i="3" s="1"/>
  <c r="AI195" i="3"/>
  <c r="AK195" i="3" s="1"/>
  <c r="AI196" i="3"/>
  <c r="AK196" i="3" s="1"/>
  <c r="AI197" i="3"/>
  <c r="AK197" i="3" s="1"/>
  <c r="AC205" i="3"/>
  <c r="AH205" i="3" s="1"/>
  <c r="AI206" i="3"/>
  <c r="AK206" i="3" s="1"/>
  <c r="AH172" i="3"/>
  <c r="AG172" i="3" s="1"/>
  <c r="AH173" i="3"/>
  <c r="AG173" i="3" s="1"/>
  <c r="AI184" i="3"/>
  <c r="AK184" i="3" s="1"/>
  <c r="AI198" i="3"/>
  <c r="AK198" i="3" s="1"/>
  <c r="AH201" i="3"/>
  <c r="AG201" i="3" s="1"/>
  <c r="AH202" i="3"/>
  <c r="AG202" i="3" s="1"/>
  <c r="AD205" i="3"/>
  <c r="AF184" i="3"/>
  <c r="AF198" i="3"/>
  <c r="AG198" i="3" s="1"/>
  <c r="W10" i="6"/>
  <c r="W9" i="6" s="1"/>
  <c r="V10" i="6"/>
  <c r="V9" i="6" s="1"/>
  <c r="S10" i="6"/>
  <c r="S9" i="6" s="1"/>
  <c r="R10" i="6"/>
  <c r="R9" i="6" s="1"/>
  <c r="O10" i="6"/>
  <c r="O9" i="6" s="1"/>
  <c r="N10" i="6"/>
  <c r="N9" i="6" s="1"/>
  <c r="W10" i="5"/>
  <c r="W9" i="5" s="1"/>
  <c r="V10" i="5"/>
  <c r="V9" i="5" s="1"/>
  <c r="S10" i="5"/>
  <c r="S9" i="5" s="1"/>
  <c r="R10" i="5"/>
  <c r="R9" i="5" s="1"/>
  <c r="O10" i="5"/>
  <c r="O9" i="5" s="1"/>
  <c r="N10" i="5"/>
  <c r="N9" i="5" s="1"/>
  <c r="W10" i="4"/>
  <c r="W9" i="4" s="1"/>
  <c r="V10" i="4"/>
  <c r="V9" i="4" s="1"/>
  <c r="S10" i="4"/>
  <c r="S9" i="4" s="1"/>
  <c r="R10" i="4"/>
  <c r="R9" i="4" s="1"/>
  <c r="O10" i="4"/>
  <c r="O9" i="4" s="1"/>
  <c r="N10" i="4"/>
  <c r="N9" i="4" s="1"/>
  <c r="W10" i="3"/>
  <c r="W9" i="3" s="1"/>
  <c r="V10" i="3"/>
  <c r="V9" i="3" s="1"/>
  <c r="S10" i="3"/>
  <c r="S9" i="3" s="1"/>
  <c r="R10" i="3"/>
  <c r="O10" i="3"/>
  <c r="O9" i="3" s="1"/>
  <c r="N10" i="3"/>
  <c r="N9" i="3" s="1"/>
  <c r="R9" i="3"/>
  <c r="N11" i="1"/>
  <c r="V11" i="1"/>
  <c r="W11" i="1"/>
  <c r="R11" i="1"/>
  <c r="S11" i="1"/>
  <c r="O11" i="1"/>
  <c r="W10" i="1"/>
  <c r="V10" i="1"/>
  <c r="V9" i="1" s="1"/>
  <c r="S10" i="1"/>
  <c r="S9" i="1" s="1"/>
  <c r="R10" i="1"/>
  <c r="R9" i="1" s="1"/>
  <c r="O10" i="1"/>
  <c r="N10" i="1"/>
  <c r="N9" i="1" s="1"/>
  <c r="AD9" i="1"/>
  <c r="AC9" i="1"/>
  <c r="AA9" i="1"/>
  <c r="Z9" i="1"/>
  <c r="AD11" i="1"/>
  <c r="AC11" i="1"/>
  <c r="AE205" i="1"/>
  <c r="AE203" i="1"/>
  <c r="AE200" i="1"/>
  <c r="AE198" i="1"/>
  <c r="AE193" i="1"/>
  <c r="AE190" i="1"/>
  <c r="AE184" i="1"/>
  <c r="AE182" i="1"/>
  <c r="AE174" i="1"/>
  <c r="AE171" i="1" s="1"/>
  <c r="AE168" i="1"/>
  <c r="AE160" i="1"/>
  <c r="AE151" i="1"/>
  <c r="AE148" i="1"/>
  <c r="AE145" i="1"/>
  <c r="AE141" i="1"/>
  <c r="AE138" i="1"/>
  <c r="AE137" i="1" s="1"/>
  <c r="AE133" i="1"/>
  <c r="AE130" i="1"/>
  <c r="AE127" i="1"/>
  <c r="AE124" i="1"/>
  <c r="AE121" i="1"/>
  <c r="AE109" i="1"/>
  <c r="AE103" i="1" s="1"/>
  <c r="AE104" i="1"/>
  <c r="AE100" i="1"/>
  <c r="AE98" i="1"/>
  <c r="AE88" i="1"/>
  <c r="AE80" i="1"/>
  <c r="AE65" i="1"/>
  <c r="AE61" i="1"/>
  <c r="AE45" i="1"/>
  <c r="AE40" i="1"/>
  <c r="AE38" i="1"/>
  <c r="AE30" i="1"/>
  <c r="AE25" i="1" s="1"/>
  <c r="AE23" i="1" s="1"/>
  <c r="AE16" i="1"/>
  <c r="AE11" i="1"/>
  <c r="AK89" i="6" l="1"/>
  <c r="AI11" i="6"/>
  <c r="AD149" i="6"/>
  <c r="AG66" i="6"/>
  <c r="AG185" i="6"/>
  <c r="AD185" i="6"/>
  <c r="AG131" i="6"/>
  <c r="AK131" i="6"/>
  <c r="AD128" i="6"/>
  <c r="AC137" i="5"/>
  <c r="AH137" i="5" s="1"/>
  <c r="AC43" i="5"/>
  <c r="AH43" i="5" s="1"/>
  <c r="AG43" i="5" s="1"/>
  <c r="AG61" i="5"/>
  <c r="AD184" i="5"/>
  <c r="AH184" i="5"/>
  <c r="AI137" i="5"/>
  <c r="AK137" i="5" s="1"/>
  <c r="AG103" i="5"/>
  <c r="AJ43" i="5"/>
  <c r="AI43" i="5" s="1"/>
  <c r="AK43" i="5" s="1"/>
  <c r="AF43" i="5"/>
  <c r="AG184" i="5"/>
  <c r="AD43" i="5"/>
  <c r="AD137" i="5"/>
  <c r="AG194" i="4"/>
  <c r="AG138" i="4"/>
  <c r="AD99" i="4"/>
  <c r="AG105" i="4"/>
  <c r="AG145" i="4"/>
  <c r="AD110" i="4"/>
  <c r="AL22" i="4"/>
  <c r="AM22" i="4"/>
  <c r="AK139" i="4"/>
  <c r="AG130" i="3"/>
  <c r="AG205" i="3"/>
  <c r="AG148" i="3"/>
  <c r="AD198" i="3"/>
  <c r="AG184" i="3"/>
  <c r="AD184" i="3"/>
  <c r="AG101" i="6"/>
  <c r="AD204" i="6"/>
  <c r="AD152" i="6"/>
  <c r="AD101" i="6"/>
  <c r="AD110" i="6"/>
  <c r="AD194" i="6"/>
  <c r="AK66" i="6"/>
  <c r="AD89" i="6"/>
  <c r="AG44" i="6"/>
  <c r="AI66" i="6"/>
  <c r="AD190" i="5"/>
  <c r="AK182" i="5"/>
  <c r="AD130" i="5"/>
  <c r="AD38" i="5"/>
  <c r="AD174" i="5"/>
  <c r="AD30" i="5"/>
  <c r="AI148" i="5"/>
  <c r="AK148" i="5" s="1"/>
  <c r="AD144" i="5"/>
  <c r="AG133" i="5"/>
  <c r="AG45" i="5"/>
  <c r="AH138" i="5"/>
  <c r="AG138" i="5" s="1"/>
  <c r="AD138" i="5"/>
  <c r="AD198" i="5"/>
  <c r="AH198" i="5"/>
  <c r="AG198" i="5" s="1"/>
  <c r="AG149" i="4"/>
  <c r="AD134" i="4"/>
  <c r="AD26" i="4"/>
  <c r="AD105" i="4"/>
  <c r="AG201" i="4"/>
  <c r="AD41" i="4"/>
  <c r="AD152" i="4"/>
  <c r="AH152" i="4"/>
  <c r="AG152" i="4"/>
  <c r="AD204" i="4"/>
  <c r="AD199" i="4"/>
  <c r="AG146" i="4"/>
  <c r="AG142" i="4"/>
  <c r="AD24" i="4"/>
  <c r="AK201" i="4"/>
  <c r="AH81" i="4"/>
  <c r="AG81" i="4" s="1"/>
  <c r="AD81" i="4"/>
  <c r="AD138" i="3"/>
  <c r="AD109" i="3"/>
  <c r="AG190" i="3"/>
  <c r="AG137" i="3"/>
  <c r="AD38" i="3"/>
  <c r="AD88" i="3"/>
  <c r="AE43" i="1"/>
  <c r="AE42" i="1" s="1"/>
  <c r="AE144" i="1"/>
  <c r="AE167" i="1"/>
  <c r="AE126" i="1"/>
  <c r="AC172" i="6"/>
  <c r="AH172" i="6" s="1"/>
  <c r="AE168" i="6"/>
  <c r="AJ172" i="6"/>
  <c r="AF172" i="6"/>
  <c r="AI138" i="6"/>
  <c r="AK138" i="6" s="1"/>
  <c r="AH105" i="6"/>
  <c r="AG105" i="6" s="1"/>
  <c r="AD105" i="6"/>
  <c r="AH206" i="6"/>
  <c r="AG206" i="6" s="1"/>
  <c r="AD206" i="6"/>
  <c r="AG149" i="6"/>
  <c r="AH183" i="6"/>
  <c r="AG183" i="6" s="1"/>
  <c r="AD183" i="6"/>
  <c r="AI175" i="6"/>
  <c r="AK175" i="6" s="1"/>
  <c r="AG191" i="6"/>
  <c r="AD139" i="6"/>
  <c r="AK204" i="6"/>
  <c r="AK127" i="6"/>
  <c r="AD46" i="6"/>
  <c r="AH31" i="6"/>
  <c r="AG31" i="6" s="1"/>
  <c r="AD31" i="6"/>
  <c r="AI31" i="6"/>
  <c r="AK31" i="6" s="1"/>
  <c r="AL22" i="6"/>
  <c r="AG145" i="6"/>
  <c r="AG134" i="6"/>
  <c r="AE24" i="6"/>
  <c r="AC26" i="6"/>
  <c r="AH26" i="6" s="1"/>
  <c r="AF26" i="6"/>
  <c r="AJ26" i="6"/>
  <c r="AI26" i="6" s="1"/>
  <c r="AH81" i="6"/>
  <c r="AG81" i="6" s="1"/>
  <c r="AD81" i="6"/>
  <c r="AM22" i="6"/>
  <c r="AI10" i="6"/>
  <c r="AJ10" i="6" s="1"/>
  <c r="AJ11" i="6"/>
  <c r="AK11" i="6" s="1"/>
  <c r="AK10" i="6" s="1"/>
  <c r="AI191" i="6"/>
  <c r="AK191" i="6" s="1"/>
  <c r="AH138" i="6"/>
  <c r="AG138" i="6" s="1"/>
  <c r="AD138" i="6"/>
  <c r="AD39" i="6"/>
  <c r="AC104" i="6"/>
  <c r="AH104" i="6" s="1"/>
  <c r="AJ104" i="6"/>
  <c r="AI104" i="6" s="1"/>
  <c r="AF104" i="6"/>
  <c r="AE43" i="6"/>
  <c r="AG175" i="6"/>
  <c r="AC190" i="6"/>
  <c r="AH190" i="6" s="1"/>
  <c r="AJ190" i="6"/>
  <c r="AI190" i="6" s="1"/>
  <c r="AF190" i="6"/>
  <c r="AD190" i="6"/>
  <c r="AD191" i="6"/>
  <c r="AG204" i="6"/>
  <c r="AG128" i="6"/>
  <c r="AH127" i="6"/>
  <c r="AG127" i="6" s="1"/>
  <c r="AD127" i="6"/>
  <c r="AD44" i="6"/>
  <c r="AI152" i="6"/>
  <c r="AK152" i="6" s="1"/>
  <c r="AG152" i="6"/>
  <c r="AG89" i="6"/>
  <c r="AI81" i="6"/>
  <c r="AK81" i="6" s="1"/>
  <c r="AK161" i="6"/>
  <c r="AI110" i="6"/>
  <c r="AK110" i="6" s="1"/>
  <c r="AG110" i="6"/>
  <c r="AK105" i="6"/>
  <c r="AG161" i="6"/>
  <c r="AI145" i="6"/>
  <c r="AK145" i="6" s="1"/>
  <c r="AK44" i="6"/>
  <c r="AI100" i="5"/>
  <c r="AK100" i="5" s="1"/>
  <c r="AC25" i="5"/>
  <c r="AH25" i="5" s="1"/>
  <c r="AJ25" i="5"/>
  <c r="AF25" i="5"/>
  <c r="AE23" i="5"/>
  <c r="AC171" i="5"/>
  <c r="AH171" i="5" s="1"/>
  <c r="AE167" i="5"/>
  <c r="AJ171" i="5"/>
  <c r="AF171" i="5"/>
  <c r="AD171" i="5"/>
  <c r="AH200" i="5"/>
  <c r="AG200" i="5" s="1"/>
  <c r="AD200" i="5"/>
  <c r="AI160" i="5"/>
  <c r="AK160" i="5" s="1"/>
  <c r="AG203" i="5"/>
  <c r="AG141" i="5"/>
  <c r="AD127" i="5"/>
  <c r="AG137" i="5"/>
  <c r="AH100" i="5"/>
  <c r="AG100" i="5" s="1"/>
  <c r="AD100" i="5"/>
  <c r="AD103" i="5"/>
  <c r="AJ126" i="5"/>
  <c r="AF126" i="5"/>
  <c r="AI126" i="5"/>
  <c r="AD126" i="5"/>
  <c r="AC126" i="5"/>
  <c r="AH126" i="5" s="1"/>
  <c r="AG190" i="5"/>
  <c r="AK141" i="5"/>
  <c r="AI141" i="5"/>
  <c r="AG160" i="5"/>
  <c r="AK203" i="5"/>
  <c r="AD203" i="5"/>
  <c r="AD80" i="5"/>
  <c r="AH151" i="5"/>
  <c r="AG151" i="5" s="1"/>
  <c r="AD151" i="5"/>
  <c r="AK145" i="5"/>
  <c r="AG98" i="5"/>
  <c r="AC42" i="5"/>
  <c r="AH42" i="5" s="1"/>
  <c r="AG42" i="5" s="1"/>
  <c r="AJ42" i="5"/>
  <c r="AI42" i="5" s="1"/>
  <c r="AF42" i="5"/>
  <c r="AD42" i="5"/>
  <c r="AI174" i="5"/>
  <c r="AK174" i="5" s="1"/>
  <c r="AD145" i="5"/>
  <c r="AK65" i="5"/>
  <c r="AH9" i="5"/>
  <c r="AI10" i="5"/>
  <c r="AI200" i="5"/>
  <c r="AK200" i="5" s="1"/>
  <c r="AK151" i="5"/>
  <c r="AK144" i="5"/>
  <c r="AG109" i="5"/>
  <c r="AG40" i="5"/>
  <c r="AK30" i="5"/>
  <c r="AG174" i="5"/>
  <c r="AK127" i="5"/>
  <c r="AG65" i="5"/>
  <c r="AG185" i="4"/>
  <c r="AI66" i="4"/>
  <c r="AK66" i="4" s="1"/>
  <c r="AC23" i="4"/>
  <c r="AH23" i="4" s="1"/>
  <c r="AF23" i="4"/>
  <c r="AJ23" i="4"/>
  <c r="AI161" i="4"/>
  <c r="AK161" i="4" s="1"/>
  <c r="AJ25" i="4"/>
  <c r="AF25" i="4"/>
  <c r="AG25" i="4" s="1"/>
  <c r="AD206" i="4"/>
  <c r="AH206" i="4"/>
  <c r="AG206" i="4" s="1"/>
  <c r="AK169" i="4"/>
  <c r="AI191" i="4"/>
  <c r="AK191" i="4" s="1"/>
  <c r="AG204" i="4"/>
  <c r="AK204" i="4"/>
  <c r="AH175" i="4"/>
  <c r="AG175" i="4" s="1"/>
  <c r="AD175" i="4"/>
  <c r="AD185" i="4"/>
  <c r="AG199" i="4"/>
  <c r="AK194" i="4"/>
  <c r="AK146" i="4"/>
  <c r="AD146" i="4"/>
  <c r="AI134" i="4"/>
  <c r="AK134" i="4" s="1"/>
  <c r="AG134" i="4"/>
  <c r="AI41" i="4"/>
  <c r="AK41" i="4" s="1"/>
  <c r="AI26" i="4"/>
  <c r="AK26" i="4" s="1"/>
  <c r="AI101" i="4"/>
  <c r="AK101" i="4" s="1"/>
  <c r="AD145" i="4"/>
  <c r="AD138" i="4"/>
  <c r="AI39" i="4"/>
  <c r="AK39" i="4" s="1"/>
  <c r="AJ104" i="4"/>
  <c r="AC104" i="4"/>
  <c r="AH104" i="4" s="1"/>
  <c r="AF104" i="4"/>
  <c r="AF190" i="4"/>
  <c r="AC190" i="4"/>
  <c r="AH190" i="4" s="1"/>
  <c r="AJ190" i="4"/>
  <c r="AI125" i="4"/>
  <c r="AK125" i="4" s="1"/>
  <c r="AI175" i="4"/>
  <c r="AK175" i="4" s="1"/>
  <c r="AC127" i="4"/>
  <c r="AH127" i="4" s="1"/>
  <c r="AG127" i="4" s="1"/>
  <c r="AF127" i="4"/>
  <c r="AJ127" i="4"/>
  <c r="AI127" i="4" s="1"/>
  <c r="AI145" i="4"/>
  <c r="AK145" i="4" s="1"/>
  <c r="AH89" i="4"/>
  <c r="AG89" i="4" s="1"/>
  <c r="AD89" i="4"/>
  <c r="AK46" i="4"/>
  <c r="AI105" i="4"/>
  <c r="AK105" i="4" s="1"/>
  <c r="AD169" i="4"/>
  <c r="AI183" i="4"/>
  <c r="AK183" i="4" s="1"/>
  <c r="AC172" i="4"/>
  <c r="AH172" i="4" s="1"/>
  <c r="AE168" i="4"/>
  <c r="AJ172" i="4"/>
  <c r="AF172" i="4"/>
  <c r="AH161" i="4"/>
  <c r="AG161" i="4" s="1"/>
  <c r="AD161" i="4"/>
  <c r="AK185" i="4"/>
  <c r="AI199" i="4"/>
  <c r="AK199" i="4" s="1"/>
  <c r="AD194" i="4"/>
  <c r="AI138" i="4"/>
  <c r="AK138" i="4" s="1"/>
  <c r="AK110" i="4"/>
  <c r="AI89" i="4"/>
  <c r="AK89" i="4" s="1"/>
  <c r="AG110" i="4"/>
  <c r="AF44" i="4"/>
  <c r="AJ44" i="4"/>
  <c r="AI44" i="4" s="1"/>
  <c r="AC44" i="4"/>
  <c r="AH44" i="4" s="1"/>
  <c r="AE43" i="4"/>
  <c r="AE22" i="4" s="1"/>
  <c r="AG24" i="4"/>
  <c r="AH182" i="3"/>
  <c r="AG182" i="3" s="1"/>
  <c r="AD182" i="3"/>
  <c r="AC126" i="3"/>
  <c r="AH126" i="3" s="1"/>
  <c r="AJ126" i="3"/>
  <c r="AF126" i="3"/>
  <c r="AD174" i="3"/>
  <c r="AD137" i="3"/>
  <c r="AI65" i="3"/>
  <c r="AK65" i="3" s="1"/>
  <c r="AC43" i="3"/>
  <c r="AH43" i="3" s="1"/>
  <c r="AJ43" i="3"/>
  <c r="AF43" i="3"/>
  <c r="AE42" i="3"/>
  <c r="AD43" i="3"/>
  <c r="AI43" i="3"/>
  <c r="AC171" i="3"/>
  <c r="AH171" i="3" s="1"/>
  <c r="AG171" i="3" s="1"/>
  <c r="AJ171" i="3"/>
  <c r="AF171" i="3"/>
  <c r="AE167" i="3"/>
  <c r="AD190" i="3"/>
  <c r="AJ144" i="3"/>
  <c r="AF144" i="3"/>
  <c r="AC144" i="3"/>
  <c r="AH144" i="3" s="1"/>
  <c r="AG144" i="3" s="1"/>
  <c r="AG127" i="3"/>
  <c r="AI104" i="3"/>
  <c r="AK104" i="3" s="1"/>
  <c r="AG45" i="3"/>
  <c r="AD193" i="3"/>
  <c r="AI168" i="3"/>
  <c r="AK168" i="3" s="1"/>
  <c r="AI160" i="3"/>
  <c r="AK160" i="3" s="1"/>
  <c r="AD148" i="3"/>
  <c r="AG203" i="3"/>
  <c r="AD127" i="3"/>
  <c r="AI109" i="3"/>
  <c r="AK109" i="3" s="1"/>
  <c r="AG100" i="3"/>
  <c r="AD100" i="3"/>
  <c r="AD30" i="3"/>
  <c r="AH9" i="3"/>
  <c r="AI10" i="3"/>
  <c r="AD45" i="3"/>
  <c r="AI174" i="3"/>
  <c r="AK174" i="3" s="1"/>
  <c r="AK190" i="3"/>
  <c r="AD145" i="3"/>
  <c r="AK127" i="3"/>
  <c r="AG138" i="3"/>
  <c r="AI203" i="3"/>
  <c r="AK203" i="3" s="1"/>
  <c r="AD203" i="3"/>
  <c r="AK145" i="3"/>
  <c r="AK137" i="3"/>
  <c r="AF103" i="3"/>
  <c r="AJ103" i="3"/>
  <c r="AC103" i="3"/>
  <c r="AH103" i="3" s="1"/>
  <c r="AI98" i="3"/>
  <c r="AK98" i="3" s="1"/>
  <c r="AK30" i="3"/>
  <c r="AG88" i="3"/>
  <c r="AK88" i="3"/>
  <c r="AI45" i="3"/>
  <c r="AK45" i="3" s="1"/>
  <c r="AI38" i="3"/>
  <c r="AK38" i="3" s="1"/>
  <c r="AJ25" i="3"/>
  <c r="AF25" i="3"/>
  <c r="AC25" i="3"/>
  <c r="AH25" i="3" s="1"/>
  <c r="AI25" i="3"/>
  <c r="AE23" i="3"/>
  <c r="AG38" i="3"/>
  <c r="AE24" i="1"/>
  <c r="AE22" i="1"/>
  <c r="H106" i="1"/>
  <c r="AP106" i="1" s="1"/>
  <c r="AG190" i="6" l="1"/>
  <c r="AD104" i="6"/>
  <c r="AD172" i="4"/>
  <c r="AD23" i="4"/>
  <c r="AD172" i="6"/>
  <c r="AK122" i="6"/>
  <c r="AD26" i="6"/>
  <c r="AG25" i="5"/>
  <c r="AG44" i="4"/>
  <c r="AG190" i="4"/>
  <c r="AD103" i="3"/>
  <c r="AG25" i="3"/>
  <c r="AG126" i="3"/>
  <c r="AK104" i="6"/>
  <c r="AJ43" i="6"/>
  <c r="AI43" i="6" s="1"/>
  <c r="AF43" i="6"/>
  <c r="AC43" i="6"/>
  <c r="AH43" i="6" s="1"/>
  <c r="AG26" i="6"/>
  <c r="AC168" i="6"/>
  <c r="AH168" i="6" s="1"/>
  <c r="AJ168" i="6"/>
  <c r="AI168" i="6" s="1"/>
  <c r="AF168" i="6"/>
  <c r="AK190" i="6"/>
  <c r="AG104" i="6"/>
  <c r="AK26" i="6"/>
  <c r="AE25" i="6"/>
  <c r="AC24" i="6"/>
  <c r="AH24" i="6" s="1"/>
  <c r="AD24" i="6"/>
  <c r="AE23" i="6"/>
  <c r="AF24" i="6"/>
  <c r="AJ24" i="6"/>
  <c r="AI172" i="6"/>
  <c r="AK172" i="6" s="1"/>
  <c r="AG172" i="6"/>
  <c r="AD25" i="5"/>
  <c r="AF167" i="5"/>
  <c r="AC167" i="5"/>
  <c r="AH167" i="5" s="1"/>
  <c r="AG167" i="5" s="1"/>
  <c r="AJ167" i="5"/>
  <c r="AI25" i="5"/>
  <c r="AK25" i="5" s="1"/>
  <c r="AC23" i="5"/>
  <c r="AH23" i="5" s="1"/>
  <c r="AE24" i="5"/>
  <c r="AJ23" i="5"/>
  <c r="AI23" i="5" s="1"/>
  <c r="AF23" i="5"/>
  <c r="AE22" i="5"/>
  <c r="AI9" i="5"/>
  <c r="AJ9" i="5" s="1"/>
  <c r="AJ10" i="5"/>
  <c r="AK10" i="5" s="1"/>
  <c r="AK42" i="5"/>
  <c r="AG126" i="5"/>
  <c r="AK126" i="5"/>
  <c r="AI171" i="5"/>
  <c r="AK171" i="5" s="1"/>
  <c r="AG171" i="5"/>
  <c r="AI172" i="4"/>
  <c r="AK172" i="4" s="1"/>
  <c r="AI190" i="4"/>
  <c r="AK190" i="4" s="1"/>
  <c r="AJ22" i="4"/>
  <c r="AF22" i="4"/>
  <c r="AC22" i="4"/>
  <c r="AH22" i="4" s="1"/>
  <c r="AK44" i="4"/>
  <c r="AD127" i="4"/>
  <c r="AI104" i="4"/>
  <c r="AK104" i="4" s="1"/>
  <c r="AD44" i="4"/>
  <c r="AC168" i="4"/>
  <c r="AH168" i="4" s="1"/>
  <c r="AJ168" i="4"/>
  <c r="AI168" i="4" s="1"/>
  <c r="AF168" i="4"/>
  <c r="AK127" i="4"/>
  <c r="AD190" i="4"/>
  <c r="AG104" i="4"/>
  <c r="AI23" i="4"/>
  <c r="AK23" i="4" s="1"/>
  <c r="AJ43" i="4"/>
  <c r="AI43" i="4" s="1"/>
  <c r="AC43" i="4"/>
  <c r="AH43" i="4" s="1"/>
  <c r="AF43" i="4"/>
  <c r="AG172" i="4"/>
  <c r="AD104" i="4"/>
  <c r="AI25" i="4"/>
  <c r="AK25" i="4" s="1"/>
  <c r="AG23" i="4"/>
  <c r="AC167" i="3"/>
  <c r="AH167" i="3" s="1"/>
  <c r="AJ167" i="3"/>
  <c r="AI167" i="3" s="1"/>
  <c r="AF167" i="3"/>
  <c r="AD144" i="3"/>
  <c r="AD25" i="3"/>
  <c r="AI144" i="3"/>
  <c r="AK144" i="3" s="1"/>
  <c r="AI171" i="3"/>
  <c r="AK171" i="3" s="1"/>
  <c r="AK43" i="3"/>
  <c r="AD126" i="3"/>
  <c r="AJ42" i="3"/>
  <c r="AI42" i="3" s="1"/>
  <c r="AF42" i="3"/>
  <c r="AC42" i="3"/>
  <c r="AH42" i="3" s="1"/>
  <c r="AD171" i="3"/>
  <c r="AI126" i="3"/>
  <c r="AK126" i="3" s="1"/>
  <c r="AE24" i="3"/>
  <c r="AJ23" i="3"/>
  <c r="AF23" i="3"/>
  <c r="AE22" i="3"/>
  <c r="AC23" i="3"/>
  <c r="AH23" i="3" s="1"/>
  <c r="AG23" i="3" s="1"/>
  <c r="AK25" i="3"/>
  <c r="AG103" i="3"/>
  <c r="AI103" i="3"/>
  <c r="AK103" i="3" s="1"/>
  <c r="AJ10" i="3"/>
  <c r="AK10" i="3" s="1"/>
  <c r="AI9" i="3"/>
  <c r="AJ9" i="3" s="1"/>
  <c r="AG43" i="3"/>
  <c r="W63" i="1"/>
  <c r="V63" i="1"/>
  <c r="U63" i="1"/>
  <c r="S63" i="1"/>
  <c r="R63" i="1"/>
  <c r="Q63" i="1"/>
  <c r="H62" i="1"/>
  <c r="AP62" i="1" s="1"/>
  <c r="AG24" i="6" l="1"/>
  <c r="AG42" i="3"/>
  <c r="AG23" i="5"/>
  <c r="AG22" i="4"/>
  <c r="AD168" i="4"/>
  <c r="AD43" i="4"/>
  <c r="AD42" i="3"/>
  <c r="AD167" i="3"/>
  <c r="AF25" i="6"/>
  <c r="AG25" i="6" s="1"/>
  <c r="AJ25" i="6"/>
  <c r="AG168" i="6"/>
  <c r="AG43" i="6"/>
  <c r="AK43" i="6"/>
  <c r="AK168" i="6"/>
  <c r="AC23" i="6"/>
  <c r="AH23" i="6" s="1"/>
  <c r="AE22" i="6"/>
  <c r="AF23" i="6"/>
  <c r="AJ23" i="6"/>
  <c r="AI24" i="6"/>
  <c r="AK24" i="6" s="1"/>
  <c r="AD168" i="6"/>
  <c r="AD43" i="6"/>
  <c r="AJ24" i="5"/>
  <c r="AI24" i="5" s="1"/>
  <c r="AF24" i="5"/>
  <c r="AG24" i="5" s="1"/>
  <c r="AI167" i="5"/>
  <c r="AK167" i="5" s="1"/>
  <c r="AK9" i="5"/>
  <c r="AK121" i="5"/>
  <c r="AJ22" i="5"/>
  <c r="AI22" i="5" s="1"/>
  <c r="AF22" i="5"/>
  <c r="AC22" i="5"/>
  <c r="AH22" i="5" s="1"/>
  <c r="AD23" i="5"/>
  <c r="AK23" i="5"/>
  <c r="AD167" i="5"/>
  <c r="AK168" i="4"/>
  <c r="AD22" i="4"/>
  <c r="AK43" i="4"/>
  <c r="AG43" i="4"/>
  <c r="AG168" i="4"/>
  <c r="AI22" i="4"/>
  <c r="AK22" i="4" s="1"/>
  <c r="AC22" i="3"/>
  <c r="AH22" i="3" s="1"/>
  <c r="AJ22" i="3"/>
  <c r="AF22" i="3"/>
  <c r="AD23" i="3"/>
  <c r="AG167" i="3"/>
  <c r="AK42" i="3"/>
  <c r="AK9" i="3"/>
  <c r="AK121" i="3"/>
  <c r="AI23" i="3"/>
  <c r="AK23" i="3" s="1"/>
  <c r="AF24" i="3"/>
  <c r="AG24" i="3" s="1"/>
  <c r="AJ24" i="3"/>
  <c r="AK167" i="3"/>
  <c r="AG23" i="6" l="1"/>
  <c r="AG22" i="5"/>
  <c r="AD22" i="5"/>
  <c r="AF22" i="6"/>
  <c r="AC22" i="6"/>
  <c r="AH22" i="6" s="1"/>
  <c r="AJ22" i="6"/>
  <c r="AK25" i="6"/>
  <c r="AI23" i="6"/>
  <c r="AK23" i="6" s="1"/>
  <c r="AI25" i="6"/>
  <c r="AD23" i="6"/>
  <c r="AK22" i="5"/>
  <c r="AK24" i="5"/>
  <c r="AI24" i="3"/>
  <c r="AK24" i="3" s="1"/>
  <c r="AG22" i="3"/>
  <c r="AD22" i="3"/>
  <c r="AI22" i="3"/>
  <c r="AK22" i="3" s="1"/>
  <c r="P10" i="7"/>
  <c r="P9" i="7" l="1"/>
  <c r="AG22" i="6"/>
  <c r="AD22" i="6"/>
  <c r="AI22" i="6"/>
  <c r="AK22" i="6" s="1"/>
  <c r="H122" i="6" l="1"/>
  <c r="AP122" i="6" s="1"/>
  <c r="F122" i="6" l="1"/>
  <c r="F122" i="5"/>
  <c r="F123" i="4"/>
  <c r="F122" i="4"/>
  <c r="F122" i="3"/>
  <c r="F122" i="1"/>
  <c r="I250" i="3"/>
  <c r="I249" i="3" s="1"/>
  <c r="H250" i="3"/>
  <c r="H249" i="3" s="1"/>
  <c r="I247" i="3"/>
  <c r="I246" i="3" s="1"/>
  <c r="H247" i="3"/>
  <c r="H246" i="3"/>
  <c r="I244" i="3"/>
  <c r="H244" i="3"/>
  <c r="I242" i="3"/>
  <c r="H242" i="3"/>
  <c r="I240" i="3"/>
  <c r="H240" i="3"/>
  <c r="I238" i="3"/>
  <c r="I237" i="3" s="1"/>
  <c r="H238" i="3"/>
  <c r="H237" i="3" s="1"/>
  <c r="I235" i="3"/>
  <c r="H235" i="3"/>
  <c r="H234" i="3" s="1"/>
  <c r="I234" i="3"/>
  <c r="I232" i="3"/>
  <c r="H232" i="3"/>
  <c r="I230" i="3"/>
  <c r="H230" i="3"/>
  <c r="I228" i="3"/>
  <c r="H228" i="3"/>
  <c r="I226" i="3"/>
  <c r="H226" i="3"/>
  <c r="H225" i="3" s="1"/>
  <c r="I219" i="3"/>
  <c r="H219" i="3"/>
  <c r="I215" i="3"/>
  <c r="H215" i="3"/>
  <c r="I211" i="3"/>
  <c r="H211" i="3"/>
  <c r="H210" i="3"/>
  <c r="I207" i="3"/>
  <c r="H207" i="3"/>
  <c r="H206" i="3"/>
  <c r="I205" i="3"/>
  <c r="I203" i="3"/>
  <c r="H203" i="3"/>
  <c r="I200" i="3"/>
  <c r="H200" i="3"/>
  <c r="I198" i="3"/>
  <c r="H198" i="3"/>
  <c r="H196" i="3"/>
  <c r="I193" i="3"/>
  <c r="I190" i="3"/>
  <c r="H190" i="3"/>
  <c r="I184" i="3"/>
  <c r="H184" i="3"/>
  <c r="I182" i="3"/>
  <c r="H182" i="3"/>
  <c r="I174" i="3"/>
  <c r="I171" i="3" s="1"/>
  <c r="H174" i="3"/>
  <c r="H171" i="3" s="1"/>
  <c r="H167" i="3" s="1"/>
  <c r="I168" i="3"/>
  <c r="H168" i="3"/>
  <c r="I160" i="3"/>
  <c r="H160" i="3"/>
  <c r="I151" i="3"/>
  <c r="H151" i="3"/>
  <c r="I148" i="3"/>
  <c r="H148" i="3"/>
  <c r="I145" i="3"/>
  <c r="H145" i="3"/>
  <c r="I141" i="3"/>
  <c r="H141" i="3"/>
  <c r="H137" i="3" s="1"/>
  <c r="I138" i="3"/>
  <c r="H138" i="3"/>
  <c r="I133" i="3"/>
  <c r="H133" i="3"/>
  <c r="I130" i="3"/>
  <c r="H130" i="3"/>
  <c r="I127" i="3"/>
  <c r="I126" i="3" s="1"/>
  <c r="H127" i="3"/>
  <c r="H126" i="3" s="1"/>
  <c r="I124" i="3"/>
  <c r="H124" i="3"/>
  <c r="AP124" i="3" s="1"/>
  <c r="I121" i="3"/>
  <c r="H121" i="3"/>
  <c r="H109" i="3"/>
  <c r="I109" i="3"/>
  <c r="I104" i="3"/>
  <c r="I103" i="3" s="1"/>
  <c r="H104" i="3"/>
  <c r="H103" i="3" s="1"/>
  <c r="I100" i="3"/>
  <c r="H100" i="3"/>
  <c r="I98" i="3"/>
  <c r="H98" i="3"/>
  <c r="I88" i="3"/>
  <c r="H88" i="3"/>
  <c r="I80" i="3"/>
  <c r="H80" i="3"/>
  <c r="H75" i="3"/>
  <c r="AP75" i="3" s="1"/>
  <c r="I65" i="3"/>
  <c r="H65" i="3"/>
  <c r="H61" i="3"/>
  <c r="I61" i="3"/>
  <c r="H45" i="3"/>
  <c r="I45" i="3"/>
  <c r="I40" i="3"/>
  <c r="H40" i="3"/>
  <c r="I38" i="3"/>
  <c r="H38" i="3"/>
  <c r="I30" i="3"/>
  <c r="I25" i="3" s="1"/>
  <c r="I23" i="3" s="1"/>
  <c r="H30" i="3"/>
  <c r="H25" i="3"/>
  <c r="H23" i="3" s="1"/>
  <c r="I16" i="3"/>
  <c r="I11" i="3" s="1"/>
  <c r="H16" i="3"/>
  <c r="H11" i="3" s="1"/>
  <c r="H9" i="3"/>
  <c r="AP9" i="3" s="1"/>
  <c r="I250" i="4"/>
  <c r="I249" i="4" s="1"/>
  <c r="H250" i="4"/>
  <c r="H249" i="4" s="1"/>
  <c r="I247" i="4"/>
  <c r="I246" i="4" s="1"/>
  <c r="H247" i="4"/>
  <c r="H246" i="4"/>
  <c r="I244" i="4"/>
  <c r="H244" i="4"/>
  <c r="I242" i="4"/>
  <c r="H242" i="4"/>
  <c r="I240" i="4"/>
  <c r="H240" i="4"/>
  <c r="I238" i="4"/>
  <c r="H238" i="4"/>
  <c r="H237" i="4" s="1"/>
  <c r="I237" i="4"/>
  <c r="I235" i="4"/>
  <c r="H235" i="4"/>
  <c r="H234" i="4" s="1"/>
  <c r="I234" i="4"/>
  <c r="I232" i="4"/>
  <c r="H232" i="4"/>
  <c r="I230" i="4"/>
  <c r="H230" i="4"/>
  <c r="I228" i="4"/>
  <c r="H228" i="4"/>
  <c r="I226" i="4"/>
  <c r="H226" i="4"/>
  <c r="H225" i="4" s="1"/>
  <c r="I219" i="4"/>
  <c r="H219" i="4"/>
  <c r="I215" i="4"/>
  <c r="H215" i="4"/>
  <c r="I211" i="4"/>
  <c r="H211" i="4"/>
  <c r="H210" i="4" s="1"/>
  <c r="I207" i="4"/>
  <c r="H207" i="4"/>
  <c r="H205" i="4"/>
  <c r="I205" i="4"/>
  <c r="I203" i="4"/>
  <c r="H203" i="4"/>
  <c r="I200" i="4"/>
  <c r="H200" i="4"/>
  <c r="I198" i="4"/>
  <c r="H198" i="4"/>
  <c r="I193" i="4"/>
  <c r="H193" i="4"/>
  <c r="I190" i="4"/>
  <c r="H190" i="4"/>
  <c r="I184" i="4"/>
  <c r="H184" i="4"/>
  <c r="I182" i="4"/>
  <c r="H182" i="4"/>
  <c r="I174" i="4"/>
  <c r="I171" i="4" s="1"/>
  <c r="H174" i="4"/>
  <c r="H171" i="4" s="1"/>
  <c r="I168" i="4"/>
  <c r="H168" i="4"/>
  <c r="I160" i="4"/>
  <c r="H160" i="4"/>
  <c r="I151" i="4"/>
  <c r="H151" i="4"/>
  <c r="I148" i="4"/>
  <c r="H148" i="4"/>
  <c r="I145" i="4"/>
  <c r="H145" i="4"/>
  <c r="I144" i="4"/>
  <c r="I141" i="4"/>
  <c r="H141" i="4"/>
  <c r="I138" i="4"/>
  <c r="H138" i="4"/>
  <c r="H137" i="4" s="1"/>
  <c r="I133" i="4"/>
  <c r="H133" i="4"/>
  <c r="I130" i="4"/>
  <c r="H130" i="4"/>
  <c r="I127" i="4"/>
  <c r="H127" i="4"/>
  <c r="I124" i="4"/>
  <c r="H124" i="4"/>
  <c r="I121" i="4"/>
  <c r="H121" i="4"/>
  <c r="I109" i="4"/>
  <c r="H109" i="4"/>
  <c r="I104" i="4"/>
  <c r="H104" i="4"/>
  <c r="H102" i="4"/>
  <c r="I100" i="4"/>
  <c r="I98" i="4"/>
  <c r="H98" i="4"/>
  <c r="I88" i="4"/>
  <c r="H88" i="4"/>
  <c r="I80" i="4"/>
  <c r="H80" i="4"/>
  <c r="H76" i="4"/>
  <c r="H75" i="4"/>
  <c r="H72" i="4"/>
  <c r="H70" i="4"/>
  <c r="H68" i="4"/>
  <c r="H66" i="4"/>
  <c r="I65" i="4"/>
  <c r="I61" i="4"/>
  <c r="H61" i="4"/>
  <c r="I45" i="4"/>
  <c r="I43" i="4" s="1"/>
  <c r="I40" i="4"/>
  <c r="H40" i="4"/>
  <c r="I38" i="4"/>
  <c r="H38" i="4"/>
  <c r="I30" i="4"/>
  <c r="I25" i="4" s="1"/>
  <c r="I23" i="4" s="1"/>
  <c r="H30" i="4"/>
  <c r="H25" i="4" s="1"/>
  <c r="H23" i="4" s="1"/>
  <c r="I16" i="4"/>
  <c r="I11" i="4" s="1"/>
  <c r="H16" i="4"/>
  <c r="H11" i="4" s="1"/>
  <c r="H9" i="4"/>
  <c r="AP9" i="4" s="1"/>
  <c r="I250" i="5"/>
  <c r="I249" i="5" s="1"/>
  <c r="H250" i="5"/>
  <c r="H249" i="5" s="1"/>
  <c r="I247" i="5"/>
  <c r="I246" i="5" s="1"/>
  <c r="H247" i="5"/>
  <c r="H246" i="5" s="1"/>
  <c r="I244" i="5"/>
  <c r="H244" i="5"/>
  <c r="I242" i="5"/>
  <c r="H242" i="5"/>
  <c r="I240" i="5"/>
  <c r="H240" i="5"/>
  <c r="I238" i="5"/>
  <c r="I237" i="5" s="1"/>
  <c r="H238" i="5"/>
  <c r="I235" i="5"/>
  <c r="I234" i="5" s="1"/>
  <c r="H235" i="5"/>
  <c r="H234" i="5" s="1"/>
  <c r="I232" i="5"/>
  <c r="H232" i="5"/>
  <c r="I230" i="5"/>
  <c r="H230" i="5"/>
  <c r="I228" i="5"/>
  <c r="H228" i="5"/>
  <c r="I226" i="5"/>
  <c r="I225" i="5" s="1"/>
  <c r="H226" i="5"/>
  <c r="H225" i="5" s="1"/>
  <c r="I219" i="5"/>
  <c r="H219" i="5"/>
  <c r="I215" i="5"/>
  <c r="H215" i="5"/>
  <c r="I211" i="5"/>
  <c r="I210" i="5" s="1"/>
  <c r="H211" i="5"/>
  <c r="I207" i="5"/>
  <c r="H207" i="5"/>
  <c r="I205" i="5"/>
  <c r="H205" i="5"/>
  <c r="AP205" i="5" s="1"/>
  <c r="I203" i="5"/>
  <c r="H203" i="5"/>
  <c r="AP203" i="5" s="1"/>
  <c r="I200" i="5"/>
  <c r="H200" i="5"/>
  <c r="AP200" i="5" s="1"/>
  <c r="I198" i="5"/>
  <c r="H198" i="5"/>
  <c r="AP198" i="5" s="1"/>
  <c r="I193" i="5"/>
  <c r="H193" i="5"/>
  <c r="AP193" i="5" s="1"/>
  <c r="I190" i="5"/>
  <c r="H190" i="5"/>
  <c r="AP190" i="5" s="1"/>
  <c r="I189" i="5"/>
  <c r="I184" i="5"/>
  <c r="H184" i="5"/>
  <c r="AP184" i="5" s="1"/>
  <c r="I182" i="5"/>
  <c r="H182" i="5"/>
  <c r="AP182" i="5" s="1"/>
  <c r="I174" i="5"/>
  <c r="I171" i="5" s="1"/>
  <c r="I167" i="5" s="1"/>
  <c r="H174" i="5"/>
  <c r="AP174" i="5" s="1"/>
  <c r="H171" i="5"/>
  <c r="I168" i="5"/>
  <c r="H168" i="5"/>
  <c r="AP168" i="5" s="1"/>
  <c r="I160" i="5"/>
  <c r="H160" i="5"/>
  <c r="AP160" i="5" s="1"/>
  <c r="I151" i="5"/>
  <c r="H151" i="5"/>
  <c r="AP151" i="5" s="1"/>
  <c r="I148" i="5"/>
  <c r="H148" i="5"/>
  <c r="AP148" i="5" s="1"/>
  <c r="I145" i="5"/>
  <c r="H145" i="5"/>
  <c r="I141" i="5"/>
  <c r="H141" i="5"/>
  <c r="AP141" i="5" s="1"/>
  <c r="I138" i="5"/>
  <c r="I137" i="5" s="1"/>
  <c r="H138" i="5"/>
  <c r="I133" i="5"/>
  <c r="H133" i="5"/>
  <c r="AP133" i="5" s="1"/>
  <c r="I130" i="5"/>
  <c r="H130" i="5"/>
  <c r="AP130" i="5" s="1"/>
  <c r="I127" i="5"/>
  <c r="I126" i="5" s="1"/>
  <c r="H127" i="5"/>
  <c r="I124" i="5"/>
  <c r="H124" i="5"/>
  <c r="AP124" i="5" s="1"/>
  <c r="I121" i="5"/>
  <c r="H121" i="5"/>
  <c r="AP121" i="5" s="1"/>
  <c r="H109" i="5"/>
  <c r="AP109" i="5" s="1"/>
  <c r="I109" i="5"/>
  <c r="I104" i="5"/>
  <c r="H104" i="5"/>
  <c r="AP104" i="5" s="1"/>
  <c r="H102" i="5"/>
  <c r="AP102" i="5" s="1"/>
  <c r="H101" i="5"/>
  <c r="AP101" i="5" s="1"/>
  <c r="I100" i="5"/>
  <c r="H98" i="5"/>
  <c r="AP98" i="5" s="1"/>
  <c r="I98" i="5"/>
  <c r="I88" i="5"/>
  <c r="H88" i="5"/>
  <c r="AP88" i="5" s="1"/>
  <c r="I80" i="5"/>
  <c r="H80" i="5"/>
  <c r="AP80" i="5" s="1"/>
  <c r="I65" i="5"/>
  <c r="H65" i="5"/>
  <c r="AP65" i="5" s="1"/>
  <c r="H61" i="5"/>
  <c r="I61" i="5"/>
  <c r="I45" i="5"/>
  <c r="I43" i="5" s="1"/>
  <c r="H45" i="5"/>
  <c r="I40" i="5"/>
  <c r="H40" i="5"/>
  <c r="I38" i="5"/>
  <c r="H38" i="5"/>
  <c r="I30" i="5"/>
  <c r="H30" i="5"/>
  <c r="H25" i="5" s="1"/>
  <c r="H23" i="5" s="1"/>
  <c r="I25" i="5"/>
  <c r="I23" i="5" s="1"/>
  <c r="I16" i="5"/>
  <c r="I11" i="5" s="1"/>
  <c r="H16" i="5"/>
  <c r="H11" i="5" s="1"/>
  <c r="I250" i="6"/>
  <c r="I249" i="6" s="1"/>
  <c r="H250" i="6"/>
  <c r="H249" i="6" s="1"/>
  <c r="I247" i="6"/>
  <c r="I246" i="6" s="1"/>
  <c r="H247" i="6"/>
  <c r="H246" i="6" s="1"/>
  <c r="I244" i="6"/>
  <c r="H244" i="6"/>
  <c r="I242" i="6"/>
  <c r="H242" i="6"/>
  <c r="I240" i="6"/>
  <c r="H240" i="6"/>
  <c r="I238" i="6"/>
  <c r="I237" i="6" s="1"/>
  <c r="H238" i="6"/>
  <c r="I235" i="6"/>
  <c r="I234" i="6" s="1"/>
  <c r="H235" i="6"/>
  <c r="H234" i="6" s="1"/>
  <c r="I232" i="6"/>
  <c r="H232" i="6"/>
  <c r="I230" i="6"/>
  <c r="H230" i="6"/>
  <c r="I228" i="6"/>
  <c r="H228" i="6"/>
  <c r="I226" i="6"/>
  <c r="H226" i="6"/>
  <c r="H225" i="6" s="1"/>
  <c r="I225" i="6"/>
  <c r="I219" i="6"/>
  <c r="H219" i="6"/>
  <c r="I215" i="6"/>
  <c r="H215" i="6"/>
  <c r="I211" i="6"/>
  <c r="H211" i="6"/>
  <c r="H210" i="6" s="1"/>
  <c r="I207" i="6"/>
  <c r="H207" i="6"/>
  <c r="H206" i="6"/>
  <c r="I205" i="6"/>
  <c r="I203" i="6"/>
  <c r="H203" i="6"/>
  <c r="AP203" i="6" s="1"/>
  <c r="I200" i="6"/>
  <c r="H200" i="6"/>
  <c r="AP200" i="6" s="1"/>
  <c r="I198" i="6"/>
  <c r="H198" i="6"/>
  <c r="AP198" i="6" s="1"/>
  <c r="H196" i="6"/>
  <c r="I193" i="6"/>
  <c r="I190" i="6"/>
  <c r="H190" i="6"/>
  <c r="AP190" i="6" s="1"/>
  <c r="I184" i="6"/>
  <c r="H184" i="6"/>
  <c r="AP184" i="6" s="1"/>
  <c r="I182" i="6"/>
  <c r="H182" i="6"/>
  <c r="AP182" i="6" s="1"/>
  <c r="I174" i="6"/>
  <c r="I171" i="6" s="1"/>
  <c r="H174" i="6"/>
  <c r="AP174" i="6" s="1"/>
  <c r="H171" i="6"/>
  <c r="I168" i="6"/>
  <c r="H168" i="6"/>
  <c r="AP168" i="6" s="1"/>
  <c r="I160" i="6"/>
  <c r="H160" i="6"/>
  <c r="AP160" i="6" s="1"/>
  <c r="I151" i="6"/>
  <c r="H151" i="6"/>
  <c r="AP151" i="6" s="1"/>
  <c r="I148" i="6"/>
  <c r="H148" i="6"/>
  <c r="AP148" i="6" s="1"/>
  <c r="I145" i="6"/>
  <c r="H145" i="6"/>
  <c r="I141" i="6"/>
  <c r="H141" i="6"/>
  <c r="AP141" i="6" s="1"/>
  <c r="I138" i="6"/>
  <c r="I137" i="6" s="1"/>
  <c r="H138" i="6"/>
  <c r="I133" i="6"/>
  <c r="H133" i="6"/>
  <c r="AP133" i="6" s="1"/>
  <c r="I130" i="6"/>
  <c r="H130" i="6"/>
  <c r="AP130" i="6" s="1"/>
  <c r="I127" i="6"/>
  <c r="I126" i="6" s="1"/>
  <c r="H127" i="6"/>
  <c r="I124" i="6"/>
  <c r="H124" i="6"/>
  <c r="AP124" i="6" s="1"/>
  <c r="I121" i="6"/>
  <c r="H121" i="6"/>
  <c r="AP121" i="6" s="1"/>
  <c r="H109" i="6"/>
  <c r="AP109" i="6" s="1"/>
  <c r="I109" i="6"/>
  <c r="H106" i="6"/>
  <c r="AP106" i="6" s="1"/>
  <c r="H105" i="6"/>
  <c r="AP105" i="6" s="1"/>
  <c r="I104" i="6"/>
  <c r="I100" i="6"/>
  <c r="H100" i="6"/>
  <c r="AP100" i="6" s="1"/>
  <c r="I98" i="6"/>
  <c r="H98" i="6"/>
  <c r="AP98" i="6" s="1"/>
  <c r="I88" i="6"/>
  <c r="H88" i="6"/>
  <c r="AP88" i="6" s="1"/>
  <c r="I80" i="6"/>
  <c r="H80" i="6"/>
  <c r="AP80" i="6" s="1"/>
  <c r="H72" i="6"/>
  <c r="AP72" i="6" s="1"/>
  <c r="H70" i="6"/>
  <c r="AP70" i="6" s="1"/>
  <c r="H68" i="6"/>
  <c r="AP68" i="6" s="1"/>
  <c r="H67" i="6"/>
  <c r="AP67" i="6" s="1"/>
  <c r="H66" i="6"/>
  <c r="AP66" i="6" s="1"/>
  <c r="I65" i="6"/>
  <c r="H61" i="6"/>
  <c r="AP61" i="6" s="1"/>
  <c r="I61" i="6"/>
  <c r="I45" i="6"/>
  <c r="H45" i="6"/>
  <c r="AP45" i="6" s="1"/>
  <c r="I40" i="6"/>
  <c r="H40" i="6"/>
  <c r="AP40" i="6" s="1"/>
  <c r="I38" i="6"/>
  <c r="H38" i="6"/>
  <c r="AP38" i="6" s="1"/>
  <c r="I30" i="6"/>
  <c r="I25" i="6" s="1"/>
  <c r="I23" i="6" s="1"/>
  <c r="H30" i="6"/>
  <c r="AP30" i="6" s="1"/>
  <c r="I16" i="6"/>
  <c r="I11" i="6" s="1"/>
  <c r="H16" i="6"/>
  <c r="H9" i="6"/>
  <c r="AP9" i="6" s="1"/>
  <c r="I250" i="1"/>
  <c r="I249" i="1" s="1"/>
  <c r="H250" i="1"/>
  <c r="H249" i="1" s="1"/>
  <c r="I247" i="1"/>
  <c r="I246" i="1" s="1"/>
  <c r="H247" i="1"/>
  <c r="H246" i="1" s="1"/>
  <c r="I244" i="1"/>
  <c r="H244" i="1"/>
  <c r="I242" i="1"/>
  <c r="H242" i="1"/>
  <c r="I240" i="1"/>
  <c r="I237" i="1" s="1"/>
  <c r="H240" i="1"/>
  <c r="I238" i="1"/>
  <c r="H238" i="1"/>
  <c r="I235" i="1"/>
  <c r="I234" i="1" s="1"/>
  <c r="H235" i="1"/>
  <c r="H234" i="1" s="1"/>
  <c r="I232" i="1"/>
  <c r="H232" i="1"/>
  <c r="I230" i="1"/>
  <c r="H230" i="1"/>
  <c r="I228" i="1"/>
  <c r="H228" i="1"/>
  <c r="I226" i="1"/>
  <c r="I225" i="1" s="1"/>
  <c r="H226" i="1"/>
  <c r="I219" i="1"/>
  <c r="H219" i="1"/>
  <c r="I215" i="1"/>
  <c r="H215" i="1"/>
  <c r="I211" i="1"/>
  <c r="H211" i="1"/>
  <c r="H210" i="1" s="1"/>
  <c r="I207" i="1"/>
  <c r="H207" i="1"/>
  <c r="I205" i="1"/>
  <c r="H205" i="1"/>
  <c r="AP205" i="1" s="1"/>
  <c r="I203" i="1"/>
  <c r="H203" i="1"/>
  <c r="AP203" i="1" s="1"/>
  <c r="I200" i="1"/>
  <c r="H200" i="1"/>
  <c r="AP200" i="1" s="1"/>
  <c r="I198" i="1"/>
  <c r="H198" i="1"/>
  <c r="AP198" i="1" s="1"/>
  <c r="I193" i="1"/>
  <c r="H193" i="1"/>
  <c r="AP193" i="1" s="1"/>
  <c r="I190" i="1"/>
  <c r="H190" i="1"/>
  <c r="AP190" i="1" s="1"/>
  <c r="I184" i="1"/>
  <c r="H184" i="1"/>
  <c r="AP184" i="1" s="1"/>
  <c r="I182" i="1"/>
  <c r="H182" i="1"/>
  <c r="AP182" i="1" s="1"/>
  <c r="I174" i="1"/>
  <c r="I171" i="1" s="1"/>
  <c r="H174" i="1"/>
  <c r="I168" i="1"/>
  <c r="H168" i="1"/>
  <c r="AP168" i="1" s="1"/>
  <c r="I160" i="1"/>
  <c r="H160" i="1"/>
  <c r="AP160" i="1" s="1"/>
  <c r="I151" i="1"/>
  <c r="H151" i="1"/>
  <c r="AP151" i="1" s="1"/>
  <c r="I148" i="1"/>
  <c r="H148" i="1"/>
  <c r="AP148" i="1" s="1"/>
  <c r="I145" i="1"/>
  <c r="H145" i="1"/>
  <c r="AP145" i="1" s="1"/>
  <c r="I141" i="1"/>
  <c r="H141" i="1"/>
  <c r="AP141" i="1" s="1"/>
  <c r="I138" i="1"/>
  <c r="H138" i="1"/>
  <c r="AP138" i="1" s="1"/>
  <c r="I133" i="1"/>
  <c r="H133" i="1"/>
  <c r="AP133" i="1" s="1"/>
  <c r="I130" i="1"/>
  <c r="I126" i="1" s="1"/>
  <c r="H130" i="1"/>
  <c r="AP130" i="1" s="1"/>
  <c r="I127" i="1"/>
  <c r="H127" i="1"/>
  <c r="I124" i="1"/>
  <c r="I121" i="1"/>
  <c r="H121" i="1"/>
  <c r="AP121" i="1" s="1"/>
  <c r="H109" i="1"/>
  <c r="AP109" i="1" s="1"/>
  <c r="I109" i="1"/>
  <c r="I104" i="1"/>
  <c r="H104" i="1"/>
  <c r="AP104" i="1" s="1"/>
  <c r="I100" i="1"/>
  <c r="H100" i="1"/>
  <c r="AP100" i="1" s="1"/>
  <c r="I98" i="1"/>
  <c r="H98" i="1"/>
  <c r="AP98" i="1" s="1"/>
  <c r="I88" i="1"/>
  <c r="H88" i="1"/>
  <c r="AP88" i="1" s="1"/>
  <c r="I80" i="1"/>
  <c r="H80" i="1"/>
  <c r="AP80" i="1" s="1"/>
  <c r="I65" i="1"/>
  <c r="H65" i="1"/>
  <c r="AP65" i="1" s="1"/>
  <c r="I61" i="1"/>
  <c r="H61" i="1"/>
  <c r="AP61" i="1" s="1"/>
  <c r="I45" i="1"/>
  <c r="I43" i="1" s="1"/>
  <c r="H45" i="1"/>
  <c r="AP45" i="1" s="1"/>
  <c r="I40" i="1"/>
  <c r="H40" i="1"/>
  <c r="AP40" i="1" s="1"/>
  <c r="I38" i="1"/>
  <c r="H38" i="1"/>
  <c r="AP38" i="1" s="1"/>
  <c r="I30" i="1"/>
  <c r="I25" i="1" s="1"/>
  <c r="I23" i="1" s="1"/>
  <c r="H30" i="1"/>
  <c r="I16" i="1"/>
  <c r="I11" i="1" s="1"/>
  <c r="H16" i="1"/>
  <c r="H9" i="1"/>
  <c r="H25" i="6" l="1"/>
  <c r="H23" i="6" s="1"/>
  <c r="AP25" i="6"/>
  <c r="H167" i="6"/>
  <c r="AP167" i="6" s="1"/>
  <c r="AP171" i="6"/>
  <c r="I103" i="6"/>
  <c r="H11" i="6"/>
  <c r="AP16" i="6"/>
  <c r="H137" i="6"/>
  <c r="AP137" i="6" s="1"/>
  <c r="AP138" i="6"/>
  <c r="H144" i="6"/>
  <c r="AP144" i="6" s="1"/>
  <c r="AP145" i="6"/>
  <c r="I210" i="6"/>
  <c r="I209" i="6" s="1"/>
  <c r="H126" i="6"/>
  <c r="AP126" i="6" s="1"/>
  <c r="AP127" i="6"/>
  <c r="H126" i="5"/>
  <c r="AP126" i="5" s="1"/>
  <c r="AP127" i="5"/>
  <c r="H167" i="5"/>
  <c r="AP167" i="5" s="1"/>
  <c r="AP171" i="5"/>
  <c r="I209" i="5"/>
  <c r="H237" i="5"/>
  <c r="H137" i="5"/>
  <c r="AP137" i="5" s="1"/>
  <c r="AP138" i="5"/>
  <c r="H144" i="5"/>
  <c r="AP144" i="5" s="1"/>
  <c r="AP145" i="5"/>
  <c r="I137" i="4"/>
  <c r="H144" i="3"/>
  <c r="I137" i="3"/>
  <c r="I144" i="3"/>
  <c r="I225" i="3"/>
  <c r="H126" i="1"/>
  <c r="AP126" i="1" s="1"/>
  <c r="AP127" i="1"/>
  <c r="H171" i="1"/>
  <c r="AP171" i="1" s="1"/>
  <c r="AP174" i="1"/>
  <c r="H11" i="1"/>
  <c r="AP16" i="1"/>
  <c r="H25" i="1"/>
  <c r="AP30" i="1"/>
  <c r="AP68" i="4"/>
  <c r="AP70" i="4"/>
  <c r="AP76" i="4"/>
  <c r="H205" i="3"/>
  <c r="AP206" i="3"/>
  <c r="H193" i="6"/>
  <c r="AP193" i="6" s="1"/>
  <c r="AP196" i="6"/>
  <c r="H205" i="6"/>
  <c r="AP205" i="6" s="1"/>
  <c r="AP206" i="6"/>
  <c r="AP72" i="4"/>
  <c r="H100" i="4"/>
  <c r="H100" i="7" s="1"/>
  <c r="AP102" i="4"/>
  <c r="H193" i="3"/>
  <c r="AP196" i="3"/>
  <c r="AP66" i="4"/>
  <c r="AP75" i="4"/>
  <c r="AP11" i="1"/>
  <c r="I167" i="6"/>
  <c r="I189" i="6"/>
  <c r="I144" i="6"/>
  <c r="H237" i="6"/>
  <c r="H209" i="6" s="1"/>
  <c r="I43" i="6"/>
  <c r="I42" i="6" s="1"/>
  <c r="H104" i="6"/>
  <c r="AP104" i="6" s="1"/>
  <c r="I144" i="5"/>
  <c r="H189" i="5"/>
  <c r="H210" i="5"/>
  <c r="H209" i="5" s="1"/>
  <c r="I103" i="5"/>
  <c r="I42" i="5" s="1"/>
  <c r="I103" i="4"/>
  <c r="H144" i="4"/>
  <c r="I225" i="4"/>
  <c r="I43" i="3"/>
  <c r="I42" i="3" s="1"/>
  <c r="I167" i="3"/>
  <c r="I210" i="3"/>
  <c r="I209" i="3" s="1"/>
  <c r="I189" i="3"/>
  <c r="H225" i="1"/>
  <c r="I210" i="1"/>
  <c r="H65" i="6"/>
  <c r="AP65" i="6" s="1"/>
  <c r="H65" i="4"/>
  <c r="H100" i="5"/>
  <c r="AP100" i="5" s="1"/>
  <c r="H189" i="3"/>
  <c r="I144" i="1"/>
  <c r="I167" i="1"/>
  <c r="H144" i="1"/>
  <c r="AP144" i="1" s="1"/>
  <c r="I189" i="1"/>
  <c r="H189" i="1"/>
  <c r="H126" i="4"/>
  <c r="H167" i="4"/>
  <c r="I210" i="4"/>
  <c r="I210" i="7" s="1"/>
  <c r="I42" i="4"/>
  <c r="I126" i="4"/>
  <c r="I126" i="7" s="1"/>
  <c r="I189" i="4"/>
  <c r="H43" i="1"/>
  <c r="AP43" i="1" s="1"/>
  <c r="I103" i="1"/>
  <c r="I103" i="7" s="1"/>
  <c r="I137" i="1"/>
  <c r="H237" i="1"/>
  <c r="H209" i="1" s="1"/>
  <c r="H137" i="1"/>
  <c r="H103" i="1"/>
  <c r="AP103" i="1" s="1"/>
  <c r="H24" i="5"/>
  <c r="H22" i="5"/>
  <c r="I209" i="4"/>
  <c r="H43" i="3"/>
  <c r="H209" i="3"/>
  <c r="H24" i="3"/>
  <c r="H22" i="3"/>
  <c r="I209" i="1"/>
  <c r="H24" i="4"/>
  <c r="H22" i="4"/>
  <c r="H189" i="4"/>
  <c r="I24" i="6"/>
  <c r="I22" i="6"/>
  <c r="H43" i="5"/>
  <c r="H103" i="5"/>
  <c r="AP103" i="5" s="1"/>
  <c r="I24" i="4"/>
  <c r="I22" i="4"/>
  <c r="I167" i="4"/>
  <c r="I24" i="1"/>
  <c r="I22" i="1"/>
  <c r="H43" i="6"/>
  <c r="I24" i="5"/>
  <c r="H209" i="4"/>
  <c r="I24" i="3"/>
  <c r="I22" i="3"/>
  <c r="I21" i="3" s="1"/>
  <c r="I20" i="3" s="1"/>
  <c r="H103" i="4"/>
  <c r="H63" i="7"/>
  <c r="I22" i="5"/>
  <c r="H45" i="4"/>
  <c r="H10" i="7"/>
  <c r="H9" i="7" s="1"/>
  <c r="H124" i="7" s="1"/>
  <c r="I10" i="7"/>
  <c r="H11" i="7"/>
  <c r="I11" i="7"/>
  <c r="I12" i="7"/>
  <c r="H13" i="7"/>
  <c r="I13" i="7"/>
  <c r="H14" i="7"/>
  <c r="I14" i="7"/>
  <c r="H15" i="7"/>
  <c r="I15" i="7"/>
  <c r="H16" i="7"/>
  <c r="I16" i="7"/>
  <c r="H17" i="7"/>
  <c r="I17" i="7"/>
  <c r="H18" i="7"/>
  <c r="I18" i="7"/>
  <c r="H19" i="7"/>
  <c r="I19" i="7"/>
  <c r="I23" i="7"/>
  <c r="H25" i="7"/>
  <c r="I25" i="7"/>
  <c r="H26" i="7"/>
  <c r="I26" i="7"/>
  <c r="H27" i="7"/>
  <c r="I27" i="7"/>
  <c r="H28" i="7"/>
  <c r="I28" i="7"/>
  <c r="H29" i="7"/>
  <c r="I29" i="7"/>
  <c r="H30" i="7"/>
  <c r="I30" i="7"/>
  <c r="H31" i="7"/>
  <c r="I31" i="7"/>
  <c r="H32" i="7"/>
  <c r="I32" i="7"/>
  <c r="H33" i="7"/>
  <c r="I33" i="7"/>
  <c r="H34" i="7"/>
  <c r="I34" i="7"/>
  <c r="H35" i="7"/>
  <c r="I35" i="7"/>
  <c r="H36" i="7"/>
  <c r="I36" i="7"/>
  <c r="H37" i="7"/>
  <c r="I37" i="7"/>
  <c r="H38" i="7"/>
  <c r="I38" i="7"/>
  <c r="H39" i="7"/>
  <c r="I39" i="7"/>
  <c r="H40" i="7"/>
  <c r="I40" i="7"/>
  <c r="H41" i="7"/>
  <c r="I41" i="7"/>
  <c r="H44" i="7"/>
  <c r="I44" i="7"/>
  <c r="I45" i="7"/>
  <c r="H46" i="7"/>
  <c r="I46" i="7"/>
  <c r="H47" i="7"/>
  <c r="I47" i="7"/>
  <c r="H48" i="7"/>
  <c r="I48" i="7"/>
  <c r="H49" i="7"/>
  <c r="I49" i="7"/>
  <c r="H50" i="7"/>
  <c r="I50" i="7"/>
  <c r="H51" i="7"/>
  <c r="I51" i="7"/>
  <c r="H52" i="7"/>
  <c r="I52" i="7"/>
  <c r="H53" i="7"/>
  <c r="I53" i="7"/>
  <c r="H54" i="7"/>
  <c r="I54" i="7"/>
  <c r="H55" i="7"/>
  <c r="I55" i="7"/>
  <c r="H56" i="7"/>
  <c r="I56" i="7"/>
  <c r="H57" i="7"/>
  <c r="I57" i="7"/>
  <c r="H58" i="7"/>
  <c r="I58" i="7"/>
  <c r="H59" i="7"/>
  <c r="I59" i="7"/>
  <c r="H60" i="7"/>
  <c r="I60" i="7"/>
  <c r="H61" i="7"/>
  <c r="I61" i="7"/>
  <c r="H62" i="7"/>
  <c r="I62" i="7"/>
  <c r="I63" i="7"/>
  <c r="H64" i="7"/>
  <c r="I64" i="7"/>
  <c r="I65" i="7"/>
  <c r="H66" i="7"/>
  <c r="I66" i="7"/>
  <c r="H67" i="7"/>
  <c r="I67" i="7"/>
  <c r="H68" i="7"/>
  <c r="I68" i="7"/>
  <c r="H69" i="7"/>
  <c r="I69" i="7"/>
  <c r="H70" i="7"/>
  <c r="I70" i="7"/>
  <c r="H71" i="7"/>
  <c r="I71" i="7"/>
  <c r="H72" i="7"/>
  <c r="I72" i="7"/>
  <c r="H73" i="7"/>
  <c r="I73" i="7"/>
  <c r="H74" i="7"/>
  <c r="I74" i="7"/>
  <c r="H75" i="7"/>
  <c r="I75" i="7"/>
  <c r="H76" i="7"/>
  <c r="I76" i="7"/>
  <c r="H77" i="7"/>
  <c r="I77" i="7"/>
  <c r="H78" i="7"/>
  <c r="I78" i="7"/>
  <c r="H79" i="7"/>
  <c r="I79" i="7"/>
  <c r="H80" i="7"/>
  <c r="I80" i="7"/>
  <c r="H81" i="7"/>
  <c r="I81" i="7"/>
  <c r="H82" i="7"/>
  <c r="I82" i="7"/>
  <c r="H83" i="7"/>
  <c r="I83" i="7"/>
  <c r="H84" i="7"/>
  <c r="I84" i="7"/>
  <c r="H85" i="7"/>
  <c r="I85" i="7"/>
  <c r="H86" i="7"/>
  <c r="I86" i="7"/>
  <c r="H87" i="7"/>
  <c r="I87" i="7"/>
  <c r="H88" i="7"/>
  <c r="I88" i="7"/>
  <c r="H89" i="7"/>
  <c r="I89" i="7"/>
  <c r="H90" i="7"/>
  <c r="I90" i="7"/>
  <c r="H91" i="7"/>
  <c r="I91" i="7"/>
  <c r="H92" i="7"/>
  <c r="I92" i="7"/>
  <c r="H93" i="7"/>
  <c r="I93" i="7"/>
  <c r="H94" i="7"/>
  <c r="I94" i="7"/>
  <c r="H95" i="7"/>
  <c r="I95" i="7"/>
  <c r="H96" i="7"/>
  <c r="I96" i="7"/>
  <c r="H97" i="7"/>
  <c r="I97" i="7"/>
  <c r="I98" i="7"/>
  <c r="H99" i="7"/>
  <c r="I99" i="7"/>
  <c r="I100" i="7"/>
  <c r="H101" i="7"/>
  <c r="I101" i="7"/>
  <c r="H102" i="7"/>
  <c r="I102" i="7"/>
  <c r="I104" i="7"/>
  <c r="H105" i="7"/>
  <c r="I105" i="7"/>
  <c r="H106" i="7"/>
  <c r="I106" i="7"/>
  <c r="H107" i="7"/>
  <c r="I107" i="7"/>
  <c r="H108" i="7"/>
  <c r="I108" i="7"/>
  <c r="H109" i="7"/>
  <c r="I109" i="7"/>
  <c r="H110" i="7"/>
  <c r="I110" i="7"/>
  <c r="H111" i="7"/>
  <c r="I111" i="7"/>
  <c r="H112" i="7"/>
  <c r="I112" i="7"/>
  <c r="H113" i="7"/>
  <c r="I113" i="7"/>
  <c r="H114" i="7"/>
  <c r="I114" i="7"/>
  <c r="H115" i="7"/>
  <c r="I115" i="7"/>
  <c r="H116" i="7"/>
  <c r="I116" i="7"/>
  <c r="H117" i="7"/>
  <c r="I117" i="7"/>
  <c r="H118" i="7"/>
  <c r="I118" i="7"/>
  <c r="H119" i="7"/>
  <c r="I119" i="7"/>
  <c r="H120" i="7"/>
  <c r="H121" i="7" s="1"/>
  <c r="I120" i="7"/>
  <c r="I121" i="7"/>
  <c r="H122" i="7"/>
  <c r="I122" i="7"/>
  <c r="I123" i="7"/>
  <c r="I124" i="7"/>
  <c r="H125" i="7"/>
  <c r="I125" i="7"/>
  <c r="H126" i="7"/>
  <c r="H127" i="7"/>
  <c r="I127" i="7"/>
  <c r="H128" i="7"/>
  <c r="I128" i="7"/>
  <c r="H129" i="7"/>
  <c r="I129" i="7"/>
  <c r="H130" i="7"/>
  <c r="I130" i="7"/>
  <c r="H131" i="7"/>
  <c r="I131" i="7"/>
  <c r="H132" i="7"/>
  <c r="I132" i="7"/>
  <c r="H133" i="7"/>
  <c r="I133" i="7"/>
  <c r="H134" i="7"/>
  <c r="I134" i="7"/>
  <c r="H135" i="7"/>
  <c r="I135" i="7"/>
  <c r="H136" i="7"/>
  <c r="I136" i="7"/>
  <c r="I137" i="7"/>
  <c r="H138" i="7"/>
  <c r="I138" i="7"/>
  <c r="H139" i="7"/>
  <c r="I139" i="7"/>
  <c r="H140" i="7"/>
  <c r="I140" i="7"/>
  <c r="H141" i="7"/>
  <c r="I141" i="7"/>
  <c r="H142" i="7"/>
  <c r="I142" i="7"/>
  <c r="H143" i="7"/>
  <c r="I143" i="7"/>
  <c r="H144" i="7"/>
  <c r="H145" i="7"/>
  <c r="I145" i="7"/>
  <c r="H146" i="7"/>
  <c r="I146" i="7"/>
  <c r="H147" i="7"/>
  <c r="I147" i="7"/>
  <c r="H148" i="7"/>
  <c r="I148" i="7"/>
  <c r="H149" i="7"/>
  <c r="I149" i="7"/>
  <c r="H150" i="7"/>
  <c r="I150" i="7"/>
  <c r="H151" i="7"/>
  <c r="I151" i="7"/>
  <c r="H152" i="7"/>
  <c r="I152" i="7"/>
  <c r="H153" i="7"/>
  <c r="I153" i="7"/>
  <c r="H154" i="7"/>
  <c r="I154" i="7"/>
  <c r="H155" i="7"/>
  <c r="I155" i="7"/>
  <c r="H156" i="7"/>
  <c r="I156" i="7"/>
  <c r="H157" i="7"/>
  <c r="I157" i="7"/>
  <c r="H158" i="7"/>
  <c r="I158" i="7"/>
  <c r="H159" i="7"/>
  <c r="I159" i="7"/>
  <c r="H160" i="7"/>
  <c r="I160" i="7"/>
  <c r="H161" i="7"/>
  <c r="I161" i="7"/>
  <c r="H162" i="7"/>
  <c r="I162" i="7"/>
  <c r="H163" i="7"/>
  <c r="I163" i="7"/>
  <c r="H164" i="7"/>
  <c r="I164" i="7"/>
  <c r="H165" i="7"/>
  <c r="I165" i="7"/>
  <c r="H166" i="7"/>
  <c r="I166" i="7"/>
  <c r="H168" i="7"/>
  <c r="I168" i="7"/>
  <c r="H169" i="7"/>
  <c r="I169" i="7"/>
  <c r="H170" i="7"/>
  <c r="I170" i="7"/>
  <c r="H171" i="7"/>
  <c r="I171" i="7"/>
  <c r="H172" i="7"/>
  <c r="I172" i="7"/>
  <c r="H173" i="7"/>
  <c r="I173" i="7"/>
  <c r="H174" i="7"/>
  <c r="I174" i="7"/>
  <c r="H175" i="7"/>
  <c r="I175" i="7"/>
  <c r="H176" i="7"/>
  <c r="I176" i="7"/>
  <c r="H177" i="7"/>
  <c r="I177" i="7"/>
  <c r="H178" i="7"/>
  <c r="I178" i="7"/>
  <c r="H179" i="7"/>
  <c r="I179" i="7"/>
  <c r="H180" i="7"/>
  <c r="I180" i="7"/>
  <c r="H181" i="7"/>
  <c r="I181" i="7"/>
  <c r="H182" i="7"/>
  <c r="I182" i="7"/>
  <c r="H183" i="7"/>
  <c r="I183" i="7"/>
  <c r="H184" i="7"/>
  <c r="I184" i="7"/>
  <c r="H185" i="7"/>
  <c r="I185" i="7"/>
  <c r="H186" i="7"/>
  <c r="I186" i="7"/>
  <c r="H187" i="7"/>
  <c r="I187" i="7"/>
  <c r="H188" i="7"/>
  <c r="I188" i="7"/>
  <c r="I189" i="7"/>
  <c r="H190" i="7"/>
  <c r="I190" i="7"/>
  <c r="H191" i="7"/>
  <c r="I191" i="7"/>
  <c r="H192" i="7"/>
  <c r="I192" i="7"/>
  <c r="H193" i="7"/>
  <c r="I193" i="7"/>
  <c r="H194" i="7"/>
  <c r="I194" i="7"/>
  <c r="H195" i="7"/>
  <c r="I195" i="7"/>
  <c r="H196" i="7"/>
  <c r="I196" i="7"/>
  <c r="H197" i="7"/>
  <c r="I197" i="7"/>
  <c r="H198" i="7"/>
  <c r="I198" i="7"/>
  <c r="H199" i="7"/>
  <c r="I199" i="7"/>
  <c r="H200" i="7"/>
  <c r="I200" i="7"/>
  <c r="H201" i="7"/>
  <c r="I201" i="7"/>
  <c r="H202" i="7"/>
  <c r="I202" i="7"/>
  <c r="H203" i="7"/>
  <c r="I203" i="7"/>
  <c r="H204" i="7"/>
  <c r="I204" i="7"/>
  <c r="H205" i="7"/>
  <c r="I205" i="7"/>
  <c r="H206" i="7"/>
  <c r="I206" i="7"/>
  <c r="H207" i="7"/>
  <c r="I207" i="7"/>
  <c r="H208" i="7"/>
  <c r="I208" i="7"/>
  <c r="H211" i="7"/>
  <c r="I211" i="7"/>
  <c r="H212" i="7"/>
  <c r="I212" i="7"/>
  <c r="H213" i="7"/>
  <c r="I213" i="7"/>
  <c r="H214" i="7"/>
  <c r="I214" i="7"/>
  <c r="H215" i="7"/>
  <c r="I215" i="7"/>
  <c r="H216" i="7"/>
  <c r="I216" i="7"/>
  <c r="H217" i="7"/>
  <c r="I217" i="7"/>
  <c r="H218" i="7"/>
  <c r="I218" i="7"/>
  <c r="H219" i="7"/>
  <c r="I219" i="7"/>
  <c r="H220" i="7"/>
  <c r="I220" i="7"/>
  <c r="H221" i="7"/>
  <c r="I221" i="7"/>
  <c r="H222" i="7"/>
  <c r="I222" i="7"/>
  <c r="H223" i="7"/>
  <c r="I223" i="7"/>
  <c r="H224" i="7"/>
  <c r="I224" i="7"/>
  <c r="H225" i="7"/>
  <c r="I225" i="7"/>
  <c r="H226" i="7"/>
  <c r="I226" i="7"/>
  <c r="H227" i="7"/>
  <c r="I227" i="7"/>
  <c r="H228" i="7"/>
  <c r="I228" i="7"/>
  <c r="H229" i="7"/>
  <c r="I229" i="7"/>
  <c r="H230" i="7"/>
  <c r="I230" i="7"/>
  <c r="H231" i="7"/>
  <c r="I231" i="7"/>
  <c r="H232" i="7"/>
  <c r="I232" i="7"/>
  <c r="H233" i="7"/>
  <c r="I233" i="7"/>
  <c r="H234" i="7"/>
  <c r="I234" i="7"/>
  <c r="H235" i="7"/>
  <c r="I235" i="7"/>
  <c r="H236" i="7"/>
  <c r="I236" i="7"/>
  <c r="I237" i="7"/>
  <c r="H238" i="7"/>
  <c r="I238" i="7"/>
  <c r="H239" i="7"/>
  <c r="I239" i="7"/>
  <c r="H240" i="7"/>
  <c r="I240" i="7"/>
  <c r="H241" i="7"/>
  <c r="I241" i="7"/>
  <c r="H242" i="7"/>
  <c r="I242" i="7"/>
  <c r="H243" i="7"/>
  <c r="I243" i="7"/>
  <c r="H244" i="7"/>
  <c r="I244" i="7"/>
  <c r="H245" i="7"/>
  <c r="I245" i="7"/>
  <c r="H246" i="7"/>
  <c r="I246" i="7"/>
  <c r="H247" i="7"/>
  <c r="I247" i="7"/>
  <c r="H248" i="7"/>
  <c r="I248" i="7"/>
  <c r="H249" i="7"/>
  <c r="I249" i="7"/>
  <c r="H250" i="7"/>
  <c r="I250" i="7"/>
  <c r="H251" i="7"/>
  <c r="I251" i="7"/>
  <c r="H252" i="7"/>
  <c r="I252" i="7"/>
  <c r="H253" i="7"/>
  <c r="I253" i="7"/>
  <c r="I9" i="7"/>
  <c r="H103" i="6" l="1"/>
  <c r="AP103" i="6" s="1"/>
  <c r="H104" i="7"/>
  <c r="AP23" i="6"/>
  <c r="H24" i="6"/>
  <c r="AP24" i="6" s="1"/>
  <c r="I24" i="7"/>
  <c r="I43" i="7"/>
  <c r="H22" i="6"/>
  <c r="AP22" i="6" s="1"/>
  <c r="H189" i="6"/>
  <c r="AP11" i="6"/>
  <c r="I209" i="7"/>
  <c r="I167" i="7"/>
  <c r="H23" i="1"/>
  <c r="AP25" i="1"/>
  <c r="H167" i="1"/>
  <c r="H137" i="7"/>
  <c r="AP137" i="1"/>
  <c r="H65" i="7"/>
  <c r="H42" i="6"/>
  <c r="AP42" i="6" s="1"/>
  <c r="AP43" i="6"/>
  <c r="H42" i="1"/>
  <c r="AP42" i="1" s="1"/>
  <c r="I21" i="6"/>
  <c r="I20" i="6" s="1"/>
  <c r="I144" i="7"/>
  <c r="I21" i="5"/>
  <c r="I20" i="5" s="1"/>
  <c r="H210" i="7"/>
  <c r="I22" i="7"/>
  <c r="I42" i="1"/>
  <c r="I42" i="7" s="1"/>
  <c r="I21" i="4"/>
  <c r="I20" i="4" s="1"/>
  <c r="H209" i="7"/>
  <c r="H103" i="7"/>
  <c r="H43" i="4"/>
  <c r="H43" i="7" s="1"/>
  <c r="H42" i="3"/>
  <c r="H237" i="7"/>
  <c r="H45" i="7"/>
  <c r="H42" i="5"/>
  <c r="H21" i="6" l="1"/>
  <c r="H189" i="7"/>
  <c r="H167" i="7"/>
  <c r="AP167" i="1"/>
  <c r="AP23" i="1"/>
  <c r="H22" i="1"/>
  <c r="H24" i="1"/>
  <c r="H23" i="7"/>
  <c r="H24" i="7" s="1"/>
  <c r="H20" i="6"/>
  <c r="I21" i="1"/>
  <c r="I20" i="1" s="1"/>
  <c r="I20" i="7" s="1"/>
  <c r="I21" i="7"/>
  <c r="H42" i="4"/>
  <c r="H21" i="4" s="1"/>
  <c r="H21" i="3"/>
  <c r="H21" i="5"/>
  <c r="AP22" i="1" l="1"/>
  <c r="H22" i="7"/>
  <c r="H21" i="1"/>
  <c r="H21" i="7" s="1"/>
  <c r="AP24" i="1"/>
  <c r="H20" i="3"/>
  <c r="H20" i="5"/>
  <c r="H42" i="7"/>
  <c r="H20" i="1" l="1"/>
  <c r="H20" i="4"/>
  <c r="H20" i="7" l="1"/>
  <c r="AJ253" i="6" l="1"/>
  <c r="AH253" i="6"/>
  <c r="AF253" i="6"/>
  <c r="AJ252" i="6"/>
  <c r="AH252" i="6"/>
  <c r="AF252" i="6"/>
  <c r="AJ251" i="6"/>
  <c r="AH251" i="6"/>
  <c r="AG251" i="6" s="1"/>
  <c r="AF251" i="6"/>
  <c r="AJ248" i="6"/>
  <c r="AH248" i="6"/>
  <c r="AF248" i="6"/>
  <c r="AJ245" i="6"/>
  <c r="AH245" i="6"/>
  <c r="AF245" i="6"/>
  <c r="AJ243" i="6"/>
  <c r="AH243" i="6"/>
  <c r="AF243" i="6"/>
  <c r="AJ241" i="6"/>
  <c r="AH241" i="6"/>
  <c r="AG241" i="6" s="1"/>
  <c r="AF241" i="6"/>
  <c r="AJ239" i="6"/>
  <c r="AH239" i="6"/>
  <c r="AF239" i="6"/>
  <c r="AJ236" i="6"/>
  <c r="AH236" i="6"/>
  <c r="AF236" i="6"/>
  <c r="AJ233" i="6"/>
  <c r="AH233" i="6"/>
  <c r="AF233" i="6"/>
  <c r="AJ231" i="6"/>
  <c r="AH231" i="6"/>
  <c r="AF231" i="6"/>
  <c r="AJ229" i="6"/>
  <c r="AH229" i="6"/>
  <c r="AF229" i="6"/>
  <c r="AJ227" i="6"/>
  <c r="AH227" i="6"/>
  <c r="AG227" i="6" s="1"/>
  <c r="AF227" i="6"/>
  <c r="AJ224" i="6"/>
  <c r="AH224" i="6"/>
  <c r="AF224" i="6"/>
  <c r="AJ223" i="6"/>
  <c r="AH223" i="6"/>
  <c r="AF223" i="6"/>
  <c r="AJ222" i="6"/>
  <c r="AH222" i="6"/>
  <c r="AF222" i="6"/>
  <c r="AJ221" i="6"/>
  <c r="AH221" i="6"/>
  <c r="AG221" i="6" s="1"/>
  <c r="AF221" i="6"/>
  <c r="AJ220" i="6"/>
  <c r="AH220" i="6"/>
  <c r="AF220" i="6"/>
  <c r="AJ218" i="6"/>
  <c r="AH218" i="6"/>
  <c r="AF218" i="6"/>
  <c r="AJ217" i="6"/>
  <c r="AH217" i="6"/>
  <c r="AF217" i="6"/>
  <c r="AJ216" i="6"/>
  <c r="AH216" i="6"/>
  <c r="AF216" i="6"/>
  <c r="AJ214" i="6"/>
  <c r="AH214" i="6"/>
  <c r="AF214" i="6"/>
  <c r="AJ213" i="6"/>
  <c r="AH213" i="6"/>
  <c r="AF213" i="6"/>
  <c r="AJ212" i="6"/>
  <c r="AH212" i="6"/>
  <c r="AF212" i="6"/>
  <c r="AJ208" i="6"/>
  <c r="AH208" i="6"/>
  <c r="AF208" i="6"/>
  <c r="AJ253" i="5"/>
  <c r="AI253" i="5" s="1"/>
  <c r="AK253" i="5" s="1"/>
  <c r="AH253" i="5"/>
  <c r="AG253" i="5" s="1"/>
  <c r="AF253" i="5"/>
  <c r="AJ252" i="5"/>
  <c r="AI252" i="5" s="1"/>
  <c r="AH252" i="5"/>
  <c r="AG252" i="5" s="1"/>
  <c r="AF252" i="5"/>
  <c r="AJ251" i="5"/>
  <c r="AI251" i="5" s="1"/>
  <c r="AK251" i="5" s="1"/>
  <c r="AH251" i="5"/>
  <c r="AF251" i="5"/>
  <c r="AJ248" i="5"/>
  <c r="AH248" i="5"/>
  <c r="AF248" i="5"/>
  <c r="AJ245" i="5"/>
  <c r="AI245" i="5" s="1"/>
  <c r="AK245" i="5" s="1"/>
  <c r="AH245" i="5"/>
  <c r="AF245" i="5"/>
  <c r="AJ243" i="5"/>
  <c r="AI243" i="5" s="1"/>
  <c r="AK243" i="5" s="1"/>
  <c r="AH243" i="5"/>
  <c r="AG243" i="5" s="1"/>
  <c r="AF243" i="5"/>
  <c r="AJ241" i="5"/>
  <c r="AI241" i="5" s="1"/>
  <c r="AH241" i="5"/>
  <c r="AG241" i="5" s="1"/>
  <c r="AF241" i="5"/>
  <c r="AJ239" i="5"/>
  <c r="AI239" i="5" s="1"/>
  <c r="AH239" i="5"/>
  <c r="AG239" i="5"/>
  <c r="AF239" i="5"/>
  <c r="AJ236" i="5"/>
  <c r="AI236" i="5" s="1"/>
  <c r="AH236" i="5"/>
  <c r="AF236" i="5"/>
  <c r="AJ233" i="5"/>
  <c r="AI233" i="5" s="1"/>
  <c r="AH233" i="5"/>
  <c r="AG233" i="5" s="1"/>
  <c r="AF233" i="5"/>
  <c r="AJ231" i="5"/>
  <c r="AI231" i="5" s="1"/>
  <c r="AK231" i="5" s="1"/>
  <c r="AH231" i="5"/>
  <c r="AG231" i="5"/>
  <c r="AF231" i="5"/>
  <c r="AJ229" i="5"/>
  <c r="AI229" i="5" s="1"/>
  <c r="AK229" i="5" s="1"/>
  <c r="AH229" i="5"/>
  <c r="AG229" i="5"/>
  <c r="AF229" i="5"/>
  <c r="AJ227" i="5"/>
  <c r="AI227" i="5" s="1"/>
  <c r="AK227" i="5" s="1"/>
  <c r="AH227" i="5"/>
  <c r="AF227" i="5"/>
  <c r="AJ224" i="5"/>
  <c r="AH224" i="5"/>
  <c r="AF224" i="5"/>
  <c r="AJ223" i="5"/>
  <c r="AI223" i="5" s="1"/>
  <c r="AK223" i="5" s="1"/>
  <c r="AH223" i="5"/>
  <c r="AG223" i="5" s="1"/>
  <c r="AF223" i="5"/>
  <c r="AJ222" i="5"/>
  <c r="AI222" i="5" s="1"/>
  <c r="AH222" i="5"/>
  <c r="AF222" i="5"/>
  <c r="AJ221" i="5"/>
  <c r="AI221" i="5" s="1"/>
  <c r="AK221" i="5" s="1"/>
  <c r="AH221" i="5"/>
  <c r="AF221" i="5"/>
  <c r="AJ220" i="5"/>
  <c r="AI220" i="5"/>
  <c r="AH220" i="5"/>
  <c r="AF220" i="5"/>
  <c r="AJ218" i="5"/>
  <c r="AH218" i="5"/>
  <c r="AF218" i="5"/>
  <c r="AK217" i="5"/>
  <c r="AJ217" i="5"/>
  <c r="AI217" i="5" s="1"/>
  <c r="AH217" i="5"/>
  <c r="AG217" i="5" s="1"/>
  <c r="AF217" i="5"/>
  <c r="AJ216" i="5"/>
  <c r="AH216" i="5"/>
  <c r="AF216" i="5"/>
  <c r="AJ214" i="5"/>
  <c r="AI214" i="5" s="1"/>
  <c r="AH214" i="5"/>
  <c r="AF214" i="5"/>
  <c r="AJ213" i="5"/>
  <c r="AI213" i="5" s="1"/>
  <c r="AK213" i="5" s="1"/>
  <c r="AH213" i="5"/>
  <c r="AF213" i="5"/>
  <c r="AJ212" i="5"/>
  <c r="AI212" i="5" s="1"/>
  <c r="AH212" i="5"/>
  <c r="AG212" i="5" s="1"/>
  <c r="AF212" i="5"/>
  <c r="AJ208" i="5"/>
  <c r="AH208" i="5"/>
  <c r="AF208" i="5"/>
  <c r="AJ253" i="4"/>
  <c r="AI253" i="4" s="1"/>
  <c r="AH253" i="4"/>
  <c r="AF253" i="4"/>
  <c r="AJ252" i="4"/>
  <c r="AI252" i="4" s="1"/>
  <c r="AH252" i="4"/>
  <c r="AF252" i="4"/>
  <c r="AJ251" i="4"/>
  <c r="AI251" i="4"/>
  <c r="AH251" i="4"/>
  <c r="AF251" i="4"/>
  <c r="AJ248" i="4"/>
  <c r="AI248" i="4" s="1"/>
  <c r="AH248" i="4"/>
  <c r="AF248" i="4"/>
  <c r="AJ245" i="4"/>
  <c r="AI245" i="4" s="1"/>
  <c r="AH245" i="4"/>
  <c r="AF245" i="4"/>
  <c r="AJ243" i="4"/>
  <c r="AI243" i="4" s="1"/>
  <c r="AH243" i="4"/>
  <c r="AF243" i="4"/>
  <c r="AJ241" i="4"/>
  <c r="AH241" i="4"/>
  <c r="AF241" i="4"/>
  <c r="AJ239" i="4"/>
  <c r="AH239" i="4"/>
  <c r="AG239" i="4" s="1"/>
  <c r="AF239" i="4"/>
  <c r="AJ236" i="4"/>
  <c r="AI236" i="4" s="1"/>
  <c r="AH236" i="4"/>
  <c r="AG236" i="4"/>
  <c r="AF236" i="4"/>
  <c r="AJ233" i="4"/>
  <c r="AI233" i="4" s="1"/>
  <c r="AH233" i="4"/>
  <c r="AF233" i="4"/>
  <c r="AJ231" i="4"/>
  <c r="AI231" i="4" s="1"/>
  <c r="AH231" i="4"/>
  <c r="AF231" i="4"/>
  <c r="AJ229" i="4"/>
  <c r="AI229" i="4" s="1"/>
  <c r="AH229" i="4"/>
  <c r="AF229" i="4"/>
  <c r="AJ227" i="4"/>
  <c r="AI227" i="4" s="1"/>
  <c r="AH227" i="4"/>
  <c r="AF227" i="4"/>
  <c r="AJ224" i="4"/>
  <c r="AH224" i="4"/>
  <c r="AF224" i="4"/>
  <c r="AG224" i="4" s="1"/>
  <c r="AJ223" i="4"/>
  <c r="AI223" i="4"/>
  <c r="AH223" i="4"/>
  <c r="AF223" i="4"/>
  <c r="AJ222" i="4"/>
  <c r="AH222" i="4"/>
  <c r="AF222" i="4"/>
  <c r="AJ221" i="4"/>
  <c r="AI221" i="4" s="1"/>
  <c r="AH221" i="4"/>
  <c r="AF221" i="4"/>
  <c r="AJ220" i="4"/>
  <c r="AI220" i="4" s="1"/>
  <c r="AH220" i="4"/>
  <c r="AF220" i="4"/>
  <c r="AJ218" i="4"/>
  <c r="AH218" i="4"/>
  <c r="AF218" i="4"/>
  <c r="AJ217" i="4"/>
  <c r="AH217" i="4"/>
  <c r="AF217" i="4"/>
  <c r="AJ216" i="4"/>
  <c r="AI216" i="4" s="1"/>
  <c r="AH216" i="4"/>
  <c r="AF216" i="4"/>
  <c r="AJ214" i="4"/>
  <c r="AI214" i="4" s="1"/>
  <c r="AH214" i="4"/>
  <c r="AF214" i="4"/>
  <c r="AJ213" i="4"/>
  <c r="AH213" i="4"/>
  <c r="AG213" i="4" s="1"/>
  <c r="AF213" i="4"/>
  <c r="AJ212" i="4"/>
  <c r="AI212" i="4" s="1"/>
  <c r="AH212" i="4"/>
  <c r="AG212" i="4"/>
  <c r="AF212" i="4"/>
  <c r="AJ208" i="4"/>
  <c r="AI208" i="4" s="1"/>
  <c r="AK208" i="4" s="1"/>
  <c r="AH208" i="4"/>
  <c r="AF208" i="4"/>
  <c r="AJ253" i="3"/>
  <c r="AI253" i="3" s="1"/>
  <c r="AH253" i="3"/>
  <c r="AF253" i="3"/>
  <c r="AJ252" i="3"/>
  <c r="AI252" i="3" s="1"/>
  <c r="AH252" i="3"/>
  <c r="AG252" i="3" s="1"/>
  <c r="AF252" i="3"/>
  <c r="AJ251" i="3"/>
  <c r="AH251" i="3"/>
  <c r="AF251" i="3"/>
  <c r="AJ248" i="3"/>
  <c r="AH248" i="3"/>
  <c r="AF248" i="3"/>
  <c r="AJ245" i="3"/>
  <c r="AI245" i="3" s="1"/>
  <c r="AH245" i="3"/>
  <c r="AF245" i="3"/>
  <c r="AJ243" i="3"/>
  <c r="AH243" i="3"/>
  <c r="AG243" i="3" s="1"/>
  <c r="AF243" i="3"/>
  <c r="AJ241" i="3"/>
  <c r="AH241" i="3"/>
  <c r="AF241" i="3"/>
  <c r="AG241" i="3" s="1"/>
  <c r="AJ239" i="3"/>
  <c r="AI239" i="3" s="1"/>
  <c r="AH239" i="3"/>
  <c r="AG239" i="3" s="1"/>
  <c r="AF239" i="3"/>
  <c r="AJ236" i="3"/>
  <c r="AI236" i="3" s="1"/>
  <c r="AH236" i="3"/>
  <c r="AG236" i="3" s="1"/>
  <c r="AF236" i="3"/>
  <c r="AJ233" i="3"/>
  <c r="AI233" i="3" s="1"/>
  <c r="AH233" i="3"/>
  <c r="AF233" i="3"/>
  <c r="AJ231" i="3"/>
  <c r="AI231" i="3" s="1"/>
  <c r="AH231" i="3"/>
  <c r="AF231" i="3"/>
  <c r="AJ229" i="3"/>
  <c r="AI229" i="3" s="1"/>
  <c r="AH229" i="3"/>
  <c r="AF229" i="3"/>
  <c r="AJ227" i="3"/>
  <c r="AH227" i="3"/>
  <c r="AG227" i="3" s="1"/>
  <c r="AF227" i="3"/>
  <c r="AJ224" i="3"/>
  <c r="AH224" i="3"/>
  <c r="AF224" i="3"/>
  <c r="AJ223" i="3"/>
  <c r="AI223" i="3" s="1"/>
  <c r="AH223" i="3"/>
  <c r="AG223" i="3" s="1"/>
  <c r="AF223" i="3"/>
  <c r="AJ222" i="3"/>
  <c r="AI222" i="3" s="1"/>
  <c r="AH222" i="3"/>
  <c r="AF222" i="3"/>
  <c r="AJ221" i="3"/>
  <c r="AI221" i="3" s="1"/>
  <c r="AK221" i="3" s="1"/>
  <c r="AH221" i="3"/>
  <c r="AG221" i="3" s="1"/>
  <c r="AF221" i="3"/>
  <c r="AJ220" i="3"/>
  <c r="AI220" i="3"/>
  <c r="AH220" i="3"/>
  <c r="AF220" i="3"/>
  <c r="AJ218" i="3"/>
  <c r="AH218" i="3"/>
  <c r="AF218" i="3"/>
  <c r="AJ217" i="3"/>
  <c r="AI217" i="3" s="1"/>
  <c r="AH217" i="3"/>
  <c r="AF217" i="3"/>
  <c r="AJ216" i="3"/>
  <c r="AH216" i="3"/>
  <c r="AF216" i="3"/>
  <c r="AJ214" i="3"/>
  <c r="AI214" i="3" s="1"/>
  <c r="AH214" i="3"/>
  <c r="AF214" i="3"/>
  <c r="AJ213" i="3"/>
  <c r="AI213" i="3" s="1"/>
  <c r="AH213" i="3"/>
  <c r="AF213" i="3"/>
  <c r="AJ212" i="3"/>
  <c r="AI212" i="3"/>
  <c r="AH212" i="3"/>
  <c r="AF212" i="3"/>
  <c r="AJ208" i="3"/>
  <c r="AH208" i="3"/>
  <c r="AF208" i="3"/>
  <c r="AF10" i="1"/>
  <c r="AF9" i="1" s="1"/>
  <c r="AH24" i="1"/>
  <c r="AF26" i="1"/>
  <c r="AJ26" i="1"/>
  <c r="AI26" i="1" s="1"/>
  <c r="AK26" i="1" s="1"/>
  <c r="AF27" i="1"/>
  <c r="AJ27" i="1"/>
  <c r="AF28" i="1"/>
  <c r="AJ28" i="1"/>
  <c r="AF29" i="1"/>
  <c r="AJ29" i="1"/>
  <c r="AI29" i="1" s="1"/>
  <c r="AF30" i="1"/>
  <c r="AJ30" i="1"/>
  <c r="AI30" i="1" s="1"/>
  <c r="AK30" i="1" s="1"/>
  <c r="AF31" i="1"/>
  <c r="AJ31" i="1"/>
  <c r="AI31" i="1" s="1"/>
  <c r="AF32" i="1"/>
  <c r="AJ32" i="1"/>
  <c r="AI32" i="1" s="1"/>
  <c r="AF33" i="1"/>
  <c r="AJ33" i="1"/>
  <c r="AI33" i="1" s="1"/>
  <c r="AF34" i="1"/>
  <c r="AJ34" i="1"/>
  <c r="AI34" i="1" s="1"/>
  <c r="AK34" i="1" s="1"/>
  <c r="AF35" i="1"/>
  <c r="AJ35" i="1"/>
  <c r="AI35" i="1" s="1"/>
  <c r="AF36" i="1"/>
  <c r="AJ36" i="1"/>
  <c r="AI36" i="1" s="1"/>
  <c r="AK36" i="1" s="1"/>
  <c r="AF37" i="1"/>
  <c r="AJ37" i="1"/>
  <c r="AF38" i="1"/>
  <c r="AJ38" i="1"/>
  <c r="AI38" i="1" s="1"/>
  <c r="AK38" i="1" s="1"/>
  <c r="AF39" i="1"/>
  <c r="AJ39" i="1"/>
  <c r="AI39" i="1" s="1"/>
  <c r="AF40" i="1"/>
  <c r="AJ40" i="1"/>
  <c r="AI40" i="1" s="1"/>
  <c r="AF41" i="1"/>
  <c r="AJ41" i="1"/>
  <c r="AF44" i="1"/>
  <c r="AJ44" i="1"/>
  <c r="AF48" i="1"/>
  <c r="AJ48" i="1"/>
  <c r="AI48" i="1" s="1"/>
  <c r="AK48" i="1" s="1"/>
  <c r="AF49" i="1"/>
  <c r="AJ49" i="1"/>
  <c r="AF50" i="1"/>
  <c r="AJ50" i="1"/>
  <c r="AI50" i="1" s="1"/>
  <c r="AK50" i="1" s="1"/>
  <c r="AF51" i="1"/>
  <c r="AJ51" i="1"/>
  <c r="AI51" i="1" s="1"/>
  <c r="AF53" i="1"/>
  <c r="AJ53" i="1"/>
  <c r="AI53" i="1" s="1"/>
  <c r="AF54" i="1"/>
  <c r="AJ54" i="1"/>
  <c r="AI54" i="1" s="1"/>
  <c r="AK54" i="1" s="1"/>
  <c r="AF55" i="1"/>
  <c r="AJ55" i="1"/>
  <c r="AI55" i="1" s="1"/>
  <c r="AF56" i="1"/>
  <c r="AJ56" i="1"/>
  <c r="AI56" i="1" s="1"/>
  <c r="AF57" i="1"/>
  <c r="AJ57" i="1"/>
  <c r="AF58" i="1"/>
  <c r="AJ58" i="1"/>
  <c r="AI58" i="1" s="1"/>
  <c r="AK58" i="1" s="1"/>
  <c r="AF59" i="1"/>
  <c r="AJ59" i="1"/>
  <c r="AI59" i="1" s="1"/>
  <c r="AF60" i="1"/>
  <c r="AJ60" i="1"/>
  <c r="AF63" i="1"/>
  <c r="AJ63" i="1"/>
  <c r="AI63" i="1" s="1"/>
  <c r="AF64" i="1"/>
  <c r="AJ64" i="1"/>
  <c r="AI64" i="1" s="1"/>
  <c r="AK64" i="1" s="1"/>
  <c r="AF66" i="1"/>
  <c r="AJ66" i="1"/>
  <c r="AI66" i="1" s="1"/>
  <c r="AK66" i="1" s="1"/>
  <c r="AF67" i="1"/>
  <c r="AJ67" i="1"/>
  <c r="AI67" i="1" s="1"/>
  <c r="AF68" i="1"/>
  <c r="AJ68" i="1"/>
  <c r="AI68" i="1" s="1"/>
  <c r="AF69" i="1"/>
  <c r="AJ69" i="1"/>
  <c r="AF70" i="1"/>
  <c r="AJ70" i="1"/>
  <c r="AI70" i="1" s="1"/>
  <c r="AK70" i="1" s="1"/>
  <c r="AF71" i="1"/>
  <c r="AJ71" i="1"/>
  <c r="AI71" i="1" s="1"/>
  <c r="AF72" i="1"/>
  <c r="AJ72" i="1"/>
  <c r="AI72" i="1" s="1"/>
  <c r="AF73" i="1"/>
  <c r="AJ73" i="1"/>
  <c r="AF74" i="1"/>
  <c r="AJ74" i="1"/>
  <c r="AI74" i="1" s="1"/>
  <c r="AK74" i="1" s="1"/>
  <c r="AF75" i="1"/>
  <c r="AJ75" i="1"/>
  <c r="AI75" i="1" s="1"/>
  <c r="AF76" i="1"/>
  <c r="AJ76" i="1"/>
  <c r="AF77" i="1"/>
  <c r="AJ77" i="1"/>
  <c r="AF78" i="1"/>
  <c r="AJ78" i="1"/>
  <c r="AI78" i="1" s="1"/>
  <c r="AF79" i="1"/>
  <c r="AJ79" i="1"/>
  <c r="AF80" i="1"/>
  <c r="AJ80" i="1"/>
  <c r="AI80" i="1" s="1"/>
  <c r="AF81" i="1"/>
  <c r="AJ81" i="1"/>
  <c r="AF82" i="1"/>
  <c r="AJ82" i="1"/>
  <c r="AI82" i="1" s="1"/>
  <c r="AF83" i="1"/>
  <c r="AJ83" i="1"/>
  <c r="AF84" i="1"/>
  <c r="AJ84" i="1"/>
  <c r="AI84" i="1" s="1"/>
  <c r="AF85" i="1"/>
  <c r="AJ85" i="1"/>
  <c r="AF86" i="1"/>
  <c r="AJ86" i="1"/>
  <c r="AI86" i="1" s="1"/>
  <c r="AF87" i="1"/>
  <c r="AJ87" i="1"/>
  <c r="AF88" i="1"/>
  <c r="AJ88" i="1"/>
  <c r="AI88" i="1" s="1"/>
  <c r="AF89" i="1"/>
  <c r="AJ89" i="1"/>
  <c r="AF90" i="1"/>
  <c r="AJ90" i="1"/>
  <c r="AI90" i="1" s="1"/>
  <c r="AF91" i="1"/>
  <c r="AJ91" i="1"/>
  <c r="AF92" i="1"/>
  <c r="AJ92" i="1"/>
  <c r="AI92" i="1" s="1"/>
  <c r="AF93" i="1"/>
  <c r="AJ93" i="1"/>
  <c r="AF94" i="1"/>
  <c r="AJ94" i="1"/>
  <c r="AI94" i="1" s="1"/>
  <c r="AF95" i="1"/>
  <c r="AJ95" i="1"/>
  <c r="AF96" i="1"/>
  <c r="AJ96" i="1"/>
  <c r="AI96" i="1" s="1"/>
  <c r="AF97" i="1"/>
  <c r="AJ97" i="1"/>
  <c r="AF99" i="1"/>
  <c r="AJ99" i="1"/>
  <c r="AF100" i="1"/>
  <c r="AJ100" i="1"/>
  <c r="AI100" i="1" s="1"/>
  <c r="AF101" i="1"/>
  <c r="AJ101" i="1"/>
  <c r="AF102" i="1"/>
  <c r="AJ102" i="1"/>
  <c r="AI102" i="1" s="1"/>
  <c r="AF107" i="1"/>
  <c r="AJ107" i="1"/>
  <c r="AF108" i="1"/>
  <c r="AJ108" i="1"/>
  <c r="AF110" i="1"/>
  <c r="AJ110" i="1"/>
  <c r="AF111" i="1"/>
  <c r="AJ111" i="1"/>
  <c r="AF112" i="1"/>
  <c r="AJ112" i="1"/>
  <c r="AF113" i="1"/>
  <c r="AJ113" i="1"/>
  <c r="AF114" i="1"/>
  <c r="AJ114" i="1"/>
  <c r="AF115" i="1"/>
  <c r="AJ115" i="1"/>
  <c r="AF116" i="1"/>
  <c r="AJ116" i="1"/>
  <c r="AF117" i="1"/>
  <c r="AJ117" i="1"/>
  <c r="AF118" i="1"/>
  <c r="AJ118" i="1"/>
  <c r="AF119" i="1"/>
  <c r="AJ119" i="1"/>
  <c r="AH124" i="1"/>
  <c r="AF125" i="1"/>
  <c r="AJ125" i="1"/>
  <c r="AI125" i="1" s="1"/>
  <c r="AK125" i="1" s="1"/>
  <c r="AF126" i="1"/>
  <c r="AJ126" i="1"/>
  <c r="AI126" i="1" s="1"/>
  <c r="AF127" i="1"/>
  <c r="AJ127" i="1"/>
  <c r="AI127" i="1" s="1"/>
  <c r="AK127" i="1" s="1"/>
  <c r="AF128" i="1"/>
  <c r="AJ128" i="1"/>
  <c r="AF129" i="1"/>
  <c r="AJ129" i="1"/>
  <c r="AI129" i="1" s="1"/>
  <c r="AK129" i="1" s="1"/>
  <c r="AF130" i="1"/>
  <c r="AJ130" i="1"/>
  <c r="AI130" i="1" s="1"/>
  <c r="AK130" i="1" s="1"/>
  <c r="AF131" i="1"/>
  <c r="AJ131" i="1"/>
  <c r="AI131" i="1" s="1"/>
  <c r="AK131" i="1" s="1"/>
  <c r="AF132" i="1"/>
  <c r="AJ132" i="1"/>
  <c r="AI132" i="1" s="1"/>
  <c r="AF133" i="1"/>
  <c r="AJ133" i="1"/>
  <c r="AI133" i="1" s="1"/>
  <c r="AK133" i="1" s="1"/>
  <c r="AF134" i="1"/>
  <c r="AJ134" i="1"/>
  <c r="AF135" i="1"/>
  <c r="AJ135" i="1"/>
  <c r="AI135" i="1" s="1"/>
  <c r="AK135" i="1" s="1"/>
  <c r="AF136" i="1"/>
  <c r="AJ136" i="1"/>
  <c r="AF137" i="1"/>
  <c r="AJ137" i="1"/>
  <c r="AI137" i="1" s="1"/>
  <c r="AK137" i="1" s="1"/>
  <c r="AF138" i="1"/>
  <c r="AJ138" i="1"/>
  <c r="AI138" i="1" s="1"/>
  <c r="AF139" i="1"/>
  <c r="AJ139" i="1"/>
  <c r="AI139" i="1" s="1"/>
  <c r="AK139" i="1" s="1"/>
  <c r="AF140" i="1"/>
  <c r="AJ140" i="1"/>
  <c r="AI140" i="1" s="1"/>
  <c r="AF141" i="1"/>
  <c r="AJ141" i="1"/>
  <c r="AI141" i="1" s="1"/>
  <c r="AK141" i="1" s="1"/>
  <c r="AF142" i="1"/>
  <c r="AJ142" i="1"/>
  <c r="AI142" i="1" s="1"/>
  <c r="AF143" i="1"/>
  <c r="AJ143" i="1"/>
  <c r="AI143" i="1" s="1"/>
  <c r="AK143" i="1" s="1"/>
  <c r="AF144" i="1"/>
  <c r="AJ144" i="1"/>
  <c r="AF145" i="1"/>
  <c r="AJ145" i="1"/>
  <c r="AI145" i="1" s="1"/>
  <c r="AK145" i="1" s="1"/>
  <c r="AF146" i="1"/>
  <c r="AJ146" i="1"/>
  <c r="AI146" i="1" s="1"/>
  <c r="AK146" i="1" s="1"/>
  <c r="AF147" i="1"/>
  <c r="AJ147" i="1"/>
  <c r="AI147" i="1" s="1"/>
  <c r="AK147" i="1" s="1"/>
  <c r="AF148" i="1"/>
  <c r="AJ148" i="1"/>
  <c r="AI148" i="1" s="1"/>
  <c r="AF149" i="1"/>
  <c r="AJ149" i="1"/>
  <c r="AI149" i="1" s="1"/>
  <c r="AK149" i="1" s="1"/>
  <c r="AF150" i="1"/>
  <c r="AJ150" i="1"/>
  <c r="AI150" i="1" s="1"/>
  <c r="AF151" i="1"/>
  <c r="AJ151" i="1"/>
  <c r="AI151" i="1" s="1"/>
  <c r="AK151" i="1" s="1"/>
  <c r="AF152" i="1"/>
  <c r="AJ152" i="1"/>
  <c r="AF153" i="1"/>
  <c r="AJ153" i="1"/>
  <c r="AI153" i="1" s="1"/>
  <c r="AK153" i="1" s="1"/>
  <c r="AF154" i="1"/>
  <c r="AJ154" i="1"/>
  <c r="AI154" i="1" s="1"/>
  <c r="AK154" i="1" s="1"/>
  <c r="AF155" i="1"/>
  <c r="AJ155" i="1"/>
  <c r="AI155" i="1" s="1"/>
  <c r="AK155" i="1" s="1"/>
  <c r="AF156" i="1"/>
  <c r="AJ156" i="1"/>
  <c r="AI156" i="1" s="1"/>
  <c r="AK156" i="1" s="1"/>
  <c r="AF157" i="1"/>
  <c r="AJ157" i="1"/>
  <c r="AI157" i="1" s="1"/>
  <c r="AK157" i="1" s="1"/>
  <c r="AF158" i="1"/>
  <c r="AJ158" i="1"/>
  <c r="AI158" i="1" s="1"/>
  <c r="AF159" i="1"/>
  <c r="AJ159" i="1"/>
  <c r="AI159" i="1" s="1"/>
  <c r="AK159" i="1" s="1"/>
  <c r="AF160" i="1"/>
  <c r="AJ160" i="1"/>
  <c r="AF161" i="1"/>
  <c r="AJ161" i="1"/>
  <c r="AI161" i="1" s="1"/>
  <c r="AK161" i="1" s="1"/>
  <c r="AF162" i="1"/>
  <c r="AJ162" i="1"/>
  <c r="AI162" i="1" s="1"/>
  <c r="AK162" i="1" s="1"/>
  <c r="AF163" i="1"/>
  <c r="AJ163" i="1"/>
  <c r="AI163" i="1" s="1"/>
  <c r="AK163" i="1" s="1"/>
  <c r="AF164" i="1"/>
  <c r="AJ164" i="1"/>
  <c r="AI164" i="1" s="1"/>
  <c r="AK164" i="1" s="1"/>
  <c r="AF165" i="1"/>
  <c r="AJ165" i="1"/>
  <c r="AI165" i="1" s="1"/>
  <c r="AK165" i="1" s="1"/>
  <c r="AF166" i="1"/>
  <c r="AJ166" i="1"/>
  <c r="AI166" i="1" s="1"/>
  <c r="AF167" i="1"/>
  <c r="AJ167" i="1"/>
  <c r="AI167" i="1" s="1"/>
  <c r="AK167" i="1" s="1"/>
  <c r="AF168" i="1"/>
  <c r="AJ168" i="1"/>
  <c r="AI168" i="1" s="1"/>
  <c r="AK168" i="1" s="1"/>
  <c r="AF169" i="1"/>
  <c r="AJ169" i="1"/>
  <c r="AI169" i="1" s="1"/>
  <c r="AK169" i="1" s="1"/>
  <c r="AF170" i="1"/>
  <c r="AJ170" i="1"/>
  <c r="AF171" i="1"/>
  <c r="AJ171" i="1"/>
  <c r="AI171" i="1" s="1"/>
  <c r="AK171" i="1" s="1"/>
  <c r="AF172" i="1"/>
  <c r="AJ172" i="1"/>
  <c r="AI172" i="1" s="1"/>
  <c r="AK172" i="1" s="1"/>
  <c r="AF173" i="1"/>
  <c r="AJ173" i="1"/>
  <c r="AI173" i="1" s="1"/>
  <c r="AK173" i="1" s="1"/>
  <c r="AF174" i="1"/>
  <c r="AJ174" i="1"/>
  <c r="AI174" i="1" s="1"/>
  <c r="AF175" i="1"/>
  <c r="AJ175" i="1"/>
  <c r="AI175" i="1" s="1"/>
  <c r="AK175" i="1" s="1"/>
  <c r="AF176" i="1"/>
  <c r="AJ176" i="1"/>
  <c r="AI176" i="1" s="1"/>
  <c r="AK176" i="1" s="1"/>
  <c r="AF177" i="1"/>
  <c r="AJ177" i="1"/>
  <c r="AI177" i="1" s="1"/>
  <c r="AK177" i="1" s="1"/>
  <c r="AF178" i="1"/>
  <c r="AJ178" i="1"/>
  <c r="AF179" i="1"/>
  <c r="AJ179" i="1"/>
  <c r="AI179" i="1" s="1"/>
  <c r="AK179" i="1" s="1"/>
  <c r="AF180" i="1"/>
  <c r="AJ180" i="1"/>
  <c r="AI180" i="1" s="1"/>
  <c r="AK180" i="1" s="1"/>
  <c r="AF181" i="1"/>
  <c r="AJ181" i="1"/>
  <c r="AI181" i="1" s="1"/>
  <c r="AK181" i="1" s="1"/>
  <c r="AF182" i="1"/>
  <c r="AJ182" i="1"/>
  <c r="AI182" i="1" s="1"/>
  <c r="AF183" i="1"/>
  <c r="AJ183" i="1"/>
  <c r="AI183" i="1" s="1"/>
  <c r="AK183" i="1" s="1"/>
  <c r="AF184" i="1"/>
  <c r="AJ184" i="1"/>
  <c r="AI184" i="1" s="1"/>
  <c r="AK184" i="1" s="1"/>
  <c r="AF185" i="1"/>
  <c r="AJ185" i="1"/>
  <c r="AI185" i="1" s="1"/>
  <c r="AK185" i="1" s="1"/>
  <c r="AF186" i="1"/>
  <c r="AJ186" i="1"/>
  <c r="AF187" i="1"/>
  <c r="AJ187" i="1"/>
  <c r="AI187" i="1" s="1"/>
  <c r="AK187" i="1" s="1"/>
  <c r="AF188" i="1"/>
  <c r="AJ188" i="1"/>
  <c r="AF191" i="1"/>
  <c r="AJ191" i="1"/>
  <c r="AI191" i="1" s="1"/>
  <c r="AK191" i="1" s="1"/>
  <c r="AF192" i="1"/>
  <c r="AJ192" i="1"/>
  <c r="AF194" i="1"/>
  <c r="AJ194" i="1"/>
  <c r="AF195" i="1"/>
  <c r="AJ195" i="1"/>
  <c r="AI195" i="1" s="1"/>
  <c r="AK195" i="1" s="1"/>
  <c r="AF196" i="1"/>
  <c r="AJ196" i="1"/>
  <c r="AI196" i="1" s="1"/>
  <c r="AF197" i="1"/>
  <c r="AJ197" i="1"/>
  <c r="AI197" i="1" s="1"/>
  <c r="AK197" i="1" s="1"/>
  <c r="AF198" i="1"/>
  <c r="AJ198" i="1"/>
  <c r="AI198" i="1" s="1"/>
  <c r="AK198" i="1" s="1"/>
  <c r="AF199" i="1"/>
  <c r="AJ199" i="1"/>
  <c r="AI199" i="1" s="1"/>
  <c r="AK199" i="1" s="1"/>
  <c r="AF200" i="1"/>
  <c r="AJ200" i="1"/>
  <c r="AF201" i="1"/>
  <c r="AJ201" i="1"/>
  <c r="AI201" i="1" s="1"/>
  <c r="AK201" i="1" s="1"/>
  <c r="AF202" i="1"/>
  <c r="AJ202" i="1"/>
  <c r="AI202" i="1" s="1"/>
  <c r="AK202" i="1" s="1"/>
  <c r="AF203" i="1"/>
  <c r="AJ203" i="1"/>
  <c r="AI203" i="1" s="1"/>
  <c r="AK203" i="1" s="1"/>
  <c r="AF204" i="1"/>
  <c r="AJ204" i="1"/>
  <c r="AI204" i="1" s="1"/>
  <c r="AF206" i="1"/>
  <c r="AJ206" i="1"/>
  <c r="AF208" i="1"/>
  <c r="AJ208" i="1"/>
  <c r="AI208" i="1" s="1"/>
  <c r="AF212" i="1"/>
  <c r="AJ212" i="1"/>
  <c r="AI212" i="1" s="1"/>
  <c r="AK212" i="1" s="1"/>
  <c r="AF213" i="1"/>
  <c r="AJ213" i="1"/>
  <c r="AI213" i="1" s="1"/>
  <c r="AK213" i="1" s="1"/>
  <c r="AF214" i="1"/>
  <c r="AJ214" i="1"/>
  <c r="AI214" i="1" s="1"/>
  <c r="AF216" i="1"/>
  <c r="AJ216" i="1"/>
  <c r="AI216" i="1" s="1"/>
  <c r="AK216" i="1" s="1"/>
  <c r="AF217" i="1"/>
  <c r="AJ217" i="1"/>
  <c r="AI217" i="1" s="1"/>
  <c r="AK217" i="1" s="1"/>
  <c r="AF218" i="1"/>
  <c r="AJ218" i="1"/>
  <c r="AF220" i="1"/>
  <c r="AJ220" i="1"/>
  <c r="AI220" i="1" s="1"/>
  <c r="AK220" i="1" s="1"/>
  <c r="AF221" i="1"/>
  <c r="AJ221" i="1"/>
  <c r="AI221" i="1" s="1"/>
  <c r="AK221" i="1" s="1"/>
  <c r="AF222" i="1"/>
  <c r="AJ222" i="1"/>
  <c r="AF223" i="1"/>
  <c r="AJ223" i="1"/>
  <c r="AI223" i="1" s="1"/>
  <c r="AK223" i="1" s="1"/>
  <c r="AF224" i="1"/>
  <c r="AJ224" i="1"/>
  <c r="AI224" i="1" s="1"/>
  <c r="AK224" i="1" s="1"/>
  <c r="AF227" i="1"/>
  <c r="AJ227" i="1"/>
  <c r="AI227" i="1" s="1"/>
  <c r="AK227" i="1" s="1"/>
  <c r="AF229" i="1"/>
  <c r="AJ229" i="1"/>
  <c r="AI229" i="1" s="1"/>
  <c r="AK229" i="1" s="1"/>
  <c r="AF231" i="1"/>
  <c r="AJ231" i="1"/>
  <c r="AI231" i="1" s="1"/>
  <c r="AK231" i="1" s="1"/>
  <c r="AF233" i="1"/>
  <c r="AJ233" i="1"/>
  <c r="AI233" i="1" s="1"/>
  <c r="AK233" i="1" s="1"/>
  <c r="AF236" i="1"/>
  <c r="AJ236" i="1"/>
  <c r="AF239" i="1"/>
  <c r="AJ239" i="1"/>
  <c r="AI239" i="1" s="1"/>
  <c r="AK239" i="1" s="1"/>
  <c r="AF241" i="1"/>
  <c r="AJ241" i="1"/>
  <c r="AI241" i="1" s="1"/>
  <c r="AK241" i="1" s="1"/>
  <c r="AF243" i="1"/>
  <c r="AJ243" i="1"/>
  <c r="AI243" i="1" s="1"/>
  <c r="AK243" i="1" s="1"/>
  <c r="AF245" i="1"/>
  <c r="AJ245" i="1"/>
  <c r="AI245" i="1" s="1"/>
  <c r="AK245" i="1" s="1"/>
  <c r="AF248" i="1"/>
  <c r="AJ248" i="1"/>
  <c r="AF251" i="1"/>
  <c r="AJ251" i="1"/>
  <c r="AI251" i="1" s="1"/>
  <c r="AK251" i="1" s="1"/>
  <c r="AF252" i="1"/>
  <c r="AJ252" i="1"/>
  <c r="AI252" i="1" s="1"/>
  <c r="AF253" i="1"/>
  <c r="AJ253" i="1"/>
  <c r="AI253" i="1" s="1"/>
  <c r="AK253" i="1" s="1"/>
  <c r="AG236" i="5" l="1"/>
  <c r="AK241" i="5"/>
  <c r="AK233" i="5"/>
  <c r="AG245" i="5"/>
  <c r="AG213" i="5"/>
  <c r="AG221" i="5"/>
  <c r="AK217" i="3"/>
  <c r="AG253" i="3"/>
  <c r="AK231" i="3"/>
  <c r="AK233" i="3"/>
  <c r="AG233" i="6"/>
  <c r="AG239" i="6"/>
  <c r="AG213" i="6"/>
  <c r="AG223" i="6"/>
  <c r="AG231" i="6"/>
  <c r="AG245" i="6"/>
  <c r="AG253" i="6"/>
  <c r="AG217" i="6"/>
  <c r="AG229" i="6"/>
  <c r="AG243" i="6"/>
  <c r="AG220" i="5"/>
  <c r="AG227" i="5"/>
  <c r="AG251" i="5"/>
  <c r="AK239" i="5"/>
  <c r="AG217" i="4"/>
  <c r="AG222" i="4"/>
  <c r="AG245" i="4"/>
  <c r="AG243" i="4"/>
  <c r="AK248" i="4"/>
  <c r="AK214" i="4"/>
  <c r="AK216" i="4"/>
  <c r="AG241" i="4"/>
  <c r="AG212" i="3"/>
  <c r="AG213" i="3"/>
  <c r="AG220" i="3"/>
  <c r="AG231" i="3"/>
  <c r="AK223" i="3"/>
  <c r="AG229" i="3"/>
  <c r="AK239" i="3"/>
  <c r="AG245" i="3"/>
  <c r="AG251" i="3"/>
  <c r="AI239" i="4"/>
  <c r="AK239" i="4" s="1"/>
  <c r="AI217" i="4"/>
  <c r="AK217" i="4" s="1"/>
  <c r="AI224" i="4"/>
  <c r="AK224" i="4" s="1"/>
  <c r="AI213" i="4"/>
  <c r="AK213" i="4" s="1"/>
  <c r="AG220" i="4"/>
  <c r="AI222" i="4"/>
  <c r="AK222" i="4" s="1"/>
  <c r="AG252" i="4"/>
  <c r="AK241" i="4"/>
  <c r="AI241" i="4"/>
  <c r="AK221" i="4"/>
  <c r="AK223" i="4"/>
  <c r="AK231" i="4"/>
  <c r="AK233" i="4"/>
  <c r="AG248" i="4"/>
  <c r="AG251" i="4"/>
  <c r="AG253" i="4"/>
  <c r="AG208" i="4"/>
  <c r="AG214" i="4"/>
  <c r="AG216" i="4"/>
  <c r="AG218" i="4"/>
  <c r="AG221" i="4"/>
  <c r="AG223" i="4"/>
  <c r="AG227" i="4"/>
  <c r="AG229" i="4"/>
  <c r="AG231" i="4"/>
  <c r="AG233" i="4"/>
  <c r="AI194" i="1"/>
  <c r="AK194" i="1" s="1"/>
  <c r="AI188" i="1"/>
  <c r="AK188" i="1" s="1"/>
  <c r="AI134" i="1"/>
  <c r="AK134" i="1" s="1"/>
  <c r="AK40" i="1"/>
  <c r="AG10" i="1"/>
  <c r="AK150" i="1"/>
  <c r="AK138" i="1"/>
  <c r="AK72" i="1"/>
  <c r="AK56" i="1"/>
  <c r="AK252" i="1"/>
  <c r="AI248" i="1"/>
  <c r="AK248" i="1" s="1"/>
  <c r="AI236" i="1"/>
  <c r="AK236" i="1" s="1"/>
  <c r="AI186" i="1"/>
  <c r="AK186" i="1" s="1"/>
  <c r="AI160" i="1"/>
  <c r="AK160" i="1" s="1"/>
  <c r="AI41" i="1"/>
  <c r="AK41" i="1" s="1"/>
  <c r="AI192" i="1"/>
  <c r="AK192" i="1" s="1"/>
  <c r="AI178" i="1"/>
  <c r="AK178" i="1" s="1"/>
  <c r="AI144" i="1"/>
  <c r="AK144" i="1" s="1"/>
  <c r="AI218" i="1"/>
  <c r="AK218" i="1" s="1"/>
  <c r="AI222" i="1"/>
  <c r="AK222" i="1" s="1"/>
  <c r="AI206" i="1"/>
  <c r="AK206" i="1" s="1"/>
  <c r="AI200" i="1"/>
  <c r="AK200" i="1" s="1"/>
  <c r="AI170" i="1"/>
  <c r="AK170" i="1" s="1"/>
  <c r="AK214" i="1"/>
  <c r="AK208" i="1"/>
  <c r="AK204" i="1"/>
  <c r="AK196" i="1"/>
  <c r="AK182" i="1"/>
  <c r="AK174" i="1"/>
  <c r="AK166" i="1"/>
  <c r="AK158" i="1"/>
  <c r="AI152" i="1"/>
  <c r="AK152" i="1" s="1"/>
  <c r="AK142" i="1"/>
  <c r="AI57" i="1"/>
  <c r="AK57" i="1" s="1"/>
  <c r="AI44" i="1"/>
  <c r="AK44" i="1" s="1"/>
  <c r="AI28" i="1"/>
  <c r="AK28" i="1" s="1"/>
  <c r="AG9" i="1"/>
  <c r="AH10" i="1"/>
  <c r="AI128" i="1"/>
  <c r="AK128" i="1" s="1"/>
  <c r="AI76" i="1"/>
  <c r="AK76" i="1" s="1"/>
  <c r="AI136" i="1"/>
  <c r="AK136" i="1" s="1"/>
  <c r="AK126" i="1"/>
  <c r="AI60" i="1"/>
  <c r="AK60" i="1" s="1"/>
  <c r="AI27" i="1"/>
  <c r="AK27" i="1" s="1"/>
  <c r="AK148" i="1"/>
  <c r="AK140" i="1"/>
  <c r="AK132" i="1"/>
  <c r="AK68" i="1"/>
  <c r="AK53" i="1"/>
  <c r="AI37" i="1"/>
  <c r="AK37" i="1" s="1"/>
  <c r="AK33" i="1"/>
  <c r="AK32" i="1"/>
  <c r="AI49" i="1"/>
  <c r="AK49" i="1" s="1"/>
  <c r="AK29" i="1"/>
  <c r="AI208" i="6"/>
  <c r="AK208" i="6" s="1"/>
  <c r="AI212" i="6"/>
  <c r="AK212" i="6" s="1"/>
  <c r="AI216" i="6"/>
  <c r="AK216" i="6" s="1"/>
  <c r="AI220" i="6"/>
  <c r="AK220" i="6"/>
  <c r="AI224" i="6"/>
  <c r="AK224" i="6" s="1"/>
  <c r="AI236" i="6"/>
  <c r="AK236" i="6"/>
  <c r="AI248" i="6"/>
  <c r="AK248" i="6" s="1"/>
  <c r="AI252" i="6"/>
  <c r="AK252" i="6" s="1"/>
  <c r="AG214" i="6"/>
  <c r="AG218" i="6"/>
  <c r="AG222" i="6"/>
  <c r="AI214" i="6"/>
  <c r="AK214" i="6" s="1"/>
  <c r="AI218" i="6"/>
  <c r="AK218" i="6"/>
  <c r="AI222" i="6"/>
  <c r="AK222" i="6" s="1"/>
  <c r="AG208" i="6"/>
  <c r="AG212" i="6"/>
  <c r="AG216" i="6"/>
  <c r="AG220" i="6"/>
  <c r="AG224" i="6"/>
  <c r="AG236" i="6"/>
  <c r="AG248" i="6"/>
  <c r="AG252" i="6"/>
  <c r="AI213" i="6"/>
  <c r="AK213" i="6" s="1"/>
  <c r="AI217" i="6"/>
  <c r="AK217" i="6" s="1"/>
  <c r="AI221" i="6"/>
  <c r="AK221" i="6" s="1"/>
  <c r="AI223" i="6"/>
  <c r="AK223" i="6" s="1"/>
  <c r="AI227" i="6"/>
  <c r="AK227" i="6" s="1"/>
  <c r="AI229" i="6"/>
  <c r="AK229" i="6" s="1"/>
  <c r="AI231" i="6"/>
  <c r="AK231" i="6" s="1"/>
  <c r="AI233" i="6"/>
  <c r="AK233" i="6" s="1"/>
  <c r="AI239" i="6"/>
  <c r="AK239" i="6" s="1"/>
  <c r="AI241" i="6"/>
  <c r="AK241" i="6" s="1"/>
  <c r="AI243" i="6"/>
  <c r="AK243" i="6" s="1"/>
  <c r="AI245" i="6"/>
  <c r="AK245" i="6" s="1"/>
  <c r="AI251" i="6"/>
  <c r="AK251" i="6" s="1"/>
  <c r="AI253" i="6"/>
  <c r="AK253" i="6" s="1"/>
  <c r="AG214" i="5"/>
  <c r="AI218" i="5"/>
  <c r="AK218" i="5" s="1"/>
  <c r="AG222" i="5"/>
  <c r="AI208" i="5"/>
  <c r="AK208" i="5" s="1"/>
  <c r="AK216" i="5"/>
  <c r="AI216" i="5"/>
  <c r="AI224" i="5"/>
  <c r="AK224" i="5" s="1"/>
  <c r="AI248" i="5"/>
  <c r="AK248" i="5" s="1"/>
  <c r="AG208" i="5"/>
  <c r="AK212" i="5"/>
  <c r="AG216" i="5"/>
  <c r="AK220" i="5"/>
  <c r="AG224" i="5"/>
  <c r="AK236" i="5"/>
  <c r="AG248" i="5"/>
  <c r="AK252" i="5"/>
  <c r="AK214" i="5"/>
  <c r="AG218" i="5"/>
  <c r="AK222" i="5"/>
  <c r="AI218" i="4"/>
  <c r="AK218" i="4" s="1"/>
  <c r="AK227" i="4"/>
  <c r="AK243" i="4"/>
  <c r="AK251" i="4"/>
  <c r="AK212" i="4"/>
  <c r="AK220" i="4"/>
  <c r="AK229" i="4"/>
  <c r="AK236" i="4"/>
  <c r="AK245" i="4"/>
  <c r="AK252" i="4"/>
  <c r="AK253" i="4"/>
  <c r="AI218" i="3"/>
  <c r="AK218" i="3" s="1"/>
  <c r="AI227" i="3"/>
  <c r="AK227" i="3" s="1"/>
  <c r="AI243" i="3"/>
  <c r="AK243" i="3" s="1"/>
  <c r="AI216" i="3"/>
  <c r="AK216" i="3" s="1"/>
  <c r="AG222" i="3"/>
  <c r="AI241" i="3"/>
  <c r="AK241" i="3" s="1"/>
  <c r="AI248" i="3"/>
  <c r="AK248" i="3" s="1"/>
  <c r="AK208" i="3"/>
  <c r="AI208" i="3"/>
  <c r="AG217" i="3"/>
  <c r="AI224" i="3"/>
  <c r="AK224" i="3" s="1"/>
  <c r="AG233" i="3"/>
  <c r="AG214" i="3"/>
  <c r="AI251" i="3"/>
  <c r="AK251" i="3" s="1"/>
  <c r="AG208" i="3"/>
  <c r="AK212" i="3"/>
  <c r="AG216" i="3"/>
  <c r="AK220" i="3"/>
  <c r="AG224" i="3"/>
  <c r="AK236" i="3"/>
  <c r="AG248" i="3"/>
  <c r="AK252" i="3"/>
  <c r="AK213" i="3"/>
  <c r="AK214" i="3"/>
  <c r="AG218" i="3"/>
  <c r="AK222" i="3"/>
  <c r="AK229" i="3"/>
  <c r="AK245" i="3"/>
  <c r="AK253" i="3"/>
  <c r="AI119" i="1"/>
  <c r="AK119" i="1" s="1"/>
  <c r="AI115" i="1"/>
  <c r="AK115" i="1" s="1"/>
  <c r="AI107" i="1"/>
  <c r="AK107" i="1" s="1"/>
  <c r="AI95" i="1"/>
  <c r="AK95" i="1" s="1"/>
  <c r="AI87" i="1"/>
  <c r="AK87" i="1" s="1"/>
  <c r="AI79" i="1"/>
  <c r="AK79" i="1" s="1"/>
  <c r="AI69" i="1"/>
  <c r="AK69" i="1" s="1"/>
  <c r="AI116" i="1"/>
  <c r="AK116" i="1" s="1"/>
  <c r="AI112" i="1"/>
  <c r="AK112" i="1" s="1"/>
  <c r="AI108" i="1"/>
  <c r="AK108" i="1" s="1"/>
  <c r="AI99" i="1"/>
  <c r="AK99" i="1" s="1"/>
  <c r="AI117" i="1"/>
  <c r="AK117" i="1" s="1"/>
  <c r="AI113" i="1"/>
  <c r="AK113" i="1" s="1"/>
  <c r="AI101" i="1"/>
  <c r="AK101" i="1" s="1"/>
  <c r="AI97" i="1"/>
  <c r="AK97" i="1" s="1"/>
  <c r="AI93" i="1"/>
  <c r="AK93" i="1" s="1"/>
  <c r="AI89" i="1"/>
  <c r="AK89" i="1" s="1"/>
  <c r="AI85" i="1"/>
  <c r="AK85" i="1" s="1"/>
  <c r="AI81" i="1"/>
  <c r="AK81" i="1" s="1"/>
  <c r="AI77" i="1"/>
  <c r="AK77" i="1" s="1"/>
  <c r="AI111" i="1"/>
  <c r="AK111" i="1" s="1"/>
  <c r="AI91" i="1"/>
  <c r="AK91" i="1" s="1"/>
  <c r="AI83" i="1"/>
  <c r="AK83" i="1" s="1"/>
  <c r="AI118" i="1"/>
  <c r="AK118" i="1" s="1"/>
  <c r="AI114" i="1"/>
  <c r="AK114" i="1" s="1"/>
  <c r="AI110" i="1"/>
  <c r="AK110" i="1"/>
  <c r="AK102" i="1"/>
  <c r="AK100" i="1"/>
  <c r="AK96" i="1"/>
  <c r="AK94" i="1"/>
  <c r="AK92" i="1"/>
  <c r="AK90" i="1"/>
  <c r="AK88" i="1"/>
  <c r="AK86" i="1"/>
  <c r="AK84" i="1"/>
  <c r="AK82" i="1"/>
  <c r="AK80" i="1"/>
  <c r="AK78" i="1"/>
  <c r="AK75" i="1"/>
  <c r="AK67" i="1"/>
  <c r="AK59" i="1"/>
  <c r="AK51" i="1"/>
  <c r="AK35" i="1"/>
  <c r="AI73" i="1"/>
  <c r="AK73" i="1" s="1"/>
  <c r="AK71" i="1"/>
  <c r="AK63" i="1"/>
  <c r="AK55" i="1"/>
  <c r="AK39" i="1"/>
  <c r="AK31" i="1"/>
  <c r="Z16" i="5"/>
  <c r="Z11" i="5" s="1"/>
  <c r="AA16" i="5"/>
  <c r="AA11" i="5" s="1"/>
  <c r="AB16" i="5"/>
  <c r="AB11" i="5" s="1"/>
  <c r="AB26" i="5"/>
  <c r="AB27" i="5"/>
  <c r="AB28" i="5"/>
  <c r="AB29" i="5"/>
  <c r="Z30" i="5"/>
  <c r="Z25" i="5" s="1"/>
  <c r="Z23" i="5" s="1"/>
  <c r="AA30" i="5"/>
  <c r="AA25" i="5" s="1"/>
  <c r="AA23" i="5" s="1"/>
  <c r="AB31" i="5"/>
  <c r="AB32" i="5"/>
  <c r="AB33" i="5"/>
  <c r="Z38" i="5"/>
  <c r="AA38" i="5"/>
  <c r="AB38" i="5"/>
  <c r="Z40" i="5"/>
  <c r="AA40" i="5"/>
  <c r="AB40" i="5"/>
  <c r="Z45" i="5"/>
  <c r="AA45" i="5"/>
  <c r="AB45" i="5"/>
  <c r="Z61" i="5"/>
  <c r="AA61" i="5"/>
  <c r="AB61" i="5"/>
  <c r="Z65" i="5"/>
  <c r="AA65" i="5"/>
  <c r="AB65" i="5"/>
  <c r="Z80" i="5"/>
  <c r="AA80" i="5"/>
  <c r="AB80" i="5"/>
  <c r="Z88" i="5"/>
  <c r="AA88" i="5"/>
  <c r="AB88" i="5"/>
  <c r="Z98" i="5"/>
  <c r="AA98" i="5"/>
  <c r="AB98" i="5"/>
  <c r="Z100" i="5"/>
  <c r="AA100" i="5"/>
  <c r="AB100" i="5"/>
  <c r="Z104" i="5"/>
  <c r="AA104" i="5"/>
  <c r="AB104" i="5"/>
  <c r="Z109" i="5"/>
  <c r="AA109" i="5"/>
  <c r="AB109" i="5"/>
  <c r="Z121" i="5"/>
  <c r="AA121" i="5"/>
  <c r="AB121" i="5"/>
  <c r="Z124" i="5"/>
  <c r="AA124" i="5"/>
  <c r="AB124" i="5"/>
  <c r="Z127" i="5"/>
  <c r="AA127" i="5"/>
  <c r="AB127" i="5"/>
  <c r="Z130" i="5"/>
  <c r="AA130" i="5"/>
  <c r="AB130" i="5"/>
  <c r="Z133" i="5"/>
  <c r="AA133" i="5"/>
  <c r="AB133" i="5"/>
  <c r="Z138" i="5"/>
  <c r="AA138" i="5"/>
  <c r="AB138" i="5"/>
  <c r="Z141" i="5"/>
  <c r="AA141" i="5"/>
  <c r="AB141" i="5"/>
  <c r="Z145" i="5"/>
  <c r="AA145" i="5"/>
  <c r="AB145" i="5"/>
  <c r="Z148" i="5"/>
  <c r="AA148" i="5"/>
  <c r="AB148" i="5"/>
  <c r="Z151" i="5"/>
  <c r="AA151" i="5"/>
  <c r="AB151" i="5"/>
  <c r="Z160" i="5"/>
  <c r="AA160" i="5"/>
  <c r="AB160" i="5"/>
  <c r="Z168" i="5"/>
  <c r="AA168" i="5"/>
  <c r="AB168" i="5"/>
  <c r="Z174" i="5"/>
  <c r="Z171" i="5" s="1"/>
  <c r="AA174" i="5"/>
  <c r="AA171" i="5" s="1"/>
  <c r="AB174" i="5"/>
  <c r="AB171" i="5" s="1"/>
  <c r="Z182" i="5"/>
  <c r="AA182" i="5"/>
  <c r="AB182" i="5"/>
  <c r="Z184" i="5"/>
  <c r="AA184" i="5"/>
  <c r="AB184" i="5"/>
  <c r="Z190" i="5"/>
  <c r="AA190" i="5"/>
  <c r="AB190" i="5"/>
  <c r="Z193" i="5"/>
  <c r="AA193" i="5"/>
  <c r="AB193" i="5"/>
  <c r="Z198" i="5"/>
  <c r="AA198" i="5"/>
  <c r="AB198" i="5"/>
  <c r="Z200" i="5"/>
  <c r="AA200" i="5"/>
  <c r="AB200" i="5"/>
  <c r="Z203" i="5"/>
  <c r="AA203" i="5"/>
  <c r="AB203" i="5"/>
  <c r="Z205" i="5"/>
  <c r="AA205" i="5"/>
  <c r="AB205" i="5"/>
  <c r="AB137" i="5" l="1"/>
  <c r="AB30" i="5"/>
  <c r="AB167" i="5"/>
  <c r="AA103" i="5"/>
  <c r="AI10" i="1"/>
  <c r="AH9" i="1"/>
  <c r="AA137" i="5"/>
  <c r="AA43" i="5"/>
  <c r="Z43" i="5"/>
  <c r="AB43" i="5"/>
  <c r="Z126" i="5"/>
  <c r="AA42" i="5"/>
  <c r="AA167" i="5"/>
  <c r="Z167" i="5"/>
  <c r="AB126" i="5"/>
  <c r="AA126" i="5"/>
  <c r="AA144" i="5"/>
  <c r="Z144" i="5"/>
  <c r="Z103" i="5"/>
  <c r="Z42" i="5" s="1"/>
  <c r="AB144" i="5"/>
  <c r="Z137" i="5"/>
  <c r="AB103" i="5"/>
  <c r="AB42" i="5" s="1"/>
  <c r="AA22" i="5"/>
  <c r="AA24" i="5"/>
  <c r="Z22" i="5"/>
  <c r="Z24" i="5"/>
  <c r="AB25" i="5"/>
  <c r="AB23" i="5" s="1"/>
  <c r="V253" i="4"/>
  <c r="W253" i="4" s="1"/>
  <c r="V252" i="4"/>
  <c r="W252" i="4" s="1"/>
  <c r="V251" i="4"/>
  <c r="W251" i="4" s="1"/>
  <c r="X250" i="4"/>
  <c r="X249" i="4" s="1"/>
  <c r="V250" i="4"/>
  <c r="V248" i="4"/>
  <c r="W248" i="4" s="1"/>
  <c r="X247" i="4"/>
  <c r="V247" i="4" s="1"/>
  <c r="V245" i="4"/>
  <c r="W245" i="4" s="1"/>
  <c r="X244" i="4"/>
  <c r="V244" i="4" s="1"/>
  <c r="V243" i="4"/>
  <c r="W243" i="4" s="1"/>
  <c r="X242" i="4"/>
  <c r="V242" i="4" s="1"/>
  <c r="V241" i="4"/>
  <c r="W241" i="4" s="1"/>
  <c r="X240" i="4"/>
  <c r="V239" i="4"/>
  <c r="W239" i="4" s="1"/>
  <c r="X238" i="4"/>
  <c r="V236" i="4"/>
  <c r="W236" i="4" s="1"/>
  <c r="X235" i="4"/>
  <c r="X234" i="4"/>
  <c r="V233" i="4"/>
  <c r="W233" i="4" s="1"/>
  <c r="X232" i="4"/>
  <c r="V231" i="4"/>
  <c r="W231" i="4" s="1"/>
  <c r="X230" i="4"/>
  <c r="V230" i="4" s="1"/>
  <c r="V229" i="4"/>
  <c r="W229" i="4" s="1"/>
  <c r="X228" i="4"/>
  <c r="V228" i="4" s="1"/>
  <c r="W228" i="4" s="1"/>
  <c r="V227" i="4"/>
  <c r="W227" i="4" s="1"/>
  <c r="X226" i="4"/>
  <c r="V224" i="4"/>
  <c r="W224" i="4" s="1"/>
  <c r="V223" i="4"/>
  <c r="W223" i="4" s="1"/>
  <c r="V222" i="4"/>
  <c r="W222" i="4" s="1"/>
  <c r="V221" i="4"/>
  <c r="W221" i="4" s="1"/>
  <c r="V220" i="4"/>
  <c r="W220" i="4" s="1"/>
  <c r="X219" i="4"/>
  <c r="V218" i="4"/>
  <c r="W218" i="4" s="1"/>
  <c r="V217" i="4"/>
  <c r="W217" i="4" s="1"/>
  <c r="V216" i="4"/>
  <c r="W216" i="4" s="1"/>
  <c r="X215" i="4"/>
  <c r="V214" i="4"/>
  <c r="W214" i="4" s="1"/>
  <c r="V213" i="4"/>
  <c r="W213" i="4" s="1"/>
  <c r="V212" i="4"/>
  <c r="W212" i="4" s="1"/>
  <c r="X211" i="4"/>
  <c r="V211" i="4" s="1"/>
  <c r="V208" i="4"/>
  <c r="W208" i="4" s="1"/>
  <c r="V206" i="4"/>
  <c r="W206" i="4" s="1"/>
  <c r="V205" i="4"/>
  <c r="V204" i="4"/>
  <c r="W204" i="4" s="1"/>
  <c r="V202" i="4"/>
  <c r="W202" i="4" s="1"/>
  <c r="V201" i="4"/>
  <c r="W201" i="4" s="1"/>
  <c r="V200" i="4"/>
  <c r="V199" i="4"/>
  <c r="W199" i="4" s="1"/>
  <c r="V198" i="4"/>
  <c r="W198" i="4" s="1"/>
  <c r="V197" i="4"/>
  <c r="W197" i="4" s="1"/>
  <c r="V196" i="4"/>
  <c r="W196" i="4" s="1"/>
  <c r="V195" i="4"/>
  <c r="W195" i="4" s="1"/>
  <c r="V194" i="4"/>
  <c r="W194" i="4" s="1"/>
  <c r="V193" i="4"/>
  <c r="V192" i="4"/>
  <c r="W192" i="4" s="1"/>
  <c r="V191" i="4"/>
  <c r="W191" i="4" s="1"/>
  <c r="V188" i="4"/>
  <c r="W188" i="4" s="1"/>
  <c r="V187" i="4"/>
  <c r="W187" i="4" s="1"/>
  <c r="V186" i="4"/>
  <c r="W186" i="4" s="1"/>
  <c r="V185" i="4"/>
  <c r="W185" i="4" s="1"/>
  <c r="V184" i="4"/>
  <c r="W184" i="4" s="1"/>
  <c r="V183" i="4"/>
  <c r="W183" i="4" s="1"/>
  <c r="V182" i="4"/>
  <c r="W182" i="4" s="1"/>
  <c r="V181" i="4"/>
  <c r="W181" i="4" s="1"/>
  <c r="V180" i="4"/>
  <c r="W180" i="4" s="1"/>
  <c r="V179" i="4"/>
  <c r="W179" i="4" s="1"/>
  <c r="V178" i="4"/>
  <c r="W178" i="4" s="1"/>
  <c r="V177" i="4"/>
  <c r="W177" i="4" s="1"/>
  <c r="V176" i="4"/>
  <c r="W176" i="4" s="1"/>
  <c r="V175" i="4"/>
  <c r="W175" i="4" s="1"/>
  <c r="V174" i="4"/>
  <c r="W174" i="4" s="1"/>
  <c r="V173" i="4"/>
  <c r="W173" i="4" s="1"/>
  <c r="V172" i="4"/>
  <c r="W172" i="4" s="1"/>
  <c r="V171" i="4"/>
  <c r="W171" i="4" s="1"/>
  <c r="V170" i="4"/>
  <c r="W170" i="4" s="1"/>
  <c r="V169" i="4"/>
  <c r="W169" i="4" s="1"/>
  <c r="V168" i="4"/>
  <c r="W168" i="4" s="1"/>
  <c r="V167" i="4"/>
  <c r="W167" i="4" s="1"/>
  <c r="V166" i="4"/>
  <c r="W166" i="4" s="1"/>
  <c r="V165" i="4"/>
  <c r="W165" i="4" s="1"/>
  <c r="V164" i="4"/>
  <c r="W164" i="4" s="1"/>
  <c r="V163" i="4"/>
  <c r="W163" i="4" s="1"/>
  <c r="V162" i="4"/>
  <c r="W162" i="4" s="1"/>
  <c r="V161" i="4"/>
  <c r="W161" i="4" s="1"/>
  <c r="V160" i="4"/>
  <c r="W160" i="4" s="1"/>
  <c r="V159" i="4"/>
  <c r="W159" i="4" s="1"/>
  <c r="V158" i="4"/>
  <c r="W158" i="4" s="1"/>
  <c r="V157" i="4"/>
  <c r="W157" i="4" s="1"/>
  <c r="V156" i="4"/>
  <c r="W156" i="4" s="1"/>
  <c r="V155" i="4"/>
  <c r="W155" i="4" s="1"/>
  <c r="V154" i="4"/>
  <c r="W154" i="4" s="1"/>
  <c r="V153" i="4"/>
  <c r="W153" i="4" s="1"/>
  <c r="V152" i="4"/>
  <c r="W152" i="4" s="1"/>
  <c r="V151" i="4"/>
  <c r="W151" i="4" s="1"/>
  <c r="V150" i="4"/>
  <c r="W150" i="4" s="1"/>
  <c r="V149" i="4"/>
  <c r="W149" i="4" s="1"/>
  <c r="V148" i="4"/>
  <c r="W148" i="4" s="1"/>
  <c r="V147" i="4"/>
  <c r="W147" i="4" s="1"/>
  <c r="V146" i="4"/>
  <c r="W146" i="4" s="1"/>
  <c r="V145" i="4"/>
  <c r="W145" i="4" s="1"/>
  <c r="V144" i="4"/>
  <c r="W144" i="4" s="1"/>
  <c r="V143" i="4"/>
  <c r="W143" i="4" s="1"/>
  <c r="V142" i="4"/>
  <c r="W142" i="4" s="1"/>
  <c r="V141" i="4"/>
  <c r="W141" i="4" s="1"/>
  <c r="V140" i="4"/>
  <c r="W140" i="4" s="1"/>
  <c r="V139" i="4"/>
  <c r="W139" i="4" s="1"/>
  <c r="V138" i="4"/>
  <c r="W138" i="4" s="1"/>
  <c r="V137" i="4"/>
  <c r="W137" i="4" s="1"/>
  <c r="V136" i="4"/>
  <c r="W136" i="4" s="1"/>
  <c r="V135" i="4"/>
  <c r="W135" i="4" s="1"/>
  <c r="V134" i="4"/>
  <c r="W134" i="4" s="1"/>
  <c r="V133" i="4"/>
  <c r="W133" i="4" s="1"/>
  <c r="V132" i="4"/>
  <c r="W132" i="4" s="1"/>
  <c r="V131" i="4"/>
  <c r="W131" i="4" s="1"/>
  <c r="V130" i="4"/>
  <c r="W130" i="4" s="1"/>
  <c r="V129" i="4"/>
  <c r="W129" i="4" s="1"/>
  <c r="V128" i="4"/>
  <c r="W128" i="4" s="1"/>
  <c r="V127" i="4"/>
  <c r="W127" i="4" s="1"/>
  <c r="V126" i="4"/>
  <c r="W126" i="4" s="1"/>
  <c r="V125" i="4"/>
  <c r="W125" i="4" s="1"/>
  <c r="V119" i="4"/>
  <c r="W119" i="4" s="1"/>
  <c r="V110" i="4"/>
  <c r="W110" i="4" s="1"/>
  <c r="V109" i="4"/>
  <c r="V108" i="4"/>
  <c r="W108" i="4" s="1"/>
  <c r="V107" i="4"/>
  <c r="W107" i="4" s="1"/>
  <c r="V102" i="4"/>
  <c r="W102" i="4" s="1"/>
  <c r="V101" i="4"/>
  <c r="W101" i="4" s="1"/>
  <c r="V99" i="4"/>
  <c r="W99" i="4" s="1"/>
  <c r="V98" i="4"/>
  <c r="V97" i="4"/>
  <c r="W97" i="4" s="1"/>
  <c r="V96" i="4"/>
  <c r="W96" i="4" s="1"/>
  <c r="V95" i="4"/>
  <c r="W95" i="4" s="1"/>
  <c r="V94" i="4"/>
  <c r="W94" i="4" s="1"/>
  <c r="V93" i="4"/>
  <c r="W93" i="4" s="1"/>
  <c r="V92" i="4"/>
  <c r="W92" i="4" s="1"/>
  <c r="V91" i="4"/>
  <c r="W91" i="4" s="1"/>
  <c r="V90" i="4"/>
  <c r="W90" i="4" s="1"/>
  <c r="V89" i="4"/>
  <c r="W89" i="4" s="1"/>
  <c r="V88" i="4"/>
  <c r="W88" i="4" s="1"/>
  <c r="V87" i="4"/>
  <c r="W87" i="4" s="1"/>
  <c r="V86" i="4"/>
  <c r="W86" i="4" s="1"/>
  <c r="V85" i="4"/>
  <c r="W85" i="4" s="1"/>
  <c r="V84" i="4"/>
  <c r="W84" i="4" s="1"/>
  <c r="V83" i="4"/>
  <c r="W83" i="4" s="1"/>
  <c r="V82" i="4"/>
  <c r="W82" i="4" s="1"/>
  <c r="V81" i="4"/>
  <c r="W81" i="4" s="1"/>
  <c r="V80" i="4"/>
  <c r="V79" i="4"/>
  <c r="W79" i="4" s="1"/>
  <c r="V78" i="4"/>
  <c r="W78" i="4" s="1"/>
  <c r="V77" i="4"/>
  <c r="W77" i="4" s="1"/>
  <c r="V76" i="4"/>
  <c r="W76" i="4" s="1"/>
  <c r="V75" i="4"/>
  <c r="W75" i="4" s="1"/>
  <c r="V74" i="4"/>
  <c r="W74" i="4" s="1"/>
  <c r="V73" i="4"/>
  <c r="W73" i="4" s="1"/>
  <c r="V72" i="4"/>
  <c r="W72" i="4" s="1"/>
  <c r="V71" i="4"/>
  <c r="W71" i="4" s="1"/>
  <c r="V70" i="4"/>
  <c r="W70" i="4" s="1"/>
  <c r="V69" i="4"/>
  <c r="W69" i="4" s="1"/>
  <c r="V68" i="4"/>
  <c r="W68" i="4" s="1"/>
  <c r="V67" i="4"/>
  <c r="W67" i="4" s="1"/>
  <c r="V66" i="4"/>
  <c r="W66" i="4" s="1"/>
  <c r="V65" i="4"/>
  <c r="W65" i="4" s="1"/>
  <c r="V64" i="4"/>
  <c r="W64" i="4" s="1"/>
  <c r="V60" i="4"/>
  <c r="W60" i="4" s="1"/>
  <c r="V59" i="4"/>
  <c r="W59" i="4" s="1"/>
  <c r="V58" i="4"/>
  <c r="W58" i="4" s="1"/>
  <c r="V57" i="4"/>
  <c r="W57" i="4" s="1"/>
  <c r="V56" i="4"/>
  <c r="W56" i="4" s="1"/>
  <c r="V55" i="4"/>
  <c r="W55" i="4" s="1"/>
  <c r="V54" i="4"/>
  <c r="W54" i="4" s="1"/>
  <c r="V53" i="4"/>
  <c r="W53" i="4" s="1"/>
  <c r="V51" i="4"/>
  <c r="W51" i="4" s="1"/>
  <c r="V50" i="4"/>
  <c r="W50" i="4" s="1"/>
  <c r="V49" i="4"/>
  <c r="W49" i="4" s="1"/>
  <c r="V48" i="4"/>
  <c r="W48" i="4" s="1"/>
  <c r="V47" i="4"/>
  <c r="W47" i="4" s="1"/>
  <c r="V44" i="4"/>
  <c r="W44" i="4" s="1"/>
  <c r="V41" i="4"/>
  <c r="W41" i="4" s="1"/>
  <c r="V40" i="4"/>
  <c r="V39" i="4"/>
  <c r="W39" i="4" s="1"/>
  <c r="V38" i="4"/>
  <c r="V37" i="4"/>
  <c r="W37" i="4" s="1"/>
  <c r="V36" i="4"/>
  <c r="W36" i="4" s="1"/>
  <c r="V35" i="4"/>
  <c r="W35" i="4" s="1"/>
  <c r="V34" i="4"/>
  <c r="W34" i="4" s="1"/>
  <c r="V33" i="4"/>
  <c r="W33" i="4" s="1"/>
  <c r="V32" i="4"/>
  <c r="W32" i="4" s="1"/>
  <c r="V31" i="4"/>
  <c r="W31" i="4" s="1"/>
  <c r="V30" i="4"/>
  <c r="W30" i="4" s="1"/>
  <c r="V29" i="4"/>
  <c r="W29" i="4" s="1"/>
  <c r="V28" i="4"/>
  <c r="W28" i="4" s="1"/>
  <c r="V27" i="4"/>
  <c r="W27" i="4" s="1"/>
  <c r="W16" i="4"/>
  <c r="V16" i="4"/>
  <c r="R253" i="4"/>
  <c r="S253" i="4" s="1"/>
  <c r="R252" i="4"/>
  <c r="S252" i="4" s="1"/>
  <c r="R251" i="4"/>
  <c r="S251" i="4" s="1"/>
  <c r="T250" i="4"/>
  <c r="T249" i="4" s="1"/>
  <c r="R248" i="4"/>
  <c r="S248" i="4" s="1"/>
  <c r="T247" i="4"/>
  <c r="R245" i="4"/>
  <c r="S245" i="4" s="1"/>
  <c r="T244" i="4"/>
  <c r="R244" i="4" s="1"/>
  <c r="R243" i="4"/>
  <c r="S243" i="4" s="1"/>
  <c r="T242" i="4"/>
  <c r="R241" i="4"/>
  <c r="S241" i="4" s="1"/>
  <c r="T240" i="4"/>
  <c r="R240" i="4" s="1"/>
  <c r="R239" i="4"/>
  <c r="S239" i="4" s="1"/>
  <c r="T238" i="4"/>
  <c r="R236" i="4"/>
  <c r="S236" i="4" s="1"/>
  <c r="T235" i="4"/>
  <c r="R235" i="4" s="1"/>
  <c r="R233" i="4"/>
  <c r="S233" i="4" s="1"/>
  <c r="T232" i="4"/>
  <c r="R232" i="4" s="1"/>
  <c r="R231" i="4"/>
  <c r="S231" i="4" s="1"/>
  <c r="T230" i="4"/>
  <c r="R229" i="4"/>
  <c r="S229" i="4" s="1"/>
  <c r="T228" i="4"/>
  <c r="R228" i="4" s="1"/>
  <c r="S228" i="4" s="1"/>
  <c r="S227" i="4"/>
  <c r="R227" i="4"/>
  <c r="T226" i="4"/>
  <c r="R224" i="4"/>
  <c r="S224" i="4" s="1"/>
  <c r="R223" i="4"/>
  <c r="S223" i="4" s="1"/>
  <c r="R222" i="4"/>
  <c r="S222" i="4" s="1"/>
  <c r="R221" i="4"/>
  <c r="S221" i="4" s="1"/>
  <c r="R220" i="4"/>
  <c r="S220" i="4" s="1"/>
  <c r="T219" i="4"/>
  <c r="R219" i="4" s="1"/>
  <c r="R218" i="4"/>
  <c r="S218" i="4" s="1"/>
  <c r="R217" i="4"/>
  <c r="S217" i="4" s="1"/>
  <c r="R216" i="4"/>
  <c r="S216" i="4" s="1"/>
  <c r="T215" i="4"/>
  <c r="R215" i="4" s="1"/>
  <c r="R214" i="4"/>
  <c r="S214" i="4" s="1"/>
  <c r="R213" i="4"/>
  <c r="S213" i="4" s="1"/>
  <c r="R212" i="4"/>
  <c r="S212" i="4" s="1"/>
  <c r="T211" i="4"/>
  <c r="R211" i="4" s="1"/>
  <c r="R208" i="4"/>
  <c r="S208" i="4" s="1"/>
  <c r="R207" i="4"/>
  <c r="R206" i="4"/>
  <c r="S206" i="4" s="1"/>
  <c r="R205" i="4"/>
  <c r="R204" i="4"/>
  <c r="S204" i="4" s="1"/>
  <c r="R203" i="4"/>
  <c r="S203" i="4" s="1"/>
  <c r="R202" i="4"/>
  <c r="S202" i="4" s="1"/>
  <c r="R201" i="4"/>
  <c r="S201" i="4" s="1"/>
  <c r="R200" i="4"/>
  <c r="R199" i="4"/>
  <c r="S199" i="4" s="1"/>
  <c r="R198" i="4"/>
  <c r="S198" i="4" s="1"/>
  <c r="R197" i="4"/>
  <c r="S197" i="4" s="1"/>
  <c r="R196" i="4"/>
  <c r="S196" i="4" s="1"/>
  <c r="R195" i="4"/>
  <c r="S195" i="4" s="1"/>
  <c r="R194" i="4"/>
  <c r="S194" i="4" s="1"/>
  <c r="R192" i="4"/>
  <c r="S192" i="4" s="1"/>
  <c r="R191" i="4"/>
  <c r="S191" i="4" s="1"/>
  <c r="R190" i="4"/>
  <c r="S190" i="4"/>
  <c r="R188" i="4"/>
  <c r="S188" i="4" s="1"/>
  <c r="R187" i="4"/>
  <c r="S187" i="4" s="1"/>
  <c r="R186" i="4"/>
  <c r="S186" i="4" s="1"/>
  <c r="R185" i="4"/>
  <c r="S185" i="4" s="1"/>
  <c r="R184" i="4"/>
  <c r="S184" i="4" s="1"/>
  <c r="R183" i="4"/>
  <c r="S183" i="4" s="1"/>
  <c r="R182" i="4"/>
  <c r="S182" i="4" s="1"/>
  <c r="R181" i="4"/>
  <c r="S181" i="4" s="1"/>
  <c r="R180" i="4"/>
  <c r="S180" i="4" s="1"/>
  <c r="R179" i="4"/>
  <c r="S179" i="4" s="1"/>
  <c r="R178" i="4"/>
  <c r="S178" i="4" s="1"/>
  <c r="R177" i="4"/>
  <c r="S177" i="4" s="1"/>
  <c r="R176" i="4"/>
  <c r="S176" i="4" s="1"/>
  <c r="R175" i="4"/>
  <c r="S175" i="4" s="1"/>
  <c r="R174" i="4"/>
  <c r="S174" i="4" s="1"/>
  <c r="R173" i="4"/>
  <c r="S173" i="4" s="1"/>
  <c r="R172" i="4"/>
  <c r="S172" i="4" s="1"/>
  <c r="R171" i="4"/>
  <c r="S171" i="4" s="1"/>
  <c r="R170" i="4"/>
  <c r="S170" i="4" s="1"/>
  <c r="R169" i="4"/>
  <c r="S169" i="4" s="1"/>
  <c r="R168" i="4"/>
  <c r="S168" i="4" s="1"/>
  <c r="R167" i="4"/>
  <c r="S167" i="4" s="1"/>
  <c r="R166" i="4"/>
  <c r="S166" i="4" s="1"/>
  <c r="R165" i="4"/>
  <c r="S165" i="4" s="1"/>
  <c r="R164" i="4"/>
  <c r="S164" i="4" s="1"/>
  <c r="R163" i="4"/>
  <c r="S163" i="4" s="1"/>
  <c r="R162" i="4"/>
  <c r="S162" i="4" s="1"/>
  <c r="R161" i="4"/>
  <c r="S161" i="4" s="1"/>
  <c r="R160" i="4"/>
  <c r="S160" i="4" s="1"/>
  <c r="R159" i="4"/>
  <c r="S159" i="4" s="1"/>
  <c r="R158" i="4"/>
  <c r="S158" i="4" s="1"/>
  <c r="R157" i="4"/>
  <c r="S157" i="4" s="1"/>
  <c r="R156" i="4"/>
  <c r="S156" i="4" s="1"/>
  <c r="R155" i="4"/>
  <c r="S155" i="4" s="1"/>
  <c r="R154" i="4"/>
  <c r="S154" i="4" s="1"/>
  <c r="R153" i="4"/>
  <c r="S153" i="4" s="1"/>
  <c r="R152" i="4"/>
  <c r="S152" i="4" s="1"/>
  <c r="R151" i="4"/>
  <c r="S151" i="4" s="1"/>
  <c r="R150" i="4"/>
  <c r="S150" i="4" s="1"/>
  <c r="R149" i="4"/>
  <c r="S149" i="4" s="1"/>
  <c r="R148" i="4"/>
  <c r="S148" i="4" s="1"/>
  <c r="R147" i="4"/>
  <c r="S147" i="4" s="1"/>
  <c r="R146" i="4"/>
  <c r="S146" i="4" s="1"/>
  <c r="R145" i="4"/>
  <c r="S145" i="4" s="1"/>
  <c r="R144" i="4"/>
  <c r="S144" i="4" s="1"/>
  <c r="R143" i="4"/>
  <c r="S143" i="4" s="1"/>
  <c r="R142" i="4"/>
  <c r="S142" i="4" s="1"/>
  <c r="R141" i="4"/>
  <c r="S141" i="4" s="1"/>
  <c r="R140" i="4"/>
  <c r="S140" i="4" s="1"/>
  <c r="R139" i="4"/>
  <c r="S139" i="4" s="1"/>
  <c r="R138" i="4"/>
  <c r="S138" i="4" s="1"/>
  <c r="R137" i="4"/>
  <c r="S137" i="4" s="1"/>
  <c r="R136" i="4"/>
  <c r="S136" i="4" s="1"/>
  <c r="R135" i="4"/>
  <c r="S135" i="4" s="1"/>
  <c r="R134" i="4"/>
  <c r="S134" i="4" s="1"/>
  <c r="R133" i="4"/>
  <c r="S133" i="4" s="1"/>
  <c r="R132" i="4"/>
  <c r="S132" i="4" s="1"/>
  <c r="R131" i="4"/>
  <c r="S131" i="4" s="1"/>
  <c r="R130" i="4"/>
  <c r="S130" i="4" s="1"/>
  <c r="R129" i="4"/>
  <c r="S129" i="4" s="1"/>
  <c r="R128" i="4"/>
  <c r="S128" i="4" s="1"/>
  <c r="R127" i="4"/>
  <c r="S127" i="4" s="1"/>
  <c r="R126" i="4"/>
  <c r="S126" i="4" s="1"/>
  <c r="R125" i="4"/>
  <c r="S125" i="4" s="1"/>
  <c r="R119" i="4"/>
  <c r="S119" i="4" s="1"/>
  <c r="R110" i="4"/>
  <c r="S110" i="4" s="1"/>
  <c r="R108" i="4"/>
  <c r="S108" i="4" s="1"/>
  <c r="R107" i="4"/>
  <c r="S107" i="4" s="1"/>
  <c r="R106" i="4"/>
  <c r="S106" i="4" s="1"/>
  <c r="R105" i="4"/>
  <c r="S105" i="4" s="1"/>
  <c r="R102" i="4"/>
  <c r="S102" i="4" s="1"/>
  <c r="R101" i="4"/>
  <c r="S101" i="4" s="1"/>
  <c r="R99" i="4"/>
  <c r="S99" i="4" s="1"/>
  <c r="R97" i="4"/>
  <c r="S97" i="4" s="1"/>
  <c r="R96" i="4"/>
  <c r="S96" i="4" s="1"/>
  <c r="R95" i="4"/>
  <c r="S95" i="4" s="1"/>
  <c r="R94" i="4"/>
  <c r="S94" i="4" s="1"/>
  <c r="R93" i="4"/>
  <c r="S93" i="4" s="1"/>
  <c r="R92" i="4"/>
  <c r="S92" i="4" s="1"/>
  <c r="R91" i="4"/>
  <c r="S91" i="4" s="1"/>
  <c r="R90" i="4"/>
  <c r="S90" i="4" s="1"/>
  <c r="R89" i="4"/>
  <c r="S89" i="4" s="1"/>
  <c r="R88" i="4"/>
  <c r="S88" i="4" s="1"/>
  <c r="R87" i="4"/>
  <c r="S87" i="4" s="1"/>
  <c r="R86" i="4"/>
  <c r="S86" i="4" s="1"/>
  <c r="R85" i="4"/>
  <c r="S85" i="4" s="1"/>
  <c r="R84" i="4"/>
  <c r="S84" i="4" s="1"/>
  <c r="R83" i="4"/>
  <c r="S83" i="4" s="1"/>
  <c r="R82" i="4"/>
  <c r="S82" i="4" s="1"/>
  <c r="R81" i="4"/>
  <c r="S81" i="4" s="1"/>
  <c r="R80" i="4"/>
  <c r="R79" i="4"/>
  <c r="S79" i="4" s="1"/>
  <c r="R78" i="4"/>
  <c r="S78" i="4" s="1"/>
  <c r="R77" i="4"/>
  <c r="S77" i="4" s="1"/>
  <c r="R76" i="4"/>
  <c r="S76" i="4" s="1"/>
  <c r="R75" i="4"/>
  <c r="S75" i="4" s="1"/>
  <c r="R74" i="4"/>
  <c r="S74" i="4" s="1"/>
  <c r="R73" i="4"/>
  <c r="S73" i="4" s="1"/>
  <c r="R72" i="4"/>
  <c r="S72" i="4" s="1"/>
  <c r="R71" i="4"/>
  <c r="S71" i="4" s="1"/>
  <c r="R70" i="4"/>
  <c r="S70" i="4" s="1"/>
  <c r="R69" i="4"/>
  <c r="S69" i="4" s="1"/>
  <c r="R68" i="4"/>
  <c r="S68" i="4" s="1"/>
  <c r="R67" i="4"/>
  <c r="S67" i="4" s="1"/>
  <c r="R66" i="4"/>
  <c r="S66" i="4" s="1"/>
  <c r="R65" i="4"/>
  <c r="S65" i="4" s="1"/>
  <c r="R64" i="4"/>
  <c r="S64" i="4" s="1"/>
  <c r="R60" i="4"/>
  <c r="S60" i="4" s="1"/>
  <c r="R59" i="4"/>
  <c r="S59" i="4" s="1"/>
  <c r="R58" i="4"/>
  <c r="S58" i="4" s="1"/>
  <c r="R57" i="4"/>
  <c r="S57" i="4" s="1"/>
  <c r="R56" i="4"/>
  <c r="S56" i="4" s="1"/>
  <c r="R55" i="4"/>
  <c r="S55" i="4" s="1"/>
  <c r="R54" i="4"/>
  <c r="S54" i="4" s="1"/>
  <c r="R53" i="4"/>
  <c r="S53" i="4" s="1"/>
  <c r="R52" i="4"/>
  <c r="S52" i="4" s="1"/>
  <c r="R51" i="4"/>
  <c r="S51" i="4" s="1"/>
  <c r="R50" i="4"/>
  <c r="S50" i="4" s="1"/>
  <c r="R49" i="4"/>
  <c r="S49" i="4" s="1"/>
  <c r="R48" i="4"/>
  <c r="S48" i="4" s="1"/>
  <c r="R47" i="4"/>
  <c r="S47" i="4" s="1"/>
  <c r="R44" i="4"/>
  <c r="S44" i="4" s="1"/>
  <c r="R41" i="4"/>
  <c r="S41" i="4" s="1"/>
  <c r="R40" i="4"/>
  <c r="R39" i="4"/>
  <c r="S39" i="4" s="1"/>
  <c r="R37" i="4"/>
  <c r="S37" i="4" s="1"/>
  <c r="R36" i="4"/>
  <c r="S36" i="4" s="1"/>
  <c r="R35" i="4"/>
  <c r="S35" i="4" s="1"/>
  <c r="R34" i="4"/>
  <c r="S34" i="4" s="1"/>
  <c r="R33" i="4"/>
  <c r="S33" i="4" s="1"/>
  <c r="R32" i="4"/>
  <c r="S32" i="4" s="1"/>
  <c r="R31" i="4"/>
  <c r="S31" i="4" s="1"/>
  <c r="R30" i="4"/>
  <c r="S30" i="4" s="1"/>
  <c r="R29" i="4"/>
  <c r="S29" i="4" s="1"/>
  <c r="R28" i="4"/>
  <c r="S28" i="4" s="1"/>
  <c r="R27" i="4"/>
  <c r="S27" i="4" s="1"/>
  <c r="S16" i="4"/>
  <c r="R16" i="4"/>
  <c r="V253" i="5"/>
  <c r="W253" i="5" s="1"/>
  <c r="W252" i="5"/>
  <c r="V252" i="5"/>
  <c r="V251" i="5"/>
  <c r="W251" i="5" s="1"/>
  <c r="X250" i="5"/>
  <c r="V248" i="5"/>
  <c r="W248" i="5" s="1"/>
  <c r="X247" i="5"/>
  <c r="V245" i="5"/>
  <c r="W245" i="5" s="1"/>
  <c r="X244" i="5"/>
  <c r="W243" i="5"/>
  <c r="V243" i="5"/>
  <c r="X242" i="5"/>
  <c r="V242" i="5" s="1"/>
  <c r="W242" i="5" s="1"/>
  <c r="W241" i="5"/>
  <c r="V241" i="5"/>
  <c r="X240" i="5"/>
  <c r="V240" i="5" s="1"/>
  <c r="W240" i="5" s="1"/>
  <c r="V239" i="5"/>
  <c r="W239" i="5" s="1"/>
  <c r="X238" i="5"/>
  <c r="V236" i="5"/>
  <c r="W236" i="5" s="1"/>
  <c r="X235" i="5"/>
  <c r="V233" i="5"/>
  <c r="W233" i="5" s="1"/>
  <c r="X232" i="5"/>
  <c r="V232" i="5" s="1"/>
  <c r="V231" i="5"/>
  <c r="W231" i="5" s="1"/>
  <c r="X230" i="5"/>
  <c r="V229" i="5"/>
  <c r="W229" i="5" s="1"/>
  <c r="X228" i="5"/>
  <c r="V228" i="5" s="1"/>
  <c r="W228" i="5" s="1"/>
  <c r="V227" i="5"/>
  <c r="W227" i="5" s="1"/>
  <c r="X226" i="5"/>
  <c r="V224" i="5"/>
  <c r="W224" i="5" s="1"/>
  <c r="V223" i="5"/>
  <c r="W223" i="5" s="1"/>
  <c r="W222" i="5"/>
  <c r="V222" i="5"/>
  <c r="V221" i="5"/>
  <c r="W221" i="5" s="1"/>
  <c r="V220" i="5"/>
  <c r="W220" i="5" s="1"/>
  <c r="X219" i="5"/>
  <c r="V219" i="5" s="1"/>
  <c r="V218" i="5"/>
  <c r="W218" i="5" s="1"/>
  <c r="V217" i="5"/>
  <c r="W217" i="5" s="1"/>
  <c r="V216" i="5"/>
  <c r="W216" i="5" s="1"/>
  <c r="X215" i="5"/>
  <c r="V215" i="5" s="1"/>
  <c r="W215" i="5"/>
  <c r="V214" i="5"/>
  <c r="W214" i="5" s="1"/>
  <c r="V213" i="5"/>
  <c r="W213" i="5" s="1"/>
  <c r="V212" i="5"/>
  <c r="W212" i="5" s="1"/>
  <c r="X211" i="5"/>
  <c r="V208" i="5"/>
  <c r="W208" i="5" s="1"/>
  <c r="X207" i="5"/>
  <c r="V206" i="5"/>
  <c r="W206" i="5" s="1"/>
  <c r="V205" i="5"/>
  <c r="V204" i="5"/>
  <c r="W204" i="5" s="1"/>
  <c r="V203" i="5"/>
  <c r="W203" i="5" s="1"/>
  <c r="V202" i="5"/>
  <c r="W202" i="5" s="1"/>
  <c r="V201" i="5"/>
  <c r="W201" i="5" s="1"/>
  <c r="V199" i="5"/>
  <c r="W199" i="5" s="1"/>
  <c r="V198" i="5"/>
  <c r="W198" i="5" s="1"/>
  <c r="V197" i="5"/>
  <c r="W197" i="5" s="1"/>
  <c r="V196" i="5"/>
  <c r="W196" i="5" s="1"/>
  <c r="V195" i="5"/>
  <c r="W195" i="5" s="1"/>
  <c r="V194" i="5"/>
  <c r="W194" i="5" s="1"/>
  <c r="V193" i="5"/>
  <c r="V192" i="5"/>
  <c r="W192" i="5" s="1"/>
  <c r="V191" i="5"/>
  <c r="W191" i="5" s="1"/>
  <c r="V188" i="5"/>
  <c r="W188" i="5" s="1"/>
  <c r="V187" i="5"/>
  <c r="W187" i="5" s="1"/>
  <c r="V186" i="5"/>
  <c r="W186" i="5" s="1"/>
  <c r="W185" i="5"/>
  <c r="V185" i="5"/>
  <c r="V184" i="5"/>
  <c r="W184" i="5" s="1"/>
  <c r="V183" i="5"/>
  <c r="W183" i="5" s="1"/>
  <c r="V181" i="5"/>
  <c r="W181" i="5" s="1"/>
  <c r="V180" i="5"/>
  <c r="W180" i="5" s="1"/>
  <c r="V179" i="5"/>
  <c r="W179" i="5" s="1"/>
  <c r="V178" i="5"/>
  <c r="W178" i="5" s="1"/>
  <c r="V177" i="5"/>
  <c r="W177" i="5" s="1"/>
  <c r="V176" i="5"/>
  <c r="W176" i="5" s="1"/>
  <c r="V175" i="5"/>
  <c r="W175" i="5" s="1"/>
  <c r="V174" i="5"/>
  <c r="V173" i="5"/>
  <c r="W173" i="5" s="1"/>
  <c r="V172" i="5"/>
  <c r="W172" i="5" s="1"/>
  <c r="V170" i="5"/>
  <c r="W170" i="5" s="1"/>
  <c r="V169" i="5"/>
  <c r="W169" i="5" s="1"/>
  <c r="V168" i="5"/>
  <c r="W168" i="5" s="1"/>
  <c r="V166" i="5"/>
  <c r="W166" i="5" s="1"/>
  <c r="V165" i="5"/>
  <c r="W165" i="5" s="1"/>
  <c r="V164" i="5"/>
  <c r="W164" i="5" s="1"/>
  <c r="V163" i="5"/>
  <c r="W163" i="5" s="1"/>
  <c r="V162" i="5"/>
  <c r="W162" i="5" s="1"/>
  <c r="V161" i="5"/>
  <c r="W161" i="5" s="1"/>
  <c r="V159" i="5"/>
  <c r="W159" i="5" s="1"/>
  <c r="V158" i="5"/>
  <c r="W158" i="5" s="1"/>
  <c r="V157" i="5"/>
  <c r="W157" i="5" s="1"/>
  <c r="V156" i="5"/>
  <c r="W156" i="5" s="1"/>
  <c r="V155" i="5"/>
  <c r="W155" i="5" s="1"/>
  <c r="V154" i="5"/>
  <c r="W154" i="5" s="1"/>
  <c r="V153" i="5"/>
  <c r="W153" i="5" s="1"/>
  <c r="V152" i="5"/>
  <c r="W152" i="5" s="1"/>
  <c r="V151" i="5"/>
  <c r="V150" i="5"/>
  <c r="W150" i="5" s="1"/>
  <c r="V149" i="5"/>
  <c r="W149" i="5" s="1"/>
  <c r="V148" i="5"/>
  <c r="W148" i="5" s="1"/>
  <c r="V147" i="5"/>
  <c r="W147" i="5" s="1"/>
  <c r="V146" i="5"/>
  <c r="W146" i="5" s="1"/>
  <c r="V143" i="5"/>
  <c r="W143" i="5" s="1"/>
  <c r="V142" i="5"/>
  <c r="W142" i="5" s="1"/>
  <c r="V140" i="5"/>
  <c r="W140" i="5" s="1"/>
  <c r="V139" i="5"/>
  <c r="W139" i="5" s="1"/>
  <c r="V136" i="5"/>
  <c r="W136" i="5" s="1"/>
  <c r="V135" i="5"/>
  <c r="W135" i="5" s="1"/>
  <c r="V134" i="5"/>
  <c r="W134" i="5" s="1"/>
  <c r="V133" i="5"/>
  <c r="W133" i="5" s="1"/>
  <c r="V132" i="5"/>
  <c r="W132" i="5" s="1"/>
  <c r="V131" i="5"/>
  <c r="W131" i="5" s="1"/>
  <c r="V130" i="5"/>
  <c r="W130" i="5" s="1"/>
  <c r="V129" i="5"/>
  <c r="W129" i="5" s="1"/>
  <c r="V128" i="5"/>
  <c r="W128" i="5" s="1"/>
  <c r="V127" i="5"/>
  <c r="V125" i="5"/>
  <c r="W125" i="5" s="1"/>
  <c r="V119" i="5"/>
  <c r="W119" i="5" s="1"/>
  <c r="V118" i="5"/>
  <c r="W118" i="5" s="1"/>
  <c r="V117" i="5"/>
  <c r="W117" i="5" s="1"/>
  <c r="V116" i="5"/>
  <c r="W116" i="5" s="1"/>
  <c r="V115" i="5"/>
  <c r="W115" i="5" s="1"/>
  <c r="V114" i="5"/>
  <c r="W114" i="5" s="1"/>
  <c r="V113" i="5"/>
  <c r="W113" i="5" s="1"/>
  <c r="V112" i="5"/>
  <c r="W112" i="5" s="1"/>
  <c r="V111" i="5"/>
  <c r="W111" i="5" s="1"/>
  <c r="V110" i="5"/>
  <c r="W110" i="5" s="1"/>
  <c r="V108" i="5"/>
  <c r="W108" i="5" s="1"/>
  <c r="V107" i="5"/>
  <c r="W107" i="5" s="1"/>
  <c r="V106" i="5"/>
  <c r="W106" i="5" s="1"/>
  <c r="V102" i="5"/>
  <c r="W102" i="5" s="1"/>
  <c r="V101" i="5"/>
  <c r="W101" i="5" s="1"/>
  <c r="V100" i="5"/>
  <c r="V99" i="5"/>
  <c r="W99" i="5" s="1"/>
  <c r="V98" i="5"/>
  <c r="V97" i="5"/>
  <c r="W97" i="5" s="1"/>
  <c r="V96" i="5"/>
  <c r="W96" i="5" s="1"/>
  <c r="V95" i="5"/>
  <c r="W95" i="5" s="1"/>
  <c r="V94" i="5"/>
  <c r="W94" i="5" s="1"/>
  <c r="V93" i="5"/>
  <c r="W93" i="5" s="1"/>
  <c r="V92" i="5"/>
  <c r="W92" i="5" s="1"/>
  <c r="V91" i="5"/>
  <c r="W91" i="5" s="1"/>
  <c r="V90" i="5"/>
  <c r="W90" i="5" s="1"/>
  <c r="V89" i="5"/>
  <c r="W89" i="5" s="1"/>
  <c r="V88" i="5"/>
  <c r="W88" i="5" s="1"/>
  <c r="V87" i="5"/>
  <c r="W87" i="5" s="1"/>
  <c r="V86" i="5"/>
  <c r="W86" i="5" s="1"/>
  <c r="V85" i="5"/>
  <c r="W85" i="5" s="1"/>
  <c r="V84" i="5"/>
  <c r="W84" i="5" s="1"/>
  <c r="V83" i="5"/>
  <c r="W83" i="5" s="1"/>
  <c r="V82" i="5"/>
  <c r="W82" i="5" s="1"/>
  <c r="V81" i="5"/>
  <c r="W81" i="5" s="1"/>
  <c r="V80" i="5"/>
  <c r="W80" i="5" s="1"/>
  <c r="V79" i="5"/>
  <c r="W79" i="5" s="1"/>
  <c r="V78" i="5"/>
  <c r="W78" i="5" s="1"/>
  <c r="V77" i="5"/>
  <c r="W77" i="5" s="1"/>
  <c r="V76" i="5"/>
  <c r="W76" i="5" s="1"/>
  <c r="V75" i="5"/>
  <c r="W75" i="5" s="1"/>
  <c r="V73" i="5"/>
  <c r="V72" i="5"/>
  <c r="W72" i="5" s="1"/>
  <c r="V70" i="5"/>
  <c r="W70" i="5" s="1"/>
  <c r="V69" i="5"/>
  <c r="W69" i="5" s="1"/>
  <c r="V66" i="5"/>
  <c r="W66" i="5" s="1"/>
  <c r="V64" i="5"/>
  <c r="W64" i="5" s="1"/>
  <c r="V60" i="5"/>
  <c r="W60" i="5" s="1"/>
  <c r="V59" i="5"/>
  <c r="W59" i="5" s="1"/>
  <c r="V58" i="5"/>
  <c r="W58" i="5" s="1"/>
  <c r="V57" i="5"/>
  <c r="W57" i="5" s="1"/>
  <c r="V56" i="5"/>
  <c r="W56" i="5" s="1"/>
  <c r="V55" i="5"/>
  <c r="W55" i="5" s="1"/>
  <c r="V54" i="5"/>
  <c r="W54" i="5" s="1"/>
  <c r="V53" i="5"/>
  <c r="W53" i="5" s="1"/>
  <c r="V52" i="5"/>
  <c r="W52" i="5" s="1"/>
  <c r="V51" i="5"/>
  <c r="W51" i="5" s="1"/>
  <c r="V50" i="5"/>
  <c r="W50" i="5" s="1"/>
  <c r="V49" i="5"/>
  <c r="W49" i="5" s="1"/>
  <c r="V48" i="5"/>
  <c r="W48" i="5" s="1"/>
  <c r="V47" i="5"/>
  <c r="W47" i="5" s="1"/>
  <c r="V44" i="5"/>
  <c r="W44" i="5" s="1"/>
  <c r="V41" i="5"/>
  <c r="W41" i="5" s="1"/>
  <c r="V40" i="5"/>
  <c r="V39" i="5"/>
  <c r="W39" i="5" s="1"/>
  <c r="V38" i="5"/>
  <c r="V37" i="5"/>
  <c r="W37" i="5" s="1"/>
  <c r="V36" i="5"/>
  <c r="W36" i="5" s="1"/>
  <c r="V35" i="5"/>
  <c r="W35" i="5" s="1"/>
  <c r="V34" i="5"/>
  <c r="W34" i="5" s="1"/>
  <c r="V33" i="5"/>
  <c r="W33" i="5" s="1"/>
  <c r="V32" i="5"/>
  <c r="W32" i="5" s="1"/>
  <c r="V31" i="5"/>
  <c r="W31" i="5" s="1"/>
  <c r="V30" i="5"/>
  <c r="W30" i="5" s="1"/>
  <c r="V29" i="5"/>
  <c r="W29" i="5" s="1"/>
  <c r="V28" i="5"/>
  <c r="W28" i="5" s="1"/>
  <c r="V27" i="5"/>
  <c r="W27" i="5" s="1"/>
  <c r="W16" i="5"/>
  <c r="V16" i="5"/>
  <c r="V123" i="5"/>
  <c r="S253" i="5"/>
  <c r="R253" i="5"/>
  <c r="R252" i="5"/>
  <c r="S252" i="5" s="1"/>
  <c r="R251" i="5"/>
  <c r="S251" i="5" s="1"/>
  <c r="T250" i="5"/>
  <c r="T249" i="5"/>
  <c r="R249" i="5" s="1"/>
  <c r="R248" i="5"/>
  <c r="S248" i="5" s="1"/>
  <c r="T247" i="5"/>
  <c r="R247" i="5" s="1"/>
  <c r="R245" i="5"/>
  <c r="S245" i="5" s="1"/>
  <c r="T244" i="5"/>
  <c r="R243" i="5"/>
  <c r="S243" i="5" s="1"/>
  <c r="T242" i="5"/>
  <c r="R242" i="5" s="1"/>
  <c r="S242" i="5" s="1"/>
  <c r="S241" i="5"/>
  <c r="R241" i="5"/>
  <c r="T240" i="5"/>
  <c r="R239" i="5"/>
  <c r="S239" i="5" s="1"/>
  <c r="T238" i="5"/>
  <c r="R238" i="5" s="1"/>
  <c r="R236" i="5"/>
  <c r="S236" i="5" s="1"/>
  <c r="T235" i="5"/>
  <c r="R233" i="5"/>
  <c r="S233" i="5" s="1"/>
  <c r="T232" i="5"/>
  <c r="R232" i="5" s="1"/>
  <c r="R231" i="5"/>
  <c r="S231" i="5" s="1"/>
  <c r="T230" i="5"/>
  <c r="R230" i="5" s="1"/>
  <c r="R229" i="5"/>
  <c r="S229" i="5" s="1"/>
  <c r="T228" i="5"/>
  <c r="R228" i="5" s="1"/>
  <c r="S228" i="5" s="1"/>
  <c r="R227" i="5"/>
  <c r="S227" i="5" s="1"/>
  <c r="T226" i="5"/>
  <c r="R226" i="5" s="1"/>
  <c r="S226" i="5" s="1"/>
  <c r="R224" i="5"/>
  <c r="S224" i="5" s="1"/>
  <c r="R223" i="5"/>
  <c r="S223" i="5" s="1"/>
  <c r="R222" i="5"/>
  <c r="S222" i="5" s="1"/>
  <c r="R221" i="5"/>
  <c r="S221" i="5" s="1"/>
  <c r="R220" i="5"/>
  <c r="S220" i="5" s="1"/>
  <c r="T219" i="5"/>
  <c r="R219" i="5" s="1"/>
  <c r="S219" i="5" s="1"/>
  <c r="R218" i="5"/>
  <c r="S218" i="5" s="1"/>
  <c r="R217" i="5"/>
  <c r="S217" i="5" s="1"/>
  <c r="R216" i="5"/>
  <c r="S216" i="5" s="1"/>
  <c r="T215" i="5"/>
  <c r="R214" i="5"/>
  <c r="S214" i="5" s="1"/>
  <c r="R213" i="5"/>
  <c r="S213" i="5" s="1"/>
  <c r="R212" i="5"/>
  <c r="S212" i="5" s="1"/>
  <c r="T211" i="5"/>
  <c r="R208" i="5"/>
  <c r="S208" i="5" s="1"/>
  <c r="T207" i="5"/>
  <c r="T189" i="5" s="1"/>
  <c r="T21" i="5" s="1"/>
  <c r="R206" i="5"/>
  <c r="S206" i="5" s="1"/>
  <c r="R204" i="5"/>
  <c r="S204" i="5" s="1"/>
  <c r="R203" i="5"/>
  <c r="S203" i="5" s="1"/>
  <c r="R202" i="5"/>
  <c r="S202" i="5" s="1"/>
  <c r="R201" i="5"/>
  <c r="S201" i="5" s="1"/>
  <c r="R199" i="5"/>
  <c r="S199" i="5" s="1"/>
  <c r="R197" i="5"/>
  <c r="S197" i="5" s="1"/>
  <c r="R196" i="5"/>
  <c r="S196" i="5" s="1"/>
  <c r="R195" i="5"/>
  <c r="S195" i="5" s="1"/>
  <c r="R194" i="5"/>
  <c r="S194" i="5" s="1"/>
  <c r="R193" i="5"/>
  <c r="S192" i="5"/>
  <c r="R192" i="5"/>
  <c r="R191" i="5"/>
  <c r="S191" i="5" s="1"/>
  <c r="R188" i="5"/>
  <c r="S188" i="5" s="1"/>
  <c r="R187" i="5"/>
  <c r="S187" i="5" s="1"/>
  <c r="R186" i="5"/>
  <c r="S186" i="5" s="1"/>
  <c r="R185" i="5"/>
  <c r="S185" i="5" s="1"/>
  <c r="R184" i="5"/>
  <c r="S184" i="5" s="1"/>
  <c r="S183" i="5"/>
  <c r="R183" i="5"/>
  <c r="R182" i="5"/>
  <c r="R181" i="5"/>
  <c r="S181" i="5" s="1"/>
  <c r="S180" i="5"/>
  <c r="R180" i="5"/>
  <c r="R179" i="5"/>
  <c r="S179" i="5" s="1"/>
  <c r="R178" i="5"/>
  <c r="S178" i="5" s="1"/>
  <c r="R177" i="5"/>
  <c r="S177" i="5" s="1"/>
  <c r="R176" i="5"/>
  <c r="S176" i="5" s="1"/>
  <c r="R175" i="5"/>
  <c r="S175" i="5" s="1"/>
  <c r="R173" i="5"/>
  <c r="S173" i="5" s="1"/>
  <c r="R172" i="5"/>
  <c r="S172" i="5" s="1"/>
  <c r="R170" i="5"/>
  <c r="S170" i="5" s="1"/>
  <c r="R169" i="5"/>
  <c r="S169" i="5" s="1"/>
  <c r="R168" i="5"/>
  <c r="S168" i="5" s="1"/>
  <c r="R166" i="5"/>
  <c r="S166" i="5" s="1"/>
  <c r="R165" i="5"/>
  <c r="S165" i="5" s="1"/>
  <c r="R164" i="5"/>
  <c r="S164" i="5" s="1"/>
  <c r="R163" i="5"/>
  <c r="S163" i="5" s="1"/>
  <c r="S162" i="5"/>
  <c r="R162" i="5"/>
  <c r="R161" i="5"/>
  <c r="S161" i="5" s="1"/>
  <c r="R160" i="5"/>
  <c r="S160" i="5" s="1"/>
  <c r="S159" i="5"/>
  <c r="R159" i="5"/>
  <c r="R158" i="5"/>
  <c r="S158" i="5" s="1"/>
  <c r="S157" i="5"/>
  <c r="R157" i="5"/>
  <c r="R156" i="5"/>
  <c r="S156" i="5" s="1"/>
  <c r="R155" i="5"/>
  <c r="S155" i="5" s="1"/>
  <c r="R154" i="5"/>
  <c r="S154" i="5" s="1"/>
  <c r="R153" i="5"/>
  <c r="S153" i="5" s="1"/>
  <c r="R152" i="5"/>
  <c r="S152" i="5" s="1"/>
  <c r="R151" i="5"/>
  <c r="R150" i="5"/>
  <c r="S150" i="5" s="1"/>
  <c r="R149" i="5"/>
  <c r="S149" i="5" s="1"/>
  <c r="R148" i="5"/>
  <c r="S148" i="5" s="1"/>
  <c r="S147" i="5"/>
  <c r="R147" i="5"/>
  <c r="R146" i="5"/>
  <c r="S146" i="5" s="1"/>
  <c r="R145" i="5"/>
  <c r="R143" i="5"/>
  <c r="S143" i="5" s="1"/>
  <c r="R142" i="5"/>
  <c r="S142" i="5" s="1"/>
  <c r="R141" i="5"/>
  <c r="S141" i="5" s="1"/>
  <c r="R140" i="5"/>
  <c r="S140" i="5" s="1"/>
  <c r="R139" i="5"/>
  <c r="S139" i="5" s="1"/>
  <c r="R138" i="5"/>
  <c r="S138" i="5" s="1"/>
  <c r="R136" i="5"/>
  <c r="S136" i="5" s="1"/>
  <c r="R135" i="5"/>
  <c r="S135" i="5" s="1"/>
  <c r="R134" i="5"/>
  <c r="S134" i="5" s="1"/>
  <c r="R133" i="5"/>
  <c r="S133" i="5" s="1"/>
  <c r="R132" i="5"/>
  <c r="S132" i="5" s="1"/>
  <c r="R131" i="5"/>
  <c r="S131" i="5" s="1"/>
  <c r="R129" i="5"/>
  <c r="S129" i="5" s="1"/>
  <c r="R128" i="5"/>
  <c r="S128" i="5" s="1"/>
  <c r="R127" i="5"/>
  <c r="R125" i="5"/>
  <c r="S125" i="5" s="1"/>
  <c r="R120" i="5"/>
  <c r="S120" i="5" s="1"/>
  <c r="R119" i="5"/>
  <c r="S119" i="5" s="1"/>
  <c r="R118" i="5"/>
  <c r="S118" i="5" s="1"/>
  <c r="R117" i="5"/>
  <c r="S117" i="5" s="1"/>
  <c r="R116" i="5"/>
  <c r="S116" i="5" s="1"/>
  <c r="R115" i="5"/>
  <c r="S115" i="5" s="1"/>
  <c r="S114" i="5"/>
  <c r="R114" i="5"/>
  <c r="R113" i="5"/>
  <c r="S113" i="5" s="1"/>
  <c r="R112" i="5"/>
  <c r="S112" i="5" s="1"/>
  <c r="R111" i="5"/>
  <c r="S111" i="5" s="1"/>
  <c r="R110" i="5"/>
  <c r="S110" i="5" s="1"/>
  <c r="R109" i="5"/>
  <c r="R108" i="5"/>
  <c r="S108" i="5" s="1"/>
  <c r="R107" i="5"/>
  <c r="S107" i="5" s="1"/>
  <c r="R102" i="5"/>
  <c r="S102" i="5" s="1"/>
  <c r="R101" i="5"/>
  <c r="S101" i="5" s="1"/>
  <c r="R100" i="5"/>
  <c r="S100" i="5" s="1"/>
  <c r="R99" i="5"/>
  <c r="R97" i="5"/>
  <c r="S97" i="5" s="1"/>
  <c r="R96" i="5"/>
  <c r="S96" i="5" s="1"/>
  <c r="R95" i="5"/>
  <c r="S95" i="5" s="1"/>
  <c r="R94" i="5"/>
  <c r="S94" i="5" s="1"/>
  <c r="R93" i="5"/>
  <c r="S93" i="5" s="1"/>
  <c r="R92" i="5"/>
  <c r="S92" i="5" s="1"/>
  <c r="R91" i="5"/>
  <c r="S91" i="5" s="1"/>
  <c r="R90" i="5"/>
  <c r="S90" i="5" s="1"/>
  <c r="R89" i="5"/>
  <c r="S89" i="5" s="1"/>
  <c r="R88" i="5"/>
  <c r="R87" i="5"/>
  <c r="S87" i="5" s="1"/>
  <c r="R86" i="5"/>
  <c r="S86" i="5" s="1"/>
  <c r="S85" i="5"/>
  <c r="R85" i="5"/>
  <c r="R84" i="5"/>
  <c r="S84" i="5" s="1"/>
  <c r="R83" i="5"/>
  <c r="S83" i="5" s="1"/>
  <c r="R82" i="5"/>
  <c r="S82" i="5" s="1"/>
  <c r="S81" i="5"/>
  <c r="R81" i="5"/>
  <c r="R80" i="5"/>
  <c r="S80" i="5" s="1"/>
  <c r="S79" i="5"/>
  <c r="R79" i="5"/>
  <c r="R78" i="5"/>
  <c r="S78" i="5" s="1"/>
  <c r="R77" i="5"/>
  <c r="S77" i="5" s="1"/>
  <c r="R76" i="5"/>
  <c r="S76" i="5" s="1"/>
  <c r="R75" i="5"/>
  <c r="S75" i="5" s="1"/>
  <c r="R74" i="5"/>
  <c r="S74" i="5" s="1"/>
  <c r="R73" i="5"/>
  <c r="S73" i="5" s="1"/>
  <c r="R72" i="5"/>
  <c r="R71" i="5"/>
  <c r="S71" i="5" s="1"/>
  <c r="R70" i="5"/>
  <c r="S70" i="5" s="1"/>
  <c r="R69" i="5"/>
  <c r="S69" i="5" s="1"/>
  <c r="R66" i="5"/>
  <c r="S66" i="5" s="1"/>
  <c r="R64" i="5"/>
  <c r="S64" i="5" s="1"/>
  <c r="R60" i="5"/>
  <c r="S60" i="5" s="1"/>
  <c r="R59" i="5"/>
  <c r="S59" i="5" s="1"/>
  <c r="R58" i="5"/>
  <c r="S58" i="5" s="1"/>
  <c r="R57" i="5"/>
  <c r="S57" i="5" s="1"/>
  <c r="R56" i="5"/>
  <c r="S56" i="5" s="1"/>
  <c r="R55" i="5"/>
  <c r="S55" i="5" s="1"/>
  <c r="R54" i="5"/>
  <c r="S54" i="5" s="1"/>
  <c r="R53" i="5"/>
  <c r="S53" i="5" s="1"/>
  <c r="R52" i="5"/>
  <c r="S52" i="5" s="1"/>
  <c r="R51" i="5"/>
  <c r="S51" i="5" s="1"/>
  <c r="R50" i="5"/>
  <c r="S50" i="5" s="1"/>
  <c r="R49" i="5"/>
  <c r="S49" i="5" s="1"/>
  <c r="R48" i="5"/>
  <c r="S48" i="5" s="1"/>
  <c r="R47" i="5"/>
  <c r="S47" i="5" s="1"/>
  <c r="R44" i="5"/>
  <c r="S44" i="5" s="1"/>
  <c r="R41" i="5"/>
  <c r="S41" i="5" s="1"/>
  <c r="R39" i="5"/>
  <c r="S39" i="5" s="1"/>
  <c r="R37" i="5"/>
  <c r="S37" i="5" s="1"/>
  <c r="R36" i="5"/>
  <c r="S36" i="5" s="1"/>
  <c r="R35" i="5"/>
  <c r="S35" i="5" s="1"/>
  <c r="R34" i="5"/>
  <c r="S34" i="5" s="1"/>
  <c r="R33" i="5"/>
  <c r="S33" i="5" s="1"/>
  <c r="R32" i="5"/>
  <c r="S32" i="5" s="1"/>
  <c r="R31" i="5"/>
  <c r="S31" i="5" s="1"/>
  <c r="R30" i="5"/>
  <c r="S30" i="5" s="1"/>
  <c r="R29" i="5"/>
  <c r="S29" i="5" s="1"/>
  <c r="R28" i="5"/>
  <c r="S28" i="5" s="1"/>
  <c r="R27" i="5"/>
  <c r="S27" i="5" s="1"/>
  <c r="S16" i="5"/>
  <c r="R16" i="5"/>
  <c r="V253" i="6"/>
  <c r="W253" i="6" s="1"/>
  <c r="V252" i="6"/>
  <c r="W252" i="6" s="1"/>
  <c r="V251" i="6"/>
  <c r="W251" i="6" s="1"/>
  <c r="V250" i="6"/>
  <c r="W250" i="6" s="1"/>
  <c r="V249" i="6"/>
  <c r="W249" i="6" s="1"/>
  <c r="V248" i="6"/>
  <c r="W248" i="6" s="1"/>
  <c r="V247" i="6"/>
  <c r="W247" i="6" s="1"/>
  <c r="V246" i="6"/>
  <c r="W246" i="6" s="1"/>
  <c r="V245" i="6"/>
  <c r="W245" i="6" s="1"/>
  <c r="V244" i="6"/>
  <c r="W244" i="6" s="1"/>
  <c r="V243" i="6"/>
  <c r="W243" i="6" s="1"/>
  <c r="V242" i="6"/>
  <c r="W242" i="6" s="1"/>
  <c r="V241" i="6"/>
  <c r="W241" i="6" s="1"/>
  <c r="V240" i="6"/>
  <c r="W240" i="6" s="1"/>
  <c r="V239" i="6"/>
  <c r="W239" i="6" s="1"/>
  <c r="V238" i="6"/>
  <c r="W238" i="6" s="1"/>
  <c r="V237" i="6"/>
  <c r="W237" i="6" s="1"/>
  <c r="V236" i="6"/>
  <c r="W236" i="6" s="1"/>
  <c r="V235" i="6"/>
  <c r="W235" i="6" s="1"/>
  <c r="V234" i="6"/>
  <c r="W234" i="6" s="1"/>
  <c r="V233" i="6"/>
  <c r="W233" i="6" s="1"/>
  <c r="V232" i="6"/>
  <c r="W232" i="6" s="1"/>
  <c r="V231" i="6"/>
  <c r="W231" i="6" s="1"/>
  <c r="V230" i="6"/>
  <c r="W230" i="6" s="1"/>
  <c r="V229" i="6"/>
  <c r="W229" i="6" s="1"/>
  <c r="V228" i="6"/>
  <c r="W228" i="6" s="1"/>
  <c r="V227" i="6"/>
  <c r="W227" i="6" s="1"/>
  <c r="V226" i="6"/>
  <c r="W226" i="6" s="1"/>
  <c r="V225" i="6"/>
  <c r="W225" i="6" s="1"/>
  <c r="V224" i="6"/>
  <c r="W224" i="6" s="1"/>
  <c r="V223" i="6"/>
  <c r="W223" i="6" s="1"/>
  <c r="V222" i="6"/>
  <c r="W222" i="6" s="1"/>
  <c r="V221" i="6"/>
  <c r="W221" i="6" s="1"/>
  <c r="V220" i="6"/>
  <c r="W220" i="6" s="1"/>
  <c r="V219" i="6"/>
  <c r="W219" i="6" s="1"/>
  <c r="V218" i="6"/>
  <c r="W218" i="6" s="1"/>
  <c r="V217" i="6"/>
  <c r="W217" i="6" s="1"/>
  <c r="V216" i="6"/>
  <c r="W216" i="6" s="1"/>
  <c r="V215" i="6"/>
  <c r="W215" i="6" s="1"/>
  <c r="V214" i="6"/>
  <c r="W214" i="6" s="1"/>
  <c r="V213" i="6"/>
  <c r="W213" i="6" s="1"/>
  <c r="V212" i="6"/>
  <c r="W212" i="6" s="1"/>
  <c r="V211" i="6"/>
  <c r="W211" i="6" s="1"/>
  <c r="V210" i="6"/>
  <c r="W210" i="6" s="1"/>
  <c r="V209" i="6"/>
  <c r="W209" i="6" s="1"/>
  <c r="V208" i="6"/>
  <c r="W208" i="6" s="1"/>
  <c r="V207" i="6"/>
  <c r="W207" i="6" s="1"/>
  <c r="V206" i="6"/>
  <c r="W206" i="6" s="1"/>
  <c r="V205" i="6"/>
  <c r="W205" i="6" s="1"/>
  <c r="V204" i="6"/>
  <c r="W204" i="6" s="1"/>
  <c r="V203" i="6"/>
  <c r="V202" i="6"/>
  <c r="W202" i="6" s="1"/>
  <c r="V201" i="6"/>
  <c r="W201" i="6" s="1"/>
  <c r="V200" i="6"/>
  <c r="V199" i="6"/>
  <c r="W199" i="6" s="1"/>
  <c r="V197" i="6"/>
  <c r="W197" i="6" s="1"/>
  <c r="V196" i="6"/>
  <c r="W196" i="6" s="1"/>
  <c r="V195" i="6"/>
  <c r="W195" i="6" s="1"/>
  <c r="V194" i="6"/>
  <c r="W194" i="6" s="1"/>
  <c r="V193" i="6"/>
  <c r="W193" i="6" s="1"/>
  <c r="V192" i="6"/>
  <c r="W192" i="6" s="1"/>
  <c r="V191" i="6"/>
  <c r="W191" i="6" s="1"/>
  <c r="V190" i="6"/>
  <c r="W190" i="6" s="1"/>
  <c r="V188" i="6"/>
  <c r="W188" i="6" s="1"/>
  <c r="V187" i="6"/>
  <c r="W187" i="6" s="1"/>
  <c r="V186" i="6"/>
  <c r="W186" i="6" s="1"/>
  <c r="V185" i="6"/>
  <c r="W185" i="6" s="1"/>
  <c r="V184" i="6"/>
  <c r="W184" i="6"/>
  <c r="V183" i="6"/>
  <c r="W183" i="6" s="1"/>
  <c r="V182" i="6"/>
  <c r="V181" i="6"/>
  <c r="W181" i="6" s="1"/>
  <c r="V180" i="6"/>
  <c r="W180" i="6" s="1"/>
  <c r="V179" i="6"/>
  <c r="W179" i="6" s="1"/>
  <c r="V178" i="6"/>
  <c r="W178" i="6" s="1"/>
  <c r="V177" i="6"/>
  <c r="W177" i="6" s="1"/>
  <c r="V176" i="6"/>
  <c r="W176" i="6" s="1"/>
  <c r="V175" i="6"/>
  <c r="W175" i="6" s="1"/>
  <c r="V173" i="6"/>
  <c r="W173" i="6" s="1"/>
  <c r="V172" i="6"/>
  <c r="W172" i="6" s="1"/>
  <c r="V170" i="6"/>
  <c r="W170" i="6" s="1"/>
  <c r="V169" i="6"/>
  <c r="W169" i="6" s="1"/>
  <c r="V166" i="6"/>
  <c r="W166" i="6" s="1"/>
  <c r="V165" i="6"/>
  <c r="W165" i="6" s="1"/>
  <c r="V164" i="6"/>
  <c r="W164" i="6" s="1"/>
  <c r="V163" i="6"/>
  <c r="W163" i="6" s="1"/>
  <c r="V162" i="6"/>
  <c r="W162" i="6" s="1"/>
  <c r="V161" i="6"/>
  <c r="W161" i="6" s="1"/>
  <c r="V160" i="6"/>
  <c r="W160" i="6" s="1"/>
  <c r="V159" i="6"/>
  <c r="W159" i="6" s="1"/>
  <c r="V158" i="6"/>
  <c r="W158" i="6" s="1"/>
  <c r="V157" i="6"/>
  <c r="W157" i="6" s="1"/>
  <c r="V156" i="6"/>
  <c r="W156" i="6" s="1"/>
  <c r="V155" i="6"/>
  <c r="W155" i="6" s="1"/>
  <c r="V154" i="6"/>
  <c r="W154" i="6" s="1"/>
  <c r="V153" i="6"/>
  <c r="W153" i="6" s="1"/>
  <c r="V152" i="6"/>
  <c r="W152" i="6" s="1"/>
  <c r="V150" i="6"/>
  <c r="W150" i="6" s="1"/>
  <c r="V149" i="6"/>
  <c r="W149" i="6" s="1"/>
  <c r="V148" i="6"/>
  <c r="W148" i="6" s="1"/>
  <c r="V147" i="6"/>
  <c r="W147" i="6" s="1"/>
  <c r="V146" i="6"/>
  <c r="W146" i="6" s="1"/>
  <c r="V143" i="6"/>
  <c r="W143" i="6" s="1"/>
  <c r="V142" i="6"/>
  <c r="W142" i="6" s="1"/>
  <c r="V140" i="6"/>
  <c r="W140" i="6" s="1"/>
  <c r="V139" i="6"/>
  <c r="W139" i="6" s="1"/>
  <c r="V138" i="6"/>
  <c r="W138" i="6" s="1"/>
  <c r="V136" i="6"/>
  <c r="W136" i="6" s="1"/>
  <c r="V135" i="6"/>
  <c r="W135" i="6" s="1"/>
  <c r="V134" i="6"/>
  <c r="W134" i="6" s="1"/>
  <c r="V133" i="6"/>
  <c r="W133" i="6" s="1"/>
  <c r="V132" i="6"/>
  <c r="W132" i="6" s="1"/>
  <c r="V131" i="6"/>
  <c r="W131" i="6" s="1"/>
  <c r="V129" i="6"/>
  <c r="W129" i="6" s="1"/>
  <c r="V128" i="6"/>
  <c r="W128" i="6" s="1"/>
  <c r="V127" i="6"/>
  <c r="W127" i="6" s="1"/>
  <c r="V125" i="6"/>
  <c r="W125" i="6" s="1"/>
  <c r="V123" i="6"/>
  <c r="W123" i="6" s="1"/>
  <c r="V120" i="6"/>
  <c r="W120" i="6" s="1"/>
  <c r="V119" i="6"/>
  <c r="W119" i="6" s="1"/>
  <c r="V118" i="6"/>
  <c r="W118" i="6" s="1"/>
  <c r="V117" i="6"/>
  <c r="W117" i="6" s="1"/>
  <c r="V116" i="6"/>
  <c r="W116" i="6" s="1"/>
  <c r="V115" i="6"/>
  <c r="W115" i="6" s="1"/>
  <c r="V114" i="6"/>
  <c r="W114" i="6" s="1"/>
  <c r="V113" i="6"/>
  <c r="W113" i="6" s="1"/>
  <c r="V112" i="6"/>
  <c r="W112" i="6" s="1"/>
  <c r="V111" i="6"/>
  <c r="W111" i="6" s="1"/>
  <c r="V110" i="6"/>
  <c r="W110" i="6" s="1"/>
  <c r="V109" i="6"/>
  <c r="W109" i="6" s="1"/>
  <c r="V108" i="6"/>
  <c r="W108" i="6" s="1"/>
  <c r="V107" i="6"/>
  <c r="W107" i="6" s="1"/>
  <c r="V106" i="6"/>
  <c r="W106" i="6" s="1"/>
  <c r="V105" i="6"/>
  <c r="W105" i="6" s="1"/>
  <c r="V102" i="6"/>
  <c r="W102" i="6" s="1"/>
  <c r="V101" i="6"/>
  <c r="W101" i="6" s="1"/>
  <c r="V100" i="6"/>
  <c r="V99" i="6"/>
  <c r="W99" i="6" s="1"/>
  <c r="V98" i="6"/>
  <c r="W98" i="6" s="1"/>
  <c r="V97" i="6"/>
  <c r="W97" i="6" s="1"/>
  <c r="V96" i="6"/>
  <c r="W96" i="6" s="1"/>
  <c r="V95" i="6"/>
  <c r="W95" i="6" s="1"/>
  <c r="V94" i="6"/>
  <c r="W94" i="6" s="1"/>
  <c r="V93" i="6"/>
  <c r="W93" i="6" s="1"/>
  <c r="V92" i="6"/>
  <c r="W92" i="6" s="1"/>
  <c r="V91" i="6"/>
  <c r="W91" i="6" s="1"/>
  <c r="V90" i="6"/>
  <c r="W90" i="6" s="1"/>
  <c r="V89" i="6"/>
  <c r="W89" i="6" s="1"/>
  <c r="V87" i="6"/>
  <c r="W87" i="6" s="1"/>
  <c r="V86" i="6"/>
  <c r="W86" i="6" s="1"/>
  <c r="V85" i="6"/>
  <c r="W85" i="6" s="1"/>
  <c r="V84" i="6"/>
  <c r="W84" i="6" s="1"/>
  <c r="V83" i="6"/>
  <c r="W83" i="6" s="1"/>
  <c r="V82" i="6"/>
  <c r="W82" i="6" s="1"/>
  <c r="V81" i="6"/>
  <c r="W81" i="6" s="1"/>
  <c r="V80" i="6"/>
  <c r="W80" i="6" s="1"/>
  <c r="V79" i="6"/>
  <c r="W79" i="6" s="1"/>
  <c r="V78" i="6"/>
  <c r="W78" i="6" s="1"/>
  <c r="V77" i="6"/>
  <c r="W77" i="6" s="1"/>
  <c r="V76" i="6"/>
  <c r="W76" i="6" s="1"/>
  <c r="V75" i="6"/>
  <c r="W75" i="6" s="1"/>
  <c r="V74" i="6"/>
  <c r="W74" i="6" s="1"/>
  <c r="V73" i="6"/>
  <c r="W73" i="6" s="1"/>
  <c r="V72" i="6"/>
  <c r="W72" i="6" s="1"/>
  <c r="V71" i="6"/>
  <c r="W71" i="6" s="1"/>
  <c r="V70" i="6"/>
  <c r="W70" i="6" s="1"/>
  <c r="V69" i="6"/>
  <c r="W69" i="6" s="1"/>
  <c r="V68" i="6"/>
  <c r="W68" i="6" s="1"/>
  <c r="V67" i="6"/>
  <c r="W67" i="6" s="1"/>
  <c r="V66" i="6"/>
  <c r="W66" i="6" s="1"/>
  <c r="V65" i="6"/>
  <c r="W65" i="6" s="1"/>
  <c r="V64" i="6"/>
  <c r="W64" i="6" s="1"/>
  <c r="V63" i="6"/>
  <c r="W63" i="6" s="1"/>
  <c r="V62" i="6"/>
  <c r="W62" i="6" s="1"/>
  <c r="V61" i="6"/>
  <c r="V60" i="6"/>
  <c r="W60" i="6" s="1"/>
  <c r="V59" i="6"/>
  <c r="W59" i="6" s="1"/>
  <c r="V58" i="6"/>
  <c r="W58" i="6" s="1"/>
  <c r="V57" i="6"/>
  <c r="W57" i="6" s="1"/>
  <c r="V56" i="6"/>
  <c r="W56" i="6" s="1"/>
  <c r="V55" i="6"/>
  <c r="W55" i="6" s="1"/>
  <c r="V54" i="6"/>
  <c r="W54" i="6" s="1"/>
  <c r="V53" i="6"/>
  <c r="W53" i="6" s="1"/>
  <c r="V52" i="6"/>
  <c r="W52" i="6" s="1"/>
  <c r="V51" i="6"/>
  <c r="W51" i="6" s="1"/>
  <c r="V50" i="6"/>
  <c r="W50" i="6" s="1"/>
  <c r="V49" i="6"/>
  <c r="W49" i="6" s="1"/>
  <c r="V48" i="6"/>
  <c r="W48" i="6" s="1"/>
  <c r="V47" i="6"/>
  <c r="W47" i="6" s="1"/>
  <c r="V46" i="6"/>
  <c r="W46" i="6" s="1"/>
  <c r="V45" i="6"/>
  <c r="W45" i="6" s="1"/>
  <c r="V44" i="6"/>
  <c r="W44" i="6" s="1"/>
  <c r="V41" i="6"/>
  <c r="W41" i="6" s="1"/>
  <c r="V39" i="6"/>
  <c r="W39" i="6" s="1"/>
  <c r="V38" i="6"/>
  <c r="V37" i="6"/>
  <c r="W37" i="6" s="1"/>
  <c r="V36" i="6"/>
  <c r="W36" i="6" s="1"/>
  <c r="V35" i="6"/>
  <c r="W35" i="6" s="1"/>
  <c r="V34" i="6"/>
  <c r="W34" i="6" s="1"/>
  <c r="V33" i="6"/>
  <c r="W33" i="6" s="1"/>
  <c r="V32" i="6"/>
  <c r="W32" i="6" s="1"/>
  <c r="V31" i="6"/>
  <c r="W31" i="6" s="1"/>
  <c r="V30" i="6"/>
  <c r="V29" i="6"/>
  <c r="W29" i="6" s="1"/>
  <c r="V28" i="6"/>
  <c r="W28" i="6" s="1"/>
  <c r="V27" i="6"/>
  <c r="W27" i="6" s="1"/>
  <c r="W16" i="6"/>
  <c r="V16" i="6"/>
  <c r="R253" i="6"/>
  <c r="S253" i="6" s="1"/>
  <c r="R252" i="6"/>
  <c r="S252" i="6" s="1"/>
  <c r="R251" i="6"/>
  <c r="S251" i="6" s="1"/>
  <c r="R250" i="6"/>
  <c r="S250" i="6" s="1"/>
  <c r="R249" i="6"/>
  <c r="S249" i="6" s="1"/>
  <c r="R248" i="6"/>
  <c r="S248" i="6" s="1"/>
  <c r="R247" i="6"/>
  <c r="S247" i="6" s="1"/>
  <c r="R246" i="6"/>
  <c r="S246" i="6" s="1"/>
  <c r="R245" i="6"/>
  <c r="S245" i="6" s="1"/>
  <c r="R244" i="6"/>
  <c r="S244" i="6" s="1"/>
  <c r="R243" i="6"/>
  <c r="S243" i="6" s="1"/>
  <c r="R242" i="6"/>
  <c r="S242" i="6" s="1"/>
  <c r="R241" i="6"/>
  <c r="S241" i="6" s="1"/>
  <c r="R240" i="6"/>
  <c r="S240" i="6" s="1"/>
  <c r="R239" i="6"/>
  <c r="S239" i="6" s="1"/>
  <c r="R238" i="6"/>
  <c r="S238" i="6" s="1"/>
  <c r="R237" i="6"/>
  <c r="S237" i="6" s="1"/>
  <c r="R236" i="6"/>
  <c r="S236" i="6" s="1"/>
  <c r="R235" i="6"/>
  <c r="S235" i="6" s="1"/>
  <c r="R234" i="6"/>
  <c r="S234" i="6" s="1"/>
  <c r="R233" i="6"/>
  <c r="S233" i="6" s="1"/>
  <c r="R232" i="6"/>
  <c r="S232" i="6" s="1"/>
  <c r="R231" i="6"/>
  <c r="S231" i="6" s="1"/>
  <c r="R230" i="6"/>
  <c r="S230" i="6" s="1"/>
  <c r="R229" i="6"/>
  <c r="S229" i="6" s="1"/>
  <c r="R228" i="6"/>
  <c r="S228" i="6" s="1"/>
  <c r="R227" i="6"/>
  <c r="S227" i="6" s="1"/>
  <c r="R226" i="6"/>
  <c r="S226" i="6" s="1"/>
  <c r="R225" i="6"/>
  <c r="S225" i="6" s="1"/>
  <c r="R224" i="6"/>
  <c r="S224" i="6" s="1"/>
  <c r="R223" i="6"/>
  <c r="S223" i="6" s="1"/>
  <c r="R222" i="6"/>
  <c r="S222" i="6" s="1"/>
  <c r="R221" i="6"/>
  <c r="S221" i="6" s="1"/>
  <c r="R220" i="6"/>
  <c r="S220" i="6" s="1"/>
  <c r="R219" i="6"/>
  <c r="S219" i="6" s="1"/>
  <c r="R218" i="6"/>
  <c r="S218" i="6" s="1"/>
  <c r="R217" i="6"/>
  <c r="S217" i="6" s="1"/>
  <c r="R216" i="6"/>
  <c r="S216" i="6" s="1"/>
  <c r="R215" i="6"/>
  <c r="S215" i="6" s="1"/>
  <c r="R214" i="6"/>
  <c r="S214" i="6" s="1"/>
  <c r="R213" i="6"/>
  <c r="S213" i="6" s="1"/>
  <c r="R212" i="6"/>
  <c r="S212" i="6" s="1"/>
  <c r="R211" i="6"/>
  <c r="S211" i="6" s="1"/>
  <c r="R210" i="6"/>
  <c r="S210" i="6" s="1"/>
  <c r="R209" i="6"/>
  <c r="S209" i="6" s="1"/>
  <c r="R208" i="6"/>
  <c r="S208" i="6" s="1"/>
  <c r="R207" i="6"/>
  <c r="S207" i="6" s="1"/>
  <c r="R206" i="6"/>
  <c r="S206" i="6" s="1"/>
  <c r="R205" i="6"/>
  <c r="R204" i="6"/>
  <c r="S204" i="6" s="1"/>
  <c r="R203" i="6"/>
  <c r="S203" i="6" s="1"/>
  <c r="R202" i="6"/>
  <c r="S202" i="6" s="1"/>
  <c r="R201" i="6"/>
  <c r="S201" i="6" s="1"/>
  <c r="R200" i="6"/>
  <c r="R199" i="6"/>
  <c r="S199" i="6" s="1"/>
  <c r="R198" i="6"/>
  <c r="S198" i="6" s="1"/>
  <c r="R197" i="6"/>
  <c r="S197" i="6" s="1"/>
  <c r="R196" i="6"/>
  <c r="S196" i="6" s="1"/>
  <c r="R195" i="6"/>
  <c r="S195" i="6" s="1"/>
  <c r="R194" i="6"/>
  <c r="S194" i="6" s="1"/>
  <c r="R192" i="6"/>
  <c r="S192" i="6" s="1"/>
  <c r="R191" i="6"/>
  <c r="S191" i="6" s="1"/>
  <c r="R190" i="6"/>
  <c r="R188" i="6"/>
  <c r="S188" i="6" s="1"/>
  <c r="R187" i="6"/>
  <c r="S187" i="6" s="1"/>
  <c r="R186" i="6"/>
  <c r="S186" i="6" s="1"/>
  <c r="R185" i="6"/>
  <c r="S185" i="6" s="1"/>
  <c r="R183" i="6"/>
  <c r="S183" i="6" s="1"/>
  <c r="R182" i="6"/>
  <c r="S182" i="6" s="1"/>
  <c r="R181" i="6"/>
  <c r="S181" i="6" s="1"/>
  <c r="R180" i="6"/>
  <c r="S180" i="6" s="1"/>
  <c r="R179" i="6"/>
  <c r="S179" i="6" s="1"/>
  <c r="R178" i="6"/>
  <c r="S178" i="6" s="1"/>
  <c r="R177" i="6"/>
  <c r="S177" i="6" s="1"/>
  <c r="R176" i="6"/>
  <c r="S176" i="6" s="1"/>
  <c r="R175" i="6"/>
  <c r="S175" i="6" s="1"/>
  <c r="R174" i="6"/>
  <c r="S174" i="6" s="1"/>
  <c r="R173" i="6"/>
  <c r="S173" i="6" s="1"/>
  <c r="R172" i="6"/>
  <c r="S172" i="6" s="1"/>
  <c r="R171" i="6"/>
  <c r="R170" i="6"/>
  <c r="S170" i="6" s="1"/>
  <c r="R169" i="6"/>
  <c r="S169" i="6" s="1"/>
  <c r="R166" i="6"/>
  <c r="S166" i="6" s="1"/>
  <c r="R165" i="6"/>
  <c r="S165" i="6" s="1"/>
  <c r="R164" i="6"/>
  <c r="S164" i="6" s="1"/>
  <c r="R163" i="6"/>
  <c r="S163" i="6" s="1"/>
  <c r="R162" i="6"/>
  <c r="S162" i="6" s="1"/>
  <c r="R161" i="6"/>
  <c r="S161" i="6" s="1"/>
  <c r="R160" i="6"/>
  <c r="S160" i="6" s="1"/>
  <c r="R159" i="6"/>
  <c r="S159" i="6" s="1"/>
  <c r="R158" i="6"/>
  <c r="S158" i="6" s="1"/>
  <c r="R157" i="6"/>
  <c r="S157" i="6" s="1"/>
  <c r="R156" i="6"/>
  <c r="S156" i="6" s="1"/>
  <c r="R155" i="6"/>
  <c r="S155" i="6" s="1"/>
  <c r="R154" i="6"/>
  <c r="S154" i="6" s="1"/>
  <c r="R153" i="6"/>
  <c r="S153" i="6" s="1"/>
  <c r="R152" i="6"/>
  <c r="S152" i="6" s="1"/>
  <c r="R151" i="6"/>
  <c r="S151" i="6" s="1"/>
  <c r="R150" i="6"/>
  <c r="S150" i="6" s="1"/>
  <c r="R149" i="6"/>
  <c r="S149" i="6" s="1"/>
  <c r="R147" i="6"/>
  <c r="S147" i="6" s="1"/>
  <c r="R146" i="6"/>
  <c r="S146" i="6" s="1"/>
  <c r="R143" i="6"/>
  <c r="S143" i="6" s="1"/>
  <c r="R142" i="6"/>
  <c r="S142" i="6" s="1"/>
  <c r="R141" i="6"/>
  <c r="S141" i="6" s="1"/>
  <c r="R140" i="6"/>
  <c r="S140" i="6" s="1"/>
  <c r="R139" i="6"/>
  <c r="S139" i="6" s="1"/>
  <c r="R136" i="6"/>
  <c r="S136" i="6" s="1"/>
  <c r="R135" i="6"/>
  <c r="S135" i="6" s="1"/>
  <c r="R134" i="6"/>
  <c r="S134" i="6" s="1"/>
  <c r="R132" i="6"/>
  <c r="S132" i="6" s="1"/>
  <c r="R131" i="6"/>
  <c r="S131" i="6" s="1"/>
  <c r="R130" i="6"/>
  <c r="S130" i="6" s="1"/>
  <c r="R129" i="6"/>
  <c r="S129" i="6" s="1"/>
  <c r="R128" i="6"/>
  <c r="S128" i="6" s="1"/>
  <c r="R125" i="6"/>
  <c r="S125" i="6" s="1"/>
  <c r="R123" i="6"/>
  <c r="S123" i="6" s="1"/>
  <c r="R122" i="6"/>
  <c r="S122" i="6" s="1"/>
  <c r="R120" i="6"/>
  <c r="S120" i="6" s="1"/>
  <c r="R119" i="6"/>
  <c r="S119" i="6" s="1"/>
  <c r="R118" i="6"/>
  <c r="S118" i="6" s="1"/>
  <c r="R117" i="6"/>
  <c r="S117" i="6" s="1"/>
  <c r="R116" i="6"/>
  <c r="S116" i="6" s="1"/>
  <c r="R115" i="6"/>
  <c r="S115" i="6" s="1"/>
  <c r="R114" i="6"/>
  <c r="S114" i="6" s="1"/>
  <c r="R113" i="6"/>
  <c r="S113" i="6" s="1"/>
  <c r="R112" i="6"/>
  <c r="S112" i="6" s="1"/>
  <c r="R111" i="6"/>
  <c r="S111" i="6" s="1"/>
  <c r="R110" i="6"/>
  <c r="S110" i="6" s="1"/>
  <c r="R109" i="6"/>
  <c r="R108" i="6"/>
  <c r="S108" i="6" s="1"/>
  <c r="R107" i="6"/>
  <c r="S107" i="6" s="1"/>
  <c r="R105" i="6"/>
  <c r="S105" i="6" s="1"/>
  <c r="R102" i="6"/>
  <c r="S102" i="6" s="1"/>
  <c r="R101" i="6"/>
  <c r="S101" i="6" s="1"/>
  <c r="R100" i="6"/>
  <c r="S100" i="6" s="1"/>
  <c r="R99" i="6"/>
  <c r="S99" i="6" s="1"/>
  <c r="R97" i="6"/>
  <c r="S97" i="6" s="1"/>
  <c r="R96" i="6"/>
  <c r="S96" i="6" s="1"/>
  <c r="R95" i="6"/>
  <c r="S95" i="6" s="1"/>
  <c r="R94" i="6"/>
  <c r="S94" i="6" s="1"/>
  <c r="R93" i="6"/>
  <c r="S93" i="6" s="1"/>
  <c r="R92" i="6"/>
  <c r="S92" i="6" s="1"/>
  <c r="R91" i="6"/>
  <c r="S91" i="6" s="1"/>
  <c r="R90" i="6"/>
  <c r="S90" i="6" s="1"/>
  <c r="R89" i="6"/>
  <c r="S89" i="6" s="1"/>
  <c r="R88" i="6"/>
  <c r="R87" i="6"/>
  <c r="S87" i="6" s="1"/>
  <c r="R86" i="6"/>
  <c r="S86" i="6" s="1"/>
  <c r="R85" i="6"/>
  <c r="S85" i="6" s="1"/>
  <c r="R84" i="6"/>
  <c r="S84" i="6" s="1"/>
  <c r="R83" i="6"/>
  <c r="S83" i="6" s="1"/>
  <c r="R82" i="6"/>
  <c r="S82" i="6" s="1"/>
  <c r="R81" i="6"/>
  <c r="S81" i="6" s="1"/>
  <c r="R79" i="6"/>
  <c r="S79" i="6" s="1"/>
  <c r="R78" i="6"/>
  <c r="S78" i="6" s="1"/>
  <c r="R77" i="6"/>
  <c r="S77" i="6" s="1"/>
  <c r="R76" i="6"/>
  <c r="S76" i="6" s="1"/>
  <c r="R75" i="6"/>
  <c r="S75" i="6" s="1"/>
  <c r="R74" i="6"/>
  <c r="S74" i="6" s="1"/>
  <c r="R73" i="6"/>
  <c r="S73" i="6" s="1"/>
  <c r="R72" i="6"/>
  <c r="S72" i="6" s="1"/>
  <c r="R71" i="6"/>
  <c r="S71" i="6" s="1"/>
  <c r="R70" i="6"/>
  <c r="S70" i="6" s="1"/>
  <c r="R69" i="6"/>
  <c r="S69" i="6" s="1"/>
  <c r="R68" i="6"/>
  <c r="S68" i="6" s="1"/>
  <c r="R67" i="6"/>
  <c r="S67" i="6" s="1"/>
  <c r="R66" i="6"/>
  <c r="S66" i="6" s="1"/>
  <c r="R65" i="6"/>
  <c r="R64" i="6"/>
  <c r="S64" i="6" s="1"/>
  <c r="R62" i="6"/>
  <c r="S62" i="6" s="1"/>
  <c r="R61" i="6"/>
  <c r="S61" i="6" s="1"/>
  <c r="R60" i="6"/>
  <c r="S60" i="6" s="1"/>
  <c r="R59" i="6"/>
  <c r="S59" i="6" s="1"/>
  <c r="R58" i="6"/>
  <c r="S58" i="6" s="1"/>
  <c r="R57" i="6"/>
  <c r="S57" i="6" s="1"/>
  <c r="R56" i="6"/>
  <c r="S56" i="6" s="1"/>
  <c r="R55" i="6"/>
  <c r="S55" i="6" s="1"/>
  <c r="R54" i="6"/>
  <c r="S54" i="6" s="1"/>
  <c r="R53" i="6"/>
  <c r="S53" i="6" s="1"/>
  <c r="R52" i="6"/>
  <c r="S52" i="6" s="1"/>
  <c r="R51" i="6"/>
  <c r="S51" i="6" s="1"/>
  <c r="R50" i="6"/>
  <c r="S50" i="6" s="1"/>
  <c r="R49" i="6"/>
  <c r="S49" i="6" s="1"/>
  <c r="R48" i="6"/>
  <c r="S48" i="6" s="1"/>
  <c r="R47" i="6"/>
  <c r="S47" i="6" s="1"/>
  <c r="S46" i="6"/>
  <c r="R46" i="6"/>
  <c r="R45" i="6"/>
  <c r="S45" i="6" s="1"/>
  <c r="R44" i="6"/>
  <c r="S44" i="6" s="1"/>
  <c r="R41" i="6"/>
  <c r="S41" i="6" s="1"/>
  <c r="R40" i="6"/>
  <c r="S40" i="6" s="1"/>
  <c r="R39" i="6"/>
  <c r="S39" i="6" s="1"/>
  <c r="R37" i="6"/>
  <c r="S37" i="6" s="1"/>
  <c r="R36" i="6"/>
  <c r="S36" i="6" s="1"/>
  <c r="R35" i="6"/>
  <c r="S35" i="6" s="1"/>
  <c r="R34" i="6"/>
  <c r="S34" i="6" s="1"/>
  <c r="R33" i="6"/>
  <c r="S33" i="6" s="1"/>
  <c r="R32" i="6"/>
  <c r="S32" i="6" s="1"/>
  <c r="R31" i="6"/>
  <c r="S31" i="6" s="1"/>
  <c r="R29" i="6"/>
  <c r="S29" i="6" s="1"/>
  <c r="R28" i="6"/>
  <c r="S28" i="6" s="1"/>
  <c r="R27" i="6"/>
  <c r="S27" i="6" s="1"/>
  <c r="S16" i="6"/>
  <c r="R16" i="6"/>
  <c r="V253" i="3"/>
  <c r="W253" i="3" s="1"/>
  <c r="V252" i="3"/>
  <c r="W252" i="3" s="1"/>
  <c r="V251" i="3"/>
  <c r="W251" i="3" s="1"/>
  <c r="X250" i="3"/>
  <c r="V248" i="3"/>
  <c r="W248" i="3" s="1"/>
  <c r="X247" i="3"/>
  <c r="V245" i="3"/>
  <c r="W245" i="3" s="1"/>
  <c r="X244" i="3"/>
  <c r="V244" i="3" s="1"/>
  <c r="V243" i="3"/>
  <c r="W243" i="3" s="1"/>
  <c r="X242" i="3"/>
  <c r="V241" i="3"/>
  <c r="W241" i="3" s="1"/>
  <c r="X240" i="3"/>
  <c r="V240" i="3" s="1"/>
  <c r="W240" i="3" s="1"/>
  <c r="V239" i="3"/>
  <c r="W239" i="3" s="1"/>
  <c r="X238" i="3"/>
  <c r="V238" i="3" s="1"/>
  <c r="V236" i="3"/>
  <c r="W236" i="3" s="1"/>
  <c r="X235" i="3"/>
  <c r="X234" i="3" s="1"/>
  <c r="V234" i="3" s="1"/>
  <c r="V233" i="3"/>
  <c r="W233" i="3" s="1"/>
  <c r="X232" i="3"/>
  <c r="V231" i="3"/>
  <c r="W231" i="3" s="1"/>
  <c r="X230" i="3"/>
  <c r="V230" i="3" s="1"/>
  <c r="V229" i="3"/>
  <c r="W229" i="3" s="1"/>
  <c r="X228" i="3"/>
  <c r="V227" i="3"/>
  <c r="W227" i="3" s="1"/>
  <c r="X226" i="3"/>
  <c r="V226" i="3" s="1"/>
  <c r="W226" i="3" s="1"/>
  <c r="W224" i="3"/>
  <c r="V224" i="3"/>
  <c r="V223" i="3"/>
  <c r="W223" i="3" s="1"/>
  <c r="V222" i="3"/>
  <c r="W222" i="3" s="1"/>
  <c r="V221" i="3"/>
  <c r="W221" i="3" s="1"/>
  <c r="V220" i="3"/>
  <c r="W220" i="3" s="1"/>
  <c r="X219" i="3"/>
  <c r="V219" i="3" s="1"/>
  <c r="W219" i="3" s="1"/>
  <c r="V218" i="3"/>
  <c r="W218" i="3" s="1"/>
  <c r="V217" i="3"/>
  <c r="W217" i="3" s="1"/>
  <c r="V216" i="3"/>
  <c r="W216" i="3" s="1"/>
  <c r="X215" i="3"/>
  <c r="V215" i="3" s="1"/>
  <c r="W215" i="3" s="1"/>
  <c r="V214" i="3"/>
  <c r="W214" i="3" s="1"/>
  <c r="V213" i="3"/>
  <c r="W213" i="3" s="1"/>
  <c r="V212" i="3"/>
  <c r="W212" i="3" s="1"/>
  <c r="X211" i="3"/>
  <c r="W208" i="3"/>
  <c r="V208" i="3"/>
  <c r="X207" i="3"/>
  <c r="V206" i="3"/>
  <c r="W206" i="3" s="1"/>
  <c r="V205" i="3"/>
  <c r="V204" i="3"/>
  <c r="W204" i="3" s="1"/>
  <c r="V202" i="3"/>
  <c r="W202" i="3" s="1"/>
  <c r="V201" i="3"/>
  <c r="W201" i="3" s="1"/>
  <c r="V200" i="3"/>
  <c r="V199" i="3"/>
  <c r="W199" i="3" s="1"/>
  <c r="V197" i="3"/>
  <c r="W197" i="3" s="1"/>
  <c r="V196" i="3"/>
  <c r="W196" i="3" s="1"/>
  <c r="V195" i="3"/>
  <c r="W195" i="3" s="1"/>
  <c r="V194" i="3"/>
  <c r="W194" i="3" s="1"/>
  <c r="V193" i="3"/>
  <c r="W193" i="3" s="1"/>
  <c r="V192" i="3"/>
  <c r="W192" i="3" s="1"/>
  <c r="V191" i="3"/>
  <c r="W191" i="3" s="1"/>
  <c r="V188" i="3"/>
  <c r="W188" i="3" s="1"/>
  <c r="V187" i="3"/>
  <c r="W187" i="3" s="1"/>
  <c r="V186" i="3"/>
  <c r="W186" i="3" s="1"/>
  <c r="V185" i="3"/>
  <c r="W185" i="3" s="1"/>
  <c r="V184" i="3"/>
  <c r="W184" i="3" s="1"/>
  <c r="V183" i="3"/>
  <c r="W183" i="3" s="1"/>
  <c r="V182" i="3"/>
  <c r="W182" i="3" s="1"/>
  <c r="V181" i="3"/>
  <c r="W181" i="3" s="1"/>
  <c r="V180" i="3"/>
  <c r="W180" i="3" s="1"/>
  <c r="V179" i="3"/>
  <c r="W179" i="3" s="1"/>
  <c r="V178" i="3"/>
  <c r="W178" i="3" s="1"/>
  <c r="V177" i="3"/>
  <c r="W177" i="3" s="1"/>
  <c r="V176" i="3"/>
  <c r="W176" i="3" s="1"/>
  <c r="V175" i="3"/>
  <c r="W175" i="3" s="1"/>
  <c r="V174" i="3"/>
  <c r="W174" i="3" s="1"/>
  <c r="V173" i="3"/>
  <c r="W173" i="3" s="1"/>
  <c r="V172" i="3"/>
  <c r="W172" i="3" s="1"/>
  <c r="V171" i="3"/>
  <c r="W171" i="3" s="1"/>
  <c r="V170" i="3"/>
  <c r="W170" i="3" s="1"/>
  <c r="V169" i="3"/>
  <c r="W169" i="3" s="1"/>
  <c r="V168" i="3"/>
  <c r="W168" i="3" s="1"/>
  <c r="V167" i="3"/>
  <c r="W167" i="3" s="1"/>
  <c r="V166" i="3"/>
  <c r="W166" i="3" s="1"/>
  <c r="V165" i="3"/>
  <c r="W165" i="3" s="1"/>
  <c r="V164" i="3"/>
  <c r="W164" i="3" s="1"/>
  <c r="V163" i="3"/>
  <c r="W163" i="3" s="1"/>
  <c r="V162" i="3"/>
  <c r="W162" i="3" s="1"/>
  <c r="V161" i="3"/>
  <c r="W161" i="3" s="1"/>
  <c r="V160" i="3"/>
  <c r="W160" i="3" s="1"/>
  <c r="V159" i="3"/>
  <c r="W159" i="3" s="1"/>
  <c r="V158" i="3"/>
  <c r="W158" i="3" s="1"/>
  <c r="V157" i="3"/>
  <c r="W157" i="3" s="1"/>
  <c r="V156" i="3"/>
  <c r="W156" i="3" s="1"/>
  <c r="V155" i="3"/>
  <c r="W155" i="3" s="1"/>
  <c r="V154" i="3"/>
  <c r="W154" i="3" s="1"/>
  <c r="V153" i="3"/>
  <c r="W153" i="3" s="1"/>
  <c r="V152" i="3"/>
  <c r="W152" i="3" s="1"/>
  <c r="V151" i="3"/>
  <c r="W151" i="3" s="1"/>
  <c r="V150" i="3"/>
  <c r="W150" i="3" s="1"/>
  <c r="V149" i="3"/>
  <c r="W149" i="3" s="1"/>
  <c r="V148" i="3"/>
  <c r="W148" i="3" s="1"/>
  <c r="V147" i="3"/>
  <c r="W147" i="3" s="1"/>
  <c r="V146" i="3"/>
  <c r="W146" i="3" s="1"/>
  <c r="V145" i="3"/>
  <c r="W145" i="3" s="1"/>
  <c r="V144" i="3"/>
  <c r="W144" i="3" s="1"/>
  <c r="V143" i="3"/>
  <c r="W143" i="3" s="1"/>
  <c r="V142" i="3"/>
  <c r="W142" i="3" s="1"/>
  <c r="V141" i="3"/>
  <c r="W141" i="3" s="1"/>
  <c r="V140" i="3"/>
  <c r="W140" i="3" s="1"/>
  <c r="V139" i="3"/>
  <c r="W139" i="3" s="1"/>
  <c r="V138" i="3"/>
  <c r="W138" i="3" s="1"/>
  <c r="V137" i="3"/>
  <c r="W137" i="3" s="1"/>
  <c r="V136" i="3"/>
  <c r="W136" i="3" s="1"/>
  <c r="V135" i="3"/>
  <c r="W135" i="3" s="1"/>
  <c r="V134" i="3"/>
  <c r="W134" i="3" s="1"/>
  <c r="V133" i="3"/>
  <c r="W133" i="3" s="1"/>
  <c r="V132" i="3"/>
  <c r="W132" i="3" s="1"/>
  <c r="V131" i="3"/>
  <c r="W131" i="3" s="1"/>
  <c r="V130" i="3"/>
  <c r="W130" i="3" s="1"/>
  <c r="V129" i="3"/>
  <c r="W129" i="3" s="1"/>
  <c r="V128" i="3"/>
  <c r="W128" i="3" s="1"/>
  <c r="V127" i="3"/>
  <c r="W127" i="3" s="1"/>
  <c r="V126" i="3"/>
  <c r="W126" i="3" s="1"/>
  <c r="V125" i="3"/>
  <c r="W125" i="3" s="1"/>
  <c r="V119" i="3"/>
  <c r="W119" i="3" s="1"/>
  <c r="V118" i="3"/>
  <c r="W118" i="3" s="1"/>
  <c r="V117" i="3"/>
  <c r="W117" i="3" s="1"/>
  <c r="V116" i="3"/>
  <c r="W116" i="3" s="1"/>
  <c r="V115" i="3"/>
  <c r="W115" i="3" s="1"/>
  <c r="V114" i="3"/>
  <c r="W114" i="3" s="1"/>
  <c r="V113" i="3"/>
  <c r="W113" i="3" s="1"/>
  <c r="V112" i="3"/>
  <c r="W112" i="3" s="1"/>
  <c r="V111" i="3"/>
  <c r="W111" i="3" s="1"/>
  <c r="V110" i="3"/>
  <c r="W110" i="3" s="1"/>
  <c r="V109" i="3"/>
  <c r="V108" i="3"/>
  <c r="W108" i="3" s="1"/>
  <c r="V107" i="3"/>
  <c r="W107" i="3" s="1"/>
  <c r="V106" i="3"/>
  <c r="W106" i="3" s="1"/>
  <c r="V105" i="3"/>
  <c r="W105" i="3" s="1"/>
  <c r="V102" i="3"/>
  <c r="W102" i="3" s="1"/>
  <c r="V101" i="3"/>
  <c r="W101" i="3" s="1"/>
  <c r="V99" i="3"/>
  <c r="W99" i="3" s="1"/>
  <c r="V98" i="3"/>
  <c r="V97" i="3"/>
  <c r="W97" i="3" s="1"/>
  <c r="V96" i="3"/>
  <c r="W96" i="3" s="1"/>
  <c r="V95" i="3"/>
  <c r="W95" i="3" s="1"/>
  <c r="V94" i="3"/>
  <c r="W94" i="3" s="1"/>
  <c r="V93" i="3"/>
  <c r="W93" i="3" s="1"/>
  <c r="V92" i="3"/>
  <c r="W92" i="3" s="1"/>
  <c r="V91" i="3"/>
  <c r="W91" i="3" s="1"/>
  <c r="V90" i="3"/>
  <c r="W90" i="3" s="1"/>
  <c r="V89" i="3"/>
  <c r="W89" i="3" s="1"/>
  <c r="V87" i="3"/>
  <c r="W87" i="3" s="1"/>
  <c r="V86" i="3"/>
  <c r="W86" i="3" s="1"/>
  <c r="V85" i="3"/>
  <c r="W85" i="3" s="1"/>
  <c r="V84" i="3"/>
  <c r="W84" i="3" s="1"/>
  <c r="V83" i="3"/>
  <c r="W83" i="3" s="1"/>
  <c r="V82" i="3"/>
  <c r="W82" i="3" s="1"/>
  <c r="W81" i="3"/>
  <c r="V81" i="3"/>
  <c r="V80" i="3"/>
  <c r="W80" i="3" s="1"/>
  <c r="V79" i="3"/>
  <c r="W79" i="3" s="1"/>
  <c r="V78" i="3"/>
  <c r="W78" i="3" s="1"/>
  <c r="V77" i="3"/>
  <c r="W77" i="3" s="1"/>
  <c r="V76" i="3"/>
  <c r="W76" i="3" s="1"/>
  <c r="V75" i="3"/>
  <c r="W75" i="3" s="1"/>
  <c r="V74" i="3"/>
  <c r="W74" i="3" s="1"/>
  <c r="V73" i="3"/>
  <c r="W73" i="3" s="1"/>
  <c r="V72" i="3"/>
  <c r="W72" i="3" s="1"/>
  <c r="V71" i="3"/>
  <c r="W71" i="3" s="1"/>
  <c r="V70" i="3"/>
  <c r="W70" i="3" s="1"/>
  <c r="V69" i="3"/>
  <c r="W69" i="3" s="1"/>
  <c r="V68" i="3"/>
  <c r="W68" i="3" s="1"/>
  <c r="V67" i="3"/>
  <c r="W67" i="3" s="1"/>
  <c r="V66" i="3"/>
  <c r="W66" i="3" s="1"/>
  <c r="V64" i="3"/>
  <c r="W64" i="3" s="1"/>
  <c r="V60" i="3"/>
  <c r="W60" i="3" s="1"/>
  <c r="V59" i="3"/>
  <c r="W59" i="3" s="1"/>
  <c r="V58" i="3"/>
  <c r="W58" i="3" s="1"/>
  <c r="V57" i="3"/>
  <c r="W57" i="3" s="1"/>
  <c r="V56" i="3"/>
  <c r="W56" i="3" s="1"/>
  <c r="V55" i="3"/>
  <c r="W55" i="3" s="1"/>
  <c r="V54" i="3"/>
  <c r="W54" i="3" s="1"/>
  <c r="V53" i="3"/>
  <c r="W53" i="3" s="1"/>
  <c r="V52" i="3"/>
  <c r="W52" i="3" s="1"/>
  <c r="V51" i="3"/>
  <c r="W51" i="3" s="1"/>
  <c r="V50" i="3"/>
  <c r="W50" i="3" s="1"/>
  <c r="V49" i="3"/>
  <c r="W49" i="3" s="1"/>
  <c r="V48" i="3"/>
  <c r="W48" i="3" s="1"/>
  <c r="V47" i="3"/>
  <c r="W47" i="3" s="1"/>
  <c r="V45" i="3"/>
  <c r="V46" i="3"/>
  <c r="W46" i="3" s="1"/>
  <c r="V44" i="3"/>
  <c r="W44" i="3" s="1"/>
  <c r="V41" i="3"/>
  <c r="W41" i="3" s="1"/>
  <c r="V40" i="3"/>
  <c r="W40" i="3" s="1"/>
  <c r="V39" i="3"/>
  <c r="W39" i="3" s="1"/>
  <c r="V38" i="3"/>
  <c r="W38" i="3" s="1"/>
  <c r="V37" i="3"/>
  <c r="W37" i="3" s="1"/>
  <c r="V36" i="3"/>
  <c r="W36" i="3" s="1"/>
  <c r="V35" i="3"/>
  <c r="W35" i="3" s="1"/>
  <c r="V34" i="3"/>
  <c r="W34" i="3" s="1"/>
  <c r="V33" i="3"/>
  <c r="W33" i="3" s="1"/>
  <c r="V32" i="3"/>
  <c r="W32" i="3" s="1"/>
  <c r="V31" i="3"/>
  <c r="W31" i="3" s="1"/>
  <c r="V29" i="3"/>
  <c r="W29" i="3" s="1"/>
  <c r="V28" i="3"/>
  <c r="W28" i="3" s="1"/>
  <c r="V27" i="3"/>
  <c r="W27" i="3" s="1"/>
  <c r="W16" i="3"/>
  <c r="V16" i="3"/>
  <c r="R253" i="3"/>
  <c r="S253" i="3" s="1"/>
  <c r="R252" i="3"/>
  <c r="S252" i="3" s="1"/>
  <c r="R251" i="3"/>
  <c r="S251" i="3" s="1"/>
  <c r="T250" i="3"/>
  <c r="R248" i="3"/>
  <c r="S248" i="3" s="1"/>
  <c r="T247" i="3"/>
  <c r="R245" i="3"/>
  <c r="S245" i="3" s="1"/>
  <c r="T244" i="3"/>
  <c r="R244" i="3" s="1"/>
  <c r="R243" i="3"/>
  <c r="S243" i="3" s="1"/>
  <c r="T242" i="3"/>
  <c r="R241" i="3"/>
  <c r="S241" i="3" s="1"/>
  <c r="T240" i="3"/>
  <c r="R240" i="3" s="1"/>
  <c r="S240" i="3" s="1"/>
  <c r="R239" i="3"/>
  <c r="S239" i="3" s="1"/>
  <c r="T238" i="3"/>
  <c r="T237" i="3" s="1"/>
  <c r="R238" i="3"/>
  <c r="R236" i="3"/>
  <c r="S236" i="3" s="1"/>
  <c r="T235" i="3"/>
  <c r="T234" i="3" s="1"/>
  <c r="R234" i="3" s="1"/>
  <c r="R233" i="3"/>
  <c r="S233" i="3" s="1"/>
  <c r="T232" i="3"/>
  <c r="R232" i="3" s="1"/>
  <c r="S232" i="3" s="1"/>
  <c r="R231" i="3"/>
  <c r="S231" i="3" s="1"/>
  <c r="T230" i="3"/>
  <c r="R230" i="3" s="1"/>
  <c r="R229" i="3"/>
  <c r="S229" i="3" s="1"/>
  <c r="T228" i="3"/>
  <c r="R227" i="3"/>
  <c r="S227" i="3" s="1"/>
  <c r="T226" i="3"/>
  <c r="R226" i="3" s="1"/>
  <c r="S226" i="3" s="1"/>
  <c r="S224" i="3"/>
  <c r="R224" i="3"/>
  <c r="R223" i="3"/>
  <c r="S223" i="3" s="1"/>
  <c r="R222" i="3"/>
  <c r="S222" i="3" s="1"/>
  <c r="R221" i="3"/>
  <c r="S221" i="3" s="1"/>
  <c r="R220" i="3"/>
  <c r="S220" i="3" s="1"/>
  <c r="T219" i="3"/>
  <c r="R219" i="3"/>
  <c r="S219" i="3" s="1"/>
  <c r="R218" i="3"/>
  <c r="S218" i="3" s="1"/>
  <c r="R217" i="3"/>
  <c r="S217" i="3" s="1"/>
  <c r="R216" i="3"/>
  <c r="S216" i="3" s="1"/>
  <c r="T215" i="3"/>
  <c r="R214" i="3"/>
  <c r="S214" i="3" s="1"/>
  <c r="R213" i="3"/>
  <c r="S213" i="3" s="1"/>
  <c r="R212" i="3"/>
  <c r="S212" i="3" s="1"/>
  <c r="T211" i="3"/>
  <c r="R208" i="3"/>
  <c r="S208" i="3" s="1"/>
  <c r="T207" i="3"/>
  <c r="R206" i="3"/>
  <c r="S206" i="3" s="1"/>
  <c r="R205" i="3"/>
  <c r="S205" i="3"/>
  <c r="R204" i="3"/>
  <c r="S204" i="3" s="1"/>
  <c r="R202" i="3"/>
  <c r="S202" i="3" s="1"/>
  <c r="R201" i="3"/>
  <c r="S201" i="3" s="1"/>
  <c r="R200" i="3"/>
  <c r="R199" i="3"/>
  <c r="S199" i="3" s="1"/>
  <c r="S197" i="3"/>
  <c r="R197" i="3"/>
  <c r="R196" i="3"/>
  <c r="S196" i="3" s="1"/>
  <c r="R195" i="3"/>
  <c r="S195" i="3" s="1"/>
  <c r="R194" i="3"/>
  <c r="S194" i="3" s="1"/>
  <c r="R193" i="3"/>
  <c r="R192" i="3"/>
  <c r="S192" i="3" s="1"/>
  <c r="R191" i="3"/>
  <c r="S191" i="3" s="1"/>
  <c r="S188" i="3"/>
  <c r="R188" i="3"/>
  <c r="R187" i="3"/>
  <c r="S187" i="3" s="1"/>
  <c r="R186" i="3"/>
  <c r="S186" i="3" s="1"/>
  <c r="R185" i="3"/>
  <c r="S185" i="3" s="1"/>
  <c r="R184" i="3"/>
  <c r="S184" i="3" s="1"/>
  <c r="R183" i="3"/>
  <c r="S183" i="3" s="1"/>
  <c r="R182" i="3"/>
  <c r="S182" i="3" s="1"/>
  <c r="R181" i="3"/>
  <c r="S181" i="3" s="1"/>
  <c r="R180" i="3"/>
  <c r="S180" i="3" s="1"/>
  <c r="R179" i="3"/>
  <c r="S179" i="3" s="1"/>
  <c r="R178" i="3"/>
  <c r="S178" i="3" s="1"/>
  <c r="R177" i="3"/>
  <c r="S177" i="3" s="1"/>
  <c r="R176" i="3"/>
  <c r="S176" i="3" s="1"/>
  <c r="R175" i="3"/>
  <c r="S175" i="3" s="1"/>
  <c r="R174" i="3"/>
  <c r="S174" i="3" s="1"/>
  <c r="R173" i="3"/>
  <c r="S173" i="3" s="1"/>
  <c r="R172" i="3"/>
  <c r="S172" i="3" s="1"/>
  <c r="R171" i="3"/>
  <c r="S171" i="3" s="1"/>
  <c r="R170" i="3"/>
  <c r="S170" i="3" s="1"/>
  <c r="R169" i="3"/>
  <c r="S169" i="3" s="1"/>
  <c r="R168" i="3"/>
  <c r="S168" i="3" s="1"/>
  <c r="R167" i="3"/>
  <c r="S167" i="3" s="1"/>
  <c r="R166" i="3"/>
  <c r="S166" i="3" s="1"/>
  <c r="R165" i="3"/>
  <c r="S165" i="3" s="1"/>
  <c r="R164" i="3"/>
  <c r="S164" i="3" s="1"/>
  <c r="R163" i="3"/>
  <c r="S163" i="3" s="1"/>
  <c r="R162" i="3"/>
  <c r="S162" i="3" s="1"/>
  <c r="R161" i="3"/>
  <c r="S161" i="3" s="1"/>
  <c r="S160" i="3"/>
  <c r="R160" i="3"/>
  <c r="R159" i="3"/>
  <c r="S159" i="3" s="1"/>
  <c r="R158" i="3"/>
  <c r="S158" i="3" s="1"/>
  <c r="R157" i="3"/>
  <c r="S157" i="3" s="1"/>
  <c r="R156" i="3"/>
  <c r="S156" i="3" s="1"/>
  <c r="R155" i="3"/>
  <c r="S155" i="3" s="1"/>
  <c r="R154" i="3"/>
  <c r="S154" i="3" s="1"/>
  <c r="R153" i="3"/>
  <c r="S153" i="3" s="1"/>
  <c r="R152" i="3"/>
  <c r="S152" i="3" s="1"/>
  <c r="R151" i="3"/>
  <c r="S151" i="3" s="1"/>
  <c r="R150" i="3"/>
  <c r="S150" i="3" s="1"/>
  <c r="R149" i="3"/>
  <c r="S149" i="3" s="1"/>
  <c r="R148" i="3"/>
  <c r="S148" i="3" s="1"/>
  <c r="R147" i="3"/>
  <c r="S147" i="3" s="1"/>
  <c r="R146" i="3"/>
  <c r="S146" i="3" s="1"/>
  <c r="R145" i="3"/>
  <c r="S145" i="3" s="1"/>
  <c r="R144" i="3"/>
  <c r="S144" i="3" s="1"/>
  <c r="R143" i="3"/>
  <c r="S143" i="3" s="1"/>
  <c r="R142" i="3"/>
  <c r="S142" i="3" s="1"/>
  <c r="R141" i="3"/>
  <c r="S141" i="3" s="1"/>
  <c r="R140" i="3"/>
  <c r="S140" i="3" s="1"/>
  <c r="R139" i="3"/>
  <c r="S139" i="3" s="1"/>
  <c r="R138" i="3"/>
  <c r="S138" i="3" s="1"/>
  <c r="R137" i="3"/>
  <c r="S137" i="3" s="1"/>
  <c r="R136" i="3"/>
  <c r="S136" i="3" s="1"/>
  <c r="R135" i="3"/>
  <c r="S135" i="3" s="1"/>
  <c r="R134" i="3"/>
  <c r="S134" i="3" s="1"/>
  <c r="R133" i="3"/>
  <c r="S133" i="3" s="1"/>
  <c r="R132" i="3"/>
  <c r="S132" i="3" s="1"/>
  <c r="R131" i="3"/>
  <c r="S131" i="3" s="1"/>
  <c r="R130" i="3"/>
  <c r="S130" i="3" s="1"/>
  <c r="R129" i="3"/>
  <c r="S129" i="3" s="1"/>
  <c r="R128" i="3"/>
  <c r="S128" i="3" s="1"/>
  <c r="R127" i="3"/>
  <c r="S127" i="3" s="1"/>
  <c r="R126" i="3"/>
  <c r="S126" i="3" s="1"/>
  <c r="R125" i="3"/>
  <c r="S125" i="3" s="1"/>
  <c r="R119" i="3"/>
  <c r="S119" i="3" s="1"/>
  <c r="R118" i="3"/>
  <c r="S118" i="3" s="1"/>
  <c r="R117" i="3"/>
  <c r="S117" i="3" s="1"/>
  <c r="R116" i="3"/>
  <c r="S116" i="3" s="1"/>
  <c r="R115" i="3"/>
  <c r="S115" i="3" s="1"/>
  <c r="R114" i="3"/>
  <c r="S114" i="3" s="1"/>
  <c r="R113" i="3"/>
  <c r="S113" i="3" s="1"/>
  <c r="R112" i="3"/>
  <c r="S112" i="3" s="1"/>
  <c r="R111" i="3"/>
  <c r="S111" i="3" s="1"/>
  <c r="R110" i="3"/>
  <c r="S110" i="3" s="1"/>
  <c r="R109" i="3"/>
  <c r="R108" i="3"/>
  <c r="S108" i="3" s="1"/>
  <c r="R107" i="3"/>
  <c r="S107" i="3" s="1"/>
  <c r="R106" i="3"/>
  <c r="S106" i="3" s="1"/>
  <c r="R105" i="3"/>
  <c r="S105" i="3" s="1"/>
  <c r="R102" i="3"/>
  <c r="S102" i="3" s="1"/>
  <c r="R101" i="3"/>
  <c r="S101" i="3" s="1"/>
  <c r="S100" i="3"/>
  <c r="R100" i="3"/>
  <c r="R99" i="3"/>
  <c r="S99" i="3" s="1"/>
  <c r="R98" i="3"/>
  <c r="R97" i="3"/>
  <c r="S97" i="3" s="1"/>
  <c r="R96" i="3"/>
  <c r="S96" i="3" s="1"/>
  <c r="R95" i="3"/>
  <c r="S95" i="3" s="1"/>
  <c r="R94" i="3"/>
  <c r="S94" i="3" s="1"/>
  <c r="R93" i="3"/>
  <c r="S93" i="3" s="1"/>
  <c r="R92" i="3"/>
  <c r="S92" i="3" s="1"/>
  <c r="R91" i="3"/>
  <c r="S91" i="3" s="1"/>
  <c r="R90" i="3"/>
  <c r="S90" i="3" s="1"/>
  <c r="R89" i="3"/>
  <c r="S89" i="3" s="1"/>
  <c r="R87" i="3"/>
  <c r="S87" i="3" s="1"/>
  <c r="R86" i="3"/>
  <c r="S86" i="3" s="1"/>
  <c r="R85" i="3"/>
  <c r="S85" i="3" s="1"/>
  <c r="R84" i="3"/>
  <c r="S84" i="3" s="1"/>
  <c r="R83" i="3"/>
  <c r="S83" i="3" s="1"/>
  <c r="R82" i="3"/>
  <c r="S82" i="3" s="1"/>
  <c r="R81" i="3"/>
  <c r="S81" i="3" s="1"/>
  <c r="R80" i="3"/>
  <c r="S80" i="3" s="1"/>
  <c r="R79" i="3"/>
  <c r="S79" i="3" s="1"/>
  <c r="R78" i="3"/>
  <c r="S78" i="3" s="1"/>
  <c r="R77" i="3"/>
  <c r="S77" i="3" s="1"/>
  <c r="R76" i="3"/>
  <c r="S76" i="3" s="1"/>
  <c r="R75" i="3"/>
  <c r="S75" i="3" s="1"/>
  <c r="R74" i="3"/>
  <c r="S74" i="3" s="1"/>
  <c r="R73" i="3"/>
  <c r="S73" i="3" s="1"/>
  <c r="R72" i="3"/>
  <c r="S72" i="3" s="1"/>
  <c r="R71" i="3"/>
  <c r="S71" i="3" s="1"/>
  <c r="R70" i="3"/>
  <c r="S70" i="3" s="1"/>
  <c r="S69" i="3"/>
  <c r="R69" i="3"/>
  <c r="R68" i="3"/>
  <c r="S68" i="3" s="1"/>
  <c r="R67" i="3"/>
  <c r="S67" i="3" s="1"/>
  <c r="R66" i="3"/>
  <c r="S66" i="3" s="1"/>
  <c r="R64" i="3"/>
  <c r="S64" i="3" s="1"/>
  <c r="R60" i="3"/>
  <c r="S60" i="3" s="1"/>
  <c r="R59" i="3"/>
  <c r="S59" i="3" s="1"/>
  <c r="R58" i="3"/>
  <c r="S58" i="3" s="1"/>
  <c r="R57" i="3"/>
  <c r="S57" i="3" s="1"/>
  <c r="R56" i="3"/>
  <c r="S56" i="3" s="1"/>
  <c r="R55" i="3"/>
  <c r="S55" i="3" s="1"/>
  <c r="R54" i="3"/>
  <c r="S54" i="3" s="1"/>
  <c r="R53" i="3"/>
  <c r="S53" i="3" s="1"/>
  <c r="R52" i="3"/>
  <c r="S52" i="3" s="1"/>
  <c r="R51" i="3"/>
  <c r="S51" i="3" s="1"/>
  <c r="R50" i="3"/>
  <c r="S50" i="3" s="1"/>
  <c r="R49" i="3"/>
  <c r="S49" i="3" s="1"/>
  <c r="R48" i="3"/>
  <c r="S48" i="3" s="1"/>
  <c r="R47" i="3"/>
  <c r="S47" i="3" s="1"/>
  <c r="R46" i="3"/>
  <c r="S46" i="3" s="1"/>
  <c r="R44" i="3"/>
  <c r="S44" i="3" s="1"/>
  <c r="R41" i="3"/>
  <c r="S41" i="3" s="1"/>
  <c r="R40" i="3"/>
  <c r="S40" i="3" s="1"/>
  <c r="R39" i="3"/>
  <c r="S39" i="3" s="1"/>
  <c r="R38" i="3"/>
  <c r="S38" i="3"/>
  <c r="R37" i="3"/>
  <c r="S37" i="3" s="1"/>
  <c r="R36" i="3"/>
  <c r="S36" i="3" s="1"/>
  <c r="R35" i="3"/>
  <c r="S35" i="3" s="1"/>
  <c r="R34" i="3"/>
  <c r="S34" i="3" s="1"/>
  <c r="R33" i="3"/>
  <c r="S33" i="3" s="1"/>
  <c r="R32" i="3"/>
  <c r="S32" i="3" s="1"/>
  <c r="R31" i="3"/>
  <c r="S31" i="3" s="1"/>
  <c r="R29" i="3"/>
  <c r="S29" i="3" s="1"/>
  <c r="R28" i="3"/>
  <c r="S28" i="3" s="1"/>
  <c r="R27" i="3"/>
  <c r="S27" i="3" s="1"/>
  <c r="S16" i="3"/>
  <c r="R16" i="3"/>
  <c r="AC253" i="1"/>
  <c r="AC252" i="1"/>
  <c r="AC251" i="1"/>
  <c r="AE250" i="1"/>
  <c r="AE249" i="1"/>
  <c r="AC248" i="1"/>
  <c r="AE247" i="1"/>
  <c r="AC247" i="1" s="1"/>
  <c r="AH247" i="1" s="1"/>
  <c r="AC245" i="1"/>
  <c r="AE244" i="1"/>
  <c r="AC243" i="1"/>
  <c r="AH243" i="1" s="1"/>
  <c r="AG243" i="1" s="1"/>
  <c r="AE242" i="1"/>
  <c r="AC241" i="1"/>
  <c r="AE240" i="1"/>
  <c r="AC239" i="1"/>
  <c r="AE238" i="1"/>
  <c r="AC236" i="1"/>
  <c r="AH236" i="1" s="1"/>
  <c r="AG236" i="1" s="1"/>
  <c r="AE235" i="1"/>
  <c r="AC233" i="1"/>
  <c r="AE232" i="1"/>
  <c r="AC232" i="1" s="1"/>
  <c r="AH232" i="1" s="1"/>
  <c r="AC231" i="1"/>
  <c r="AE230" i="1"/>
  <c r="AC229" i="1"/>
  <c r="AE228" i="1"/>
  <c r="AC228" i="1" s="1"/>
  <c r="AH228" i="1" s="1"/>
  <c r="AC227" i="1"/>
  <c r="AE226" i="1"/>
  <c r="AC224" i="1"/>
  <c r="AC223" i="1"/>
  <c r="AC222" i="1"/>
  <c r="AC221" i="1"/>
  <c r="AC220" i="1"/>
  <c r="AE219" i="1"/>
  <c r="AC218" i="1"/>
  <c r="AC217" i="1"/>
  <c r="AC216" i="1"/>
  <c r="AE215" i="1"/>
  <c r="AC214" i="1"/>
  <c r="AC213" i="1"/>
  <c r="AC212" i="1"/>
  <c r="AE211" i="1"/>
  <c r="AC208" i="1"/>
  <c r="AH208" i="1" s="1"/>
  <c r="AG208" i="1" s="1"/>
  <c r="AE207" i="1"/>
  <c r="AE189" i="1" s="1"/>
  <c r="AE21" i="1" s="1"/>
  <c r="AC206" i="1"/>
  <c r="AH206" i="1" s="1"/>
  <c r="AG206" i="1" s="1"/>
  <c r="AC204" i="1"/>
  <c r="AH204" i="1" s="1"/>
  <c r="AG204" i="1" s="1"/>
  <c r="AC203" i="1"/>
  <c r="AC202" i="1"/>
  <c r="AH202" i="1" s="1"/>
  <c r="AG202" i="1" s="1"/>
  <c r="AC201" i="1"/>
  <c r="AC200" i="1"/>
  <c r="AH200" i="1" s="1"/>
  <c r="AG200" i="1" s="1"/>
  <c r="AC199" i="1"/>
  <c r="AC198" i="1"/>
  <c r="AC197" i="1"/>
  <c r="AC196" i="1"/>
  <c r="AH196" i="1" s="1"/>
  <c r="AG196" i="1" s="1"/>
  <c r="AC195" i="1"/>
  <c r="AC194" i="1"/>
  <c r="AC192" i="1"/>
  <c r="AC191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H176" i="1" s="1"/>
  <c r="AG176" i="1" s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H160" i="1" s="1"/>
  <c r="AG160" i="1" s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H144" i="1" s="1"/>
  <c r="AG144" i="1" s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H128" i="1" s="1"/>
  <c r="AG128" i="1" s="1"/>
  <c r="AC127" i="1"/>
  <c r="AC126" i="1"/>
  <c r="AC125" i="1"/>
  <c r="AC119" i="1"/>
  <c r="AC118" i="1"/>
  <c r="AC117" i="1"/>
  <c r="AC116" i="1"/>
  <c r="AH116" i="1" s="1"/>
  <c r="AG116" i="1" s="1"/>
  <c r="AC115" i="1"/>
  <c r="AC114" i="1"/>
  <c r="AC113" i="1"/>
  <c r="AC112" i="1"/>
  <c r="AH112" i="1" s="1"/>
  <c r="AG112" i="1" s="1"/>
  <c r="AC111" i="1"/>
  <c r="AC110" i="1"/>
  <c r="AC109" i="1"/>
  <c r="AC108" i="1"/>
  <c r="AC107" i="1"/>
  <c r="AC102" i="1"/>
  <c r="AC101" i="1"/>
  <c r="AC100" i="1"/>
  <c r="AC99" i="1"/>
  <c r="AC98" i="1"/>
  <c r="AC97" i="1"/>
  <c r="AC96" i="1"/>
  <c r="AC95" i="1"/>
  <c r="AH95" i="1" s="1"/>
  <c r="AG95" i="1" s="1"/>
  <c r="AC94" i="1"/>
  <c r="AC93" i="1"/>
  <c r="AC92" i="1"/>
  <c r="AC91" i="1"/>
  <c r="AH91" i="1" s="1"/>
  <c r="AG91" i="1" s="1"/>
  <c r="AC90" i="1"/>
  <c r="AC89" i="1"/>
  <c r="AC88" i="1"/>
  <c r="AC87" i="1"/>
  <c r="AH87" i="1" s="1"/>
  <c r="AG87" i="1" s="1"/>
  <c r="AC86" i="1"/>
  <c r="AC85" i="1"/>
  <c r="AC84" i="1"/>
  <c r="AC83" i="1"/>
  <c r="AH83" i="1" s="1"/>
  <c r="AG83" i="1" s="1"/>
  <c r="AC82" i="1"/>
  <c r="AC81" i="1"/>
  <c r="AC80" i="1"/>
  <c r="AD79" i="1"/>
  <c r="AC79" i="1"/>
  <c r="AH79" i="1" s="1"/>
  <c r="AG79" i="1" s="1"/>
  <c r="AC78" i="1"/>
  <c r="AC77" i="1"/>
  <c r="AC76" i="1"/>
  <c r="AC75" i="1"/>
  <c r="AH75" i="1" s="1"/>
  <c r="AG75" i="1" s="1"/>
  <c r="AC74" i="1"/>
  <c r="AC73" i="1"/>
  <c r="AC72" i="1"/>
  <c r="AC71" i="1"/>
  <c r="AH71" i="1" s="1"/>
  <c r="AG71" i="1" s="1"/>
  <c r="AC70" i="1"/>
  <c r="AC69" i="1"/>
  <c r="AC68" i="1"/>
  <c r="AC67" i="1"/>
  <c r="AH67" i="1" s="1"/>
  <c r="AG67" i="1" s="1"/>
  <c r="AC66" i="1"/>
  <c r="AC65" i="1"/>
  <c r="AH65" i="1" s="1"/>
  <c r="AC64" i="1"/>
  <c r="AC63" i="1"/>
  <c r="AC60" i="1"/>
  <c r="AC59" i="1"/>
  <c r="AC58" i="1"/>
  <c r="AC57" i="1"/>
  <c r="AC56" i="1"/>
  <c r="AC55" i="1"/>
  <c r="AC54" i="1"/>
  <c r="AC53" i="1"/>
  <c r="AC51" i="1"/>
  <c r="AC50" i="1"/>
  <c r="AC49" i="1"/>
  <c r="AH49" i="1" s="1"/>
  <c r="AG49" i="1" s="1"/>
  <c r="AC48" i="1"/>
  <c r="AC44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H28" i="1" s="1"/>
  <c r="AG28" i="1" s="1"/>
  <c r="AC27" i="1"/>
  <c r="AC26" i="1"/>
  <c r="AH26" i="1" s="1"/>
  <c r="AG26" i="1" s="1"/>
  <c r="V105" i="1"/>
  <c r="V253" i="1"/>
  <c r="W253" i="1" s="1"/>
  <c r="V252" i="1"/>
  <c r="W252" i="1" s="1"/>
  <c r="V251" i="1"/>
  <c r="W251" i="1" s="1"/>
  <c r="X250" i="1"/>
  <c r="V248" i="1"/>
  <c r="W248" i="1" s="1"/>
  <c r="X247" i="1"/>
  <c r="V247" i="1" s="1"/>
  <c r="W247" i="1" s="1"/>
  <c r="V245" i="1"/>
  <c r="W245" i="1" s="1"/>
  <c r="X244" i="1"/>
  <c r="V243" i="1"/>
  <c r="W243" i="1" s="1"/>
  <c r="X242" i="1"/>
  <c r="V241" i="1"/>
  <c r="W241" i="1" s="1"/>
  <c r="X240" i="1"/>
  <c r="V239" i="1"/>
  <c r="W239" i="1" s="1"/>
  <c r="X238" i="1"/>
  <c r="V238" i="1" s="1"/>
  <c r="V236" i="1"/>
  <c r="W236" i="1" s="1"/>
  <c r="X235" i="1"/>
  <c r="V235" i="1" s="1"/>
  <c r="V233" i="1"/>
  <c r="W233" i="1" s="1"/>
  <c r="X232" i="1"/>
  <c r="V232" i="1" s="1"/>
  <c r="V231" i="1"/>
  <c r="W231" i="1" s="1"/>
  <c r="X230" i="1"/>
  <c r="V230" i="1" s="1"/>
  <c r="W230" i="1" s="1"/>
  <c r="V229" i="1"/>
  <c r="W229" i="1" s="1"/>
  <c r="X228" i="1"/>
  <c r="V227" i="1"/>
  <c r="W227" i="1" s="1"/>
  <c r="X226" i="1"/>
  <c r="V224" i="1"/>
  <c r="W224" i="1" s="1"/>
  <c r="V223" i="1"/>
  <c r="W223" i="1" s="1"/>
  <c r="V222" i="1"/>
  <c r="W222" i="1" s="1"/>
  <c r="V221" i="1"/>
  <c r="W221" i="1" s="1"/>
  <c r="V220" i="1"/>
  <c r="W220" i="1" s="1"/>
  <c r="X219" i="1"/>
  <c r="V218" i="1"/>
  <c r="W218" i="1" s="1"/>
  <c r="V217" i="1"/>
  <c r="W217" i="1" s="1"/>
  <c r="V216" i="1"/>
  <c r="W216" i="1" s="1"/>
  <c r="X215" i="1"/>
  <c r="V215" i="1" s="1"/>
  <c r="V214" i="1"/>
  <c r="W214" i="1" s="1"/>
  <c r="V213" i="1"/>
  <c r="W213" i="1" s="1"/>
  <c r="V212" i="1"/>
  <c r="W212" i="1" s="1"/>
  <c r="X211" i="1"/>
  <c r="V211" i="1" s="1"/>
  <c r="W211" i="1" s="1"/>
  <c r="V208" i="1"/>
  <c r="W208" i="1" s="1"/>
  <c r="X207" i="1"/>
  <c r="X189" i="1" s="1"/>
  <c r="X21" i="1" s="1"/>
  <c r="V206" i="1"/>
  <c r="W206" i="1" s="1"/>
  <c r="V205" i="1"/>
  <c r="W205" i="1" s="1"/>
  <c r="V204" i="1"/>
  <c r="W204" i="1" s="1"/>
  <c r="V203" i="1"/>
  <c r="W203" i="1" s="1"/>
  <c r="V202" i="1"/>
  <c r="W202" i="1" s="1"/>
  <c r="V201" i="1"/>
  <c r="W201" i="1" s="1"/>
  <c r="V200" i="1"/>
  <c r="W200" i="1" s="1"/>
  <c r="V199" i="1"/>
  <c r="W199" i="1" s="1"/>
  <c r="V198" i="1"/>
  <c r="W198" i="1" s="1"/>
  <c r="V197" i="1"/>
  <c r="W197" i="1" s="1"/>
  <c r="V196" i="1"/>
  <c r="W196" i="1" s="1"/>
  <c r="V195" i="1"/>
  <c r="W195" i="1" s="1"/>
  <c r="V194" i="1"/>
  <c r="W194" i="1" s="1"/>
  <c r="V192" i="1"/>
  <c r="W192" i="1" s="1"/>
  <c r="V191" i="1"/>
  <c r="W191" i="1" s="1"/>
  <c r="V188" i="1"/>
  <c r="W188" i="1" s="1"/>
  <c r="V187" i="1"/>
  <c r="W187" i="1" s="1"/>
  <c r="V186" i="1"/>
  <c r="W186" i="1" s="1"/>
  <c r="V185" i="1"/>
  <c r="W185" i="1" s="1"/>
  <c r="V184" i="1"/>
  <c r="W184" i="1" s="1"/>
  <c r="V183" i="1"/>
  <c r="W183" i="1" s="1"/>
  <c r="V182" i="1"/>
  <c r="W182" i="1" s="1"/>
  <c r="V181" i="1"/>
  <c r="W181" i="1" s="1"/>
  <c r="V180" i="1"/>
  <c r="W180" i="1" s="1"/>
  <c r="V179" i="1"/>
  <c r="W179" i="1" s="1"/>
  <c r="V178" i="1"/>
  <c r="W178" i="1" s="1"/>
  <c r="V177" i="1"/>
  <c r="W177" i="1" s="1"/>
  <c r="V176" i="1"/>
  <c r="W176" i="1" s="1"/>
  <c r="V175" i="1"/>
  <c r="W175" i="1" s="1"/>
  <c r="V174" i="1"/>
  <c r="W174" i="1" s="1"/>
  <c r="V173" i="1"/>
  <c r="W173" i="1" s="1"/>
  <c r="V172" i="1"/>
  <c r="W172" i="1" s="1"/>
  <c r="V171" i="1"/>
  <c r="W171" i="1" s="1"/>
  <c r="V170" i="1"/>
  <c r="W170" i="1" s="1"/>
  <c r="V169" i="1"/>
  <c r="W169" i="1" s="1"/>
  <c r="V168" i="1"/>
  <c r="W168" i="1" s="1"/>
  <c r="V167" i="1"/>
  <c r="W167" i="1" s="1"/>
  <c r="V166" i="1"/>
  <c r="W166" i="1" s="1"/>
  <c r="V165" i="1"/>
  <c r="W165" i="1" s="1"/>
  <c r="V164" i="1"/>
  <c r="W164" i="1" s="1"/>
  <c r="V163" i="1"/>
  <c r="W163" i="1" s="1"/>
  <c r="V162" i="1"/>
  <c r="W162" i="1" s="1"/>
  <c r="V161" i="1"/>
  <c r="W161" i="1" s="1"/>
  <c r="V160" i="1"/>
  <c r="W160" i="1" s="1"/>
  <c r="V159" i="1"/>
  <c r="W159" i="1" s="1"/>
  <c r="V158" i="1"/>
  <c r="W158" i="1" s="1"/>
  <c r="V157" i="1"/>
  <c r="W157" i="1" s="1"/>
  <c r="V156" i="1"/>
  <c r="W156" i="1" s="1"/>
  <c r="V155" i="1"/>
  <c r="W155" i="1" s="1"/>
  <c r="V154" i="1"/>
  <c r="W154" i="1" s="1"/>
  <c r="V153" i="1"/>
  <c r="W153" i="1" s="1"/>
  <c r="V152" i="1"/>
  <c r="W152" i="1" s="1"/>
  <c r="V151" i="1"/>
  <c r="W151" i="1" s="1"/>
  <c r="V150" i="1"/>
  <c r="W150" i="1" s="1"/>
  <c r="V149" i="1"/>
  <c r="W149" i="1" s="1"/>
  <c r="V148" i="1"/>
  <c r="W148" i="1" s="1"/>
  <c r="V147" i="1"/>
  <c r="W147" i="1" s="1"/>
  <c r="V146" i="1"/>
  <c r="W146" i="1" s="1"/>
  <c r="V145" i="1"/>
  <c r="W145" i="1" s="1"/>
  <c r="V144" i="1"/>
  <c r="W144" i="1" s="1"/>
  <c r="V143" i="1"/>
  <c r="W143" i="1" s="1"/>
  <c r="V142" i="1"/>
  <c r="W142" i="1" s="1"/>
  <c r="V141" i="1"/>
  <c r="W141" i="1" s="1"/>
  <c r="V140" i="1"/>
  <c r="W140" i="1" s="1"/>
  <c r="V139" i="1"/>
  <c r="W139" i="1" s="1"/>
  <c r="V138" i="1"/>
  <c r="W138" i="1" s="1"/>
  <c r="V137" i="1"/>
  <c r="W137" i="1" s="1"/>
  <c r="V136" i="1"/>
  <c r="W136" i="1" s="1"/>
  <c r="V135" i="1"/>
  <c r="W135" i="1" s="1"/>
  <c r="V134" i="1"/>
  <c r="W134" i="1" s="1"/>
  <c r="V133" i="1"/>
  <c r="W133" i="1" s="1"/>
  <c r="V132" i="1"/>
  <c r="W132" i="1" s="1"/>
  <c r="V131" i="1"/>
  <c r="W131" i="1" s="1"/>
  <c r="V130" i="1"/>
  <c r="W130" i="1" s="1"/>
  <c r="V129" i="1"/>
  <c r="W129" i="1" s="1"/>
  <c r="V128" i="1"/>
  <c r="W128" i="1" s="1"/>
  <c r="V127" i="1"/>
  <c r="W127" i="1" s="1"/>
  <c r="V126" i="1"/>
  <c r="W126" i="1" s="1"/>
  <c r="V125" i="1"/>
  <c r="W125" i="1" s="1"/>
  <c r="V123" i="1"/>
  <c r="V119" i="1"/>
  <c r="W119" i="1" s="1"/>
  <c r="V118" i="1"/>
  <c r="W118" i="1" s="1"/>
  <c r="V117" i="1"/>
  <c r="W117" i="1" s="1"/>
  <c r="V116" i="1"/>
  <c r="W116" i="1" s="1"/>
  <c r="V115" i="1"/>
  <c r="W115" i="1" s="1"/>
  <c r="V114" i="1"/>
  <c r="W114" i="1" s="1"/>
  <c r="V113" i="1"/>
  <c r="W113" i="1" s="1"/>
  <c r="V112" i="1"/>
  <c r="W112" i="1" s="1"/>
  <c r="V111" i="1"/>
  <c r="W111" i="1" s="1"/>
  <c r="V110" i="1"/>
  <c r="W110" i="1" s="1"/>
  <c r="V109" i="1"/>
  <c r="V108" i="1"/>
  <c r="W108" i="1" s="1"/>
  <c r="V107" i="1"/>
  <c r="W107" i="1" s="1"/>
  <c r="V102" i="1"/>
  <c r="W102" i="1" s="1"/>
  <c r="V101" i="1"/>
  <c r="W101" i="1" s="1"/>
  <c r="V100" i="1"/>
  <c r="W100" i="1" s="1"/>
  <c r="V99" i="1"/>
  <c r="W99" i="1" s="1"/>
  <c r="V98" i="1"/>
  <c r="W98" i="1" s="1"/>
  <c r="V97" i="1"/>
  <c r="W97" i="1" s="1"/>
  <c r="V96" i="1"/>
  <c r="W96" i="1" s="1"/>
  <c r="V95" i="1"/>
  <c r="W95" i="1" s="1"/>
  <c r="V94" i="1"/>
  <c r="W94" i="1" s="1"/>
  <c r="V93" i="1"/>
  <c r="W93" i="1" s="1"/>
  <c r="V92" i="1"/>
  <c r="W92" i="1" s="1"/>
  <c r="V91" i="1"/>
  <c r="W91" i="1" s="1"/>
  <c r="V90" i="1"/>
  <c r="W90" i="1" s="1"/>
  <c r="V89" i="1"/>
  <c r="W89" i="1" s="1"/>
  <c r="V88" i="1"/>
  <c r="W88" i="1" s="1"/>
  <c r="V87" i="1"/>
  <c r="W87" i="1" s="1"/>
  <c r="V86" i="1"/>
  <c r="W86" i="1" s="1"/>
  <c r="V85" i="1"/>
  <c r="W85" i="1" s="1"/>
  <c r="V84" i="1"/>
  <c r="W84" i="1" s="1"/>
  <c r="V83" i="1"/>
  <c r="W83" i="1" s="1"/>
  <c r="V82" i="1"/>
  <c r="W82" i="1" s="1"/>
  <c r="V81" i="1"/>
  <c r="W81" i="1" s="1"/>
  <c r="V80" i="1"/>
  <c r="W80" i="1" s="1"/>
  <c r="V79" i="1"/>
  <c r="W79" i="1" s="1"/>
  <c r="V78" i="1"/>
  <c r="W78" i="1" s="1"/>
  <c r="V77" i="1"/>
  <c r="W77" i="1" s="1"/>
  <c r="V76" i="1"/>
  <c r="W76" i="1" s="1"/>
  <c r="V75" i="1"/>
  <c r="W75" i="1" s="1"/>
  <c r="V74" i="1"/>
  <c r="W74" i="1" s="1"/>
  <c r="V73" i="1"/>
  <c r="W73" i="1" s="1"/>
  <c r="V72" i="1"/>
  <c r="W72" i="1" s="1"/>
  <c r="V71" i="1"/>
  <c r="W71" i="1" s="1"/>
  <c r="V70" i="1"/>
  <c r="W70" i="1" s="1"/>
  <c r="V69" i="1"/>
  <c r="W69" i="1" s="1"/>
  <c r="V68" i="1"/>
  <c r="W68" i="1" s="1"/>
  <c r="V67" i="1"/>
  <c r="W67" i="1" s="1"/>
  <c r="V66" i="1"/>
  <c r="W66" i="1" s="1"/>
  <c r="V64" i="1"/>
  <c r="W64" i="1" s="1"/>
  <c r="V62" i="1"/>
  <c r="V60" i="1"/>
  <c r="W60" i="1" s="1"/>
  <c r="V59" i="1"/>
  <c r="W59" i="1" s="1"/>
  <c r="V58" i="1"/>
  <c r="W58" i="1" s="1"/>
  <c r="V57" i="1"/>
  <c r="W57" i="1" s="1"/>
  <c r="V56" i="1"/>
  <c r="W56" i="1" s="1"/>
  <c r="V55" i="1"/>
  <c r="W55" i="1" s="1"/>
  <c r="V54" i="1"/>
  <c r="W54" i="1" s="1"/>
  <c r="V53" i="1"/>
  <c r="W53" i="1" s="1"/>
  <c r="V52" i="1"/>
  <c r="W52" i="1" s="1"/>
  <c r="V51" i="1"/>
  <c r="W51" i="1" s="1"/>
  <c r="V50" i="1"/>
  <c r="W50" i="1" s="1"/>
  <c r="V49" i="1"/>
  <c r="W49" i="1" s="1"/>
  <c r="V48" i="1"/>
  <c r="W48" i="1" s="1"/>
  <c r="V44" i="1"/>
  <c r="W44" i="1" s="1"/>
  <c r="V41" i="1"/>
  <c r="W41" i="1" s="1"/>
  <c r="V40" i="1"/>
  <c r="W40" i="1" s="1"/>
  <c r="V39" i="1"/>
  <c r="W39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R253" i="1"/>
  <c r="S253" i="1" s="1"/>
  <c r="R252" i="1"/>
  <c r="S252" i="1" s="1"/>
  <c r="R251" i="1"/>
  <c r="S251" i="1" s="1"/>
  <c r="T250" i="1"/>
  <c r="R248" i="1"/>
  <c r="S248" i="1" s="1"/>
  <c r="T247" i="1"/>
  <c r="R245" i="1"/>
  <c r="S245" i="1" s="1"/>
  <c r="T244" i="1"/>
  <c r="R244" i="1" s="1"/>
  <c r="R243" i="1"/>
  <c r="S243" i="1" s="1"/>
  <c r="T242" i="1"/>
  <c r="R241" i="1"/>
  <c r="S241" i="1" s="1"/>
  <c r="T240" i="1"/>
  <c r="R240" i="1" s="1"/>
  <c r="S240" i="1" s="1"/>
  <c r="R239" i="1"/>
  <c r="S239" i="1" s="1"/>
  <c r="T238" i="1"/>
  <c r="R238" i="1" s="1"/>
  <c r="R236" i="1"/>
  <c r="S236" i="1" s="1"/>
  <c r="T235" i="1"/>
  <c r="T234" i="1" s="1"/>
  <c r="R234" i="1" s="1"/>
  <c r="R233" i="1"/>
  <c r="S233" i="1" s="1"/>
  <c r="T232" i="1"/>
  <c r="R232" i="1" s="1"/>
  <c r="S232" i="1" s="1"/>
  <c r="R231" i="1"/>
  <c r="S231" i="1" s="1"/>
  <c r="T230" i="1"/>
  <c r="R230" i="1" s="1"/>
  <c r="R229" i="1"/>
  <c r="S229" i="1" s="1"/>
  <c r="T228" i="1"/>
  <c r="R227" i="1"/>
  <c r="S227" i="1" s="1"/>
  <c r="T226" i="1"/>
  <c r="R226" i="1" s="1"/>
  <c r="S226" i="1" s="1"/>
  <c r="R224" i="1"/>
  <c r="S224" i="1" s="1"/>
  <c r="R223" i="1"/>
  <c r="S223" i="1" s="1"/>
  <c r="R222" i="1"/>
  <c r="S222" i="1" s="1"/>
  <c r="R221" i="1"/>
  <c r="S221" i="1" s="1"/>
  <c r="R220" i="1"/>
  <c r="S220" i="1" s="1"/>
  <c r="T219" i="1"/>
  <c r="R219" i="1" s="1"/>
  <c r="S219" i="1" s="1"/>
  <c r="R218" i="1"/>
  <c r="S218" i="1" s="1"/>
  <c r="R217" i="1"/>
  <c r="S217" i="1" s="1"/>
  <c r="R216" i="1"/>
  <c r="S216" i="1" s="1"/>
  <c r="T215" i="1"/>
  <c r="R214" i="1"/>
  <c r="S214" i="1" s="1"/>
  <c r="R213" i="1"/>
  <c r="S213" i="1" s="1"/>
  <c r="R212" i="1"/>
  <c r="S212" i="1" s="1"/>
  <c r="T211" i="1"/>
  <c r="R208" i="1"/>
  <c r="S208" i="1" s="1"/>
  <c r="T207" i="1"/>
  <c r="T189" i="1" s="1"/>
  <c r="R206" i="1"/>
  <c r="S206" i="1" s="1"/>
  <c r="R205" i="1"/>
  <c r="R204" i="1"/>
  <c r="S204" i="1" s="1"/>
  <c r="R203" i="1"/>
  <c r="S203" i="1" s="1"/>
  <c r="R202" i="1"/>
  <c r="S202" i="1" s="1"/>
  <c r="R201" i="1"/>
  <c r="S201" i="1" s="1"/>
  <c r="R200" i="1"/>
  <c r="S200" i="1" s="1"/>
  <c r="R199" i="1"/>
  <c r="S199" i="1" s="1"/>
  <c r="R198" i="1"/>
  <c r="S198" i="1" s="1"/>
  <c r="R197" i="1"/>
  <c r="S197" i="1" s="1"/>
  <c r="R196" i="1"/>
  <c r="S196" i="1" s="1"/>
  <c r="R195" i="1"/>
  <c r="S195" i="1" s="1"/>
  <c r="R194" i="1"/>
  <c r="S194" i="1" s="1"/>
  <c r="R192" i="1"/>
  <c r="S192" i="1" s="1"/>
  <c r="R191" i="1"/>
  <c r="S191" i="1" s="1"/>
  <c r="R188" i="1"/>
  <c r="S188" i="1" s="1"/>
  <c r="R187" i="1"/>
  <c r="S187" i="1" s="1"/>
  <c r="R186" i="1"/>
  <c r="S186" i="1" s="1"/>
  <c r="R185" i="1"/>
  <c r="S185" i="1" s="1"/>
  <c r="R184" i="1"/>
  <c r="S184" i="1" s="1"/>
  <c r="R183" i="1"/>
  <c r="S183" i="1" s="1"/>
  <c r="R182" i="1"/>
  <c r="S182" i="1" s="1"/>
  <c r="R181" i="1"/>
  <c r="S181" i="1" s="1"/>
  <c r="R180" i="1"/>
  <c r="S180" i="1" s="1"/>
  <c r="R179" i="1"/>
  <c r="S179" i="1" s="1"/>
  <c r="R178" i="1"/>
  <c r="S178" i="1" s="1"/>
  <c r="R177" i="1"/>
  <c r="S177" i="1" s="1"/>
  <c r="R176" i="1"/>
  <c r="S176" i="1" s="1"/>
  <c r="R175" i="1"/>
  <c r="S175" i="1" s="1"/>
  <c r="R174" i="1"/>
  <c r="S174" i="1" s="1"/>
  <c r="R173" i="1"/>
  <c r="S173" i="1" s="1"/>
  <c r="R172" i="1"/>
  <c r="S172" i="1" s="1"/>
  <c r="R171" i="1"/>
  <c r="S171" i="1" s="1"/>
  <c r="R170" i="1"/>
  <c r="S170" i="1" s="1"/>
  <c r="R169" i="1"/>
  <c r="S169" i="1" s="1"/>
  <c r="R168" i="1"/>
  <c r="S168" i="1" s="1"/>
  <c r="R167" i="1"/>
  <c r="S167" i="1" s="1"/>
  <c r="R166" i="1"/>
  <c r="S166" i="1" s="1"/>
  <c r="R165" i="1"/>
  <c r="S165" i="1" s="1"/>
  <c r="R164" i="1"/>
  <c r="S164" i="1" s="1"/>
  <c r="R163" i="1"/>
  <c r="S163" i="1" s="1"/>
  <c r="R162" i="1"/>
  <c r="S162" i="1" s="1"/>
  <c r="R161" i="1"/>
  <c r="S161" i="1" s="1"/>
  <c r="R160" i="1"/>
  <c r="S160" i="1" s="1"/>
  <c r="R159" i="1"/>
  <c r="S159" i="1" s="1"/>
  <c r="R158" i="1"/>
  <c r="S158" i="1" s="1"/>
  <c r="R157" i="1"/>
  <c r="S157" i="1" s="1"/>
  <c r="R156" i="1"/>
  <c r="S156" i="1" s="1"/>
  <c r="R155" i="1"/>
  <c r="S155" i="1" s="1"/>
  <c r="R154" i="1"/>
  <c r="S154" i="1" s="1"/>
  <c r="R153" i="1"/>
  <c r="S153" i="1" s="1"/>
  <c r="R152" i="1"/>
  <c r="S152" i="1" s="1"/>
  <c r="R151" i="1"/>
  <c r="S151" i="1" s="1"/>
  <c r="R150" i="1"/>
  <c r="S150" i="1" s="1"/>
  <c r="R149" i="1"/>
  <c r="S149" i="1" s="1"/>
  <c r="R148" i="1"/>
  <c r="S148" i="1" s="1"/>
  <c r="R147" i="1"/>
  <c r="S147" i="1" s="1"/>
  <c r="R146" i="1"/>
  <c r="S146" i="1" s="1"/>
  <c r="R145" i="1"/>
  <c r="S145" i="1" s="1"/>
  <c r="R144" i="1"/>
  <c r="S144" i="1" s="1"/>
  <c r="R143" i="1"/>
  <c r="S143" i="1" s="1"/>
  <c r="R142" i="1"/>
  <c r="S142" i="1" s="1"/>
  <c r="R141" i="1"/>
  <c r="S141" i="1" s="1"/>
  <c r="R140" i="1"/>
  <c r="S140" i="1" s="1"/>
  <c r="R139" i="1"/>
  <c r="S139" i="1" s="1"/>
  <c r="R138" i="1"/>
  <c r="S138" i="1" s="1"/>
  <c r="R137" i="1"/>
  <c r="S137" i="1" s="1"/>
  <c r="R136" i="1"/>
  <c r="S136" i="1" s="1"/>
  <c r="R135" i="1"/>
  <c r="S135" i="1" s="1"/>
  <c r="R134" i="1"/>
  <c r="S134" i="1" s="1"/>
  <c r="R133" i="1"/>
  <c r="S133" i="1" s="1"/>
  <c r="R132" i="1"/>
  <c r="S132" i="1" s="1"/>
  <c r="R131" i="1"/>
  <c r="S131" i="1" s="1"/>
  <c r="R130" i="1"/>
  <c r="S130" i="1" s="1"/>
  <c r="R129" i="1"/>
  <c r="S129" i="1" s="1"/>
  <c r="R128" i="1"/>
  <c r="S128" i="1" s="1"/>
  <c r="R127" i="1"/>
  <c r="S127" i="1" s="1"/>
  <c r="R126" i="1"/>
  <c r="S126" i="1" s="1"/>
  <c r="R125" i="1"/>
  <c r="S125" i="1" s="1"/>
  <c r="R122" i="1"/>
  <c r="R119" i="1"/>
  <c r="S119" i="1" s="1"/>
  <c r="R118" i="1"/>
  <c r="S118" i="1" s="1"/>
  <c r="R117" i="1"/>
  <c r="S117" i="1" s="1"/>
  <c r="R116" i="1"/>
  <c r="S116" i="1" s="1"/>
  <c r="R115" i="1"/>
  <c r="S115" i="1" s="1"/>
  <c r="R114" i="1"/>
  <c r="S114" i="1" s="1"/>
  <c r="R113" i="1"/>
  <c r="S113" i="1" s="1"/>
  <c r="R112" i="1"/>
  <c r="S112" i="1" s="1"/>
  <c r="R111" i="1"/>
  <c r="S111" i="1" s="1"/>
  <c r="R110" i="1"/>
  <c r="S110" i="1" s="1"/>
  <c r="R108" i="1"/>
  <c r="S108" i="1" s="1"/>
  <c r="R107" i="1"/>
  <c r="S107" i="1" s="1"/>
  <c r="R105" i="1"/>
  <c r="S105" i="1" s="1"/>
  <c r="R102" i="1"/>
  <c r="S102" i="1" s="1"/>
  <c r="R101" i="1"/>
  <c r="S101" i="1" s="1"/>
  <c r="R100" i="1"/>
  <c r="S100" i="1" s="1"/>
  <c r="R99" i="1"/>
  <c r="S99" i="1" s="1"/>
  <c r="R98" i="1"/>
  <c r="R97" i="1"/>
  <c r="S97" i="1" s="1"/>
  <c r="R96" i="1"/>
  <c r="S96" i="1" s="1"/>
  <c r="R95" i="1"/>
  <c r="S95" i="1" s="1"/>
  <c r="R94" i="1"/>
  <c r="S94" i="1" s="1"/>
  <c r="R93" i="1"/>
  <c r="S93" i="1" s="1"/>
  <c r="R92" i="1"/>
  <c r="S92" i="1" s="1"/>
  <c r="R91" i="1"/>
  <c r="S91" i="1" s="1"/>
  <c r="R90" i="1"/>
  <c r="S90" i="1" s="1"/>
  <c r="R89" i="1"/>
  <c r="S89" i="1" s="1"/>
  <c r="R88" i="1"/>
  <c r="S88" i="1" s="1"/>
  <c r="R87" i="1"/>
  <c r="S87" i="1" s="1"/>
  <c r="R86" i="1"/>
  <c r="S86" i="1" s="1"/>
  <c r="R85" i="1"/>
  <c r="S85" i="1" s="1"/>
  <c r="R84" i="1"/>
  <c r="S84" i="1" s="1"/>
  <c r="R83" i="1"/>
  <c r="S83" i="1" s="1"/>
  <c r="R82" i="1"/>
  <c r="S82" i="1" s="1"/>
  <c r="R81" i="1"/>
  <c r="S81" i="1" s="1"/>
  <c r="R80" i="1"/>
  <c r="S80" i="1" s="1"/>
  <c r="R79" i="1"/>
  <c r="S79" i="1" s="1"/>
  <c r="R78" i="1"/>
  <c r="S78" i="1" s="1"/>
  <c r="R77" i="1"/>
  <c r="S77" i="1" s="1"/>
  <c r="R76" i="1"/>
  <c r="S76" i="1" s="1"/>
  <c r="R75" i="1"/>
  <c r="S75" i="1" s="1"/>
  <c r="R74" i="1"/>
  <c r="S74" i="1" s="1"/>
  <c r="R73" i="1"/>
  <c r="S73" i="1" s="1"/>
  <c r="R72" i="1"/>
  <c r="S72" i="1" s="1"/>
  <c r="R71" i="1"/>
  <c r="S71" i="1" s="1"/>
  <c r="R70" i="1"/>
  <c r="S70" i="1" s="1"/>
  <c r="R69" i="1"/>
  <c r="S69" i="1" s="1"/>
  <c r="R68" i="1"/>
  <c r="S68" i="1" s="1"/>
  <c r="R67" i="1"/>
  <c r="S67" i="1" s="1"/>
  <c r="R66" i="1"/>
  <c r="S66" i="1" s="1"/>
  <c r="R65" i="1"/>
  <c r="S65" i="1" s="1"/>
  <c r="R64" i="1"/>
  <c r="S64" i="1" s="1"/>
  <c r="R62" i="1"/>
  <c r="S62" i="1" s="1"/>
  <c r="R60" i="1"/>
  <c r="S60" i="1" s="1"/>
  <c r="R59" i="1"/>
  <c r="S59" i="1" s="1"/>
  <c r="R58" i="1"/>
  <c r="S58" i="1" s="1"/>
  <c r="R57" i="1"/>
  <c r="S57" i="1" s="1"/>
  <c r="R56" i="1"/>
  <c r="S56" i="1" s="1"/>
  <c r="R55" i="1"/>
  <c r="S55" i="1" s="1"/>
  <c r="R54" i="1"/>
  <c r="S54" i="1" s="1"/>
  <c r="R53" i="1"/>
  <c r="S53" i="1" s="1"/>
  <c r="R51" i="1"/>
  <c r="S51" i="1" s="1"/>
  <c r="R50" i="1"/>
  <c r="S50" i="1" s="1"/>
  <c r="R49" i="1"/>
  <c r="S49" i="1" s="1"/>
  <c r="R48" i="1"/>
  <c r="S48" i="1" s="1"/>
  <c r="R47" i="1"/>
  <c r="S47" i="1" s="1"/>
  <c r="R44" i="1"/>
  <c r="S44" i="1" s="1"/>
  <c r="R41" i="1"/>
  <c r="S41" i="1" s="1"/>
  <c r="R40" i="1"/>
  <c r="S40" i="1" s="1"/>
  <c r="R39" i="1"/>
  <c r="S39" i="1" s="1"/>
  <c r="R38" i="1"/>
  <c r="S38" i="1" s="1"/>
  <c r="R37" i="1"/>
  <c r="S37" i="1" s="1"/>
  <c r="R36" i="1"/>
  <c r="S36" i="1" s="1"/>
  <c r="R35" i="1"/>
  <c r="S35" i="1" s="1"/>
  <c r="R34" i="1"/>
  <c r="S34" i="1" s="1"/>
  <c r="R33" i="1"/>
  <c r="S33" i="1" s="1"/>
  <c r="R32" i="1"/>
  <c r="S32" i="1" s="1"/>
  <c r="R31" i="1"/>
  <c r="S31" i="1" s="1"/>
  <c r="R30" i="1"/>
  <c r="S30" i="1" s="1"/>
  <c r="R29" i="1"/>
  <c r="S29" i="1" s="1"/>
  <c r="R28" i="1"/>
  <c r="S28" i="1" s="1"/>
  <c r="R27" i="1"/>
  <c r="S27" i="1" s="1"/>
  <c r="R26" i="1"/>
  <c r="S26" i="1" s="1"/>
  <c r="R25" i="1"/>
  <c r="V207" i="5" l="1"/>
  <c r="X189" i="5"/>
  <c r="X21" i="5" s="1"/>
  <c r="W219" i="5"/>
  <c r="X246" i="4"/>
  <c r="X225" i="3"/>
  <c r="V207" i="3"/>
  <c r="W207" i="3" s="1"/>
  <c r="X189" i="3"/>
  <c r="X21" i="3" s="1"/>
  <c r="R207" i="3"/>
  <c r="S207" i="3" s="1"/>
  <c r="T189" i="3"/>
  <c r="R235" i="3"/>
  <c r="S235" i="3" s="1"/>
  <c r="V235" i="3"/>
  <c r="W235" i="3" s="1"/>
  <c r="W238" i="3"/>
  <c r="W11" i="6"/>
  <c r="V11" i="6"/>
  <c r="R30" i="6"/>
  <c r="S30" i="6" s="1"/>
  <c r="S65" i="6"/>
  <c r="V88" i="6"/>
  <c r="W88" i="6" s="1"/>
  <c r="S11" i="6"/>
  <c r="R11" i="6"/>
  <c r="R127" i="6"/>
  <c r="S127" i="6" s="1"/>
  <c r="R189" i="6"/>
  <c r="S190" i="6"/>
  <c r="R98" i="5"/>
  <c r="S98" i="5" s="1"/>
  <c r="R11" i="5"/>
  <c r="S11" i="5"/>
  <c r="S109" i="5"/>
  <c r="R144" i="5"/>
  <c r="V145" i="5"/>
  <c r="W145" i="5" s="1"/>
  <c r="S127" i="5"/>
  <c r="V11" i="5"/>
  <c r="W11" i="5"/>
  <c r="V71" i="5"/>
  <c r="W71" i="5" s="1"/>
  <c r="W73" i="5"/>
  <c r="W100" i="5"/>
  <c r="W151" i="5"/>
  <c r="W11" i="4"/>
  <c r="V11" i="4"/>
  <c r="S11" i="4"/>
  <c r="R11" i="4"/>
  <c r="S40" i="4"/>
  <c r="R242" i="4"/>
  <c r="S242" i="4" s="1"/>
  <c r="W40" i="4"/>
  <c r="S80" i="4"/>
  <c r="V203" i="4"/>
  <c r="W203" i="4" s="1"/>
  <c r="R11" i="3"/>
  <c r="S11" i="3"/>
  <c r="R62" i="3"/>
  <c r="S62" i="3" s="1"/>
  <c r="R215" i="3"/>
  <c r="S215" i="3" s="1"/>
  <c r="V100" i="3"/>
  <c r="W100" i="3" s="1"/>
  <c r="S193" i="3"/>
  <c r="T225" i="3"/>
  <c r="S238" i="3"/>
  <c r="W98" i="3"/>
  <c r="S244" i="3"/>
  <c r="V190" i="3"/>
  <c r="W190" i="3" s="1"/>
  <c r="V232" i="3"/>
  <c r="W232" i="3" s="1"/>
  <c r="R190" i="3"/>
  <c r="S190" i="3" s="1"/>
  <c r="V11" i="3"/>
  <c r="W11" i="3"/>
  <c r="W109" i="3"/>
  <c r="W230" i="3"/>
  <c r="V207" i="1"/>
  <c r="AE246" i="1"/>
  <c r="R207" i="1"/>
  <c r="S207" i="1" s="1"/>
  <c r="R106" i="6"/>
  <c r="S106" i="6" s="1"/>
  <c r="V123" i="3"/>
  <c r="W9" i="1"/>
  <c r="AD67" i="1"/>
  <c r="AD196" i="1"/>
  <c r="R106" i="5"/>
  <c r="S106" i="5" s="1"/>
  <c r="AD176" i="1"/>
  <c r="AD204" i="1"/>
  <c r="R104" i="4"/>
  <c r="S235" i="4"/>
  <c r="R250" i="4"/>
  <c r="W80" i="4"/>
  <c r="W200" i="4"/>
  <c r="W242" i="4"/>
  <c r="T210" i="4"/>
  <c r="W211" i="4"/>
  <c r="W247" i="4"/>
  <c r="S207" i="4"/>
  <c r="S215" i="4"/>
  <c r="W230" i="4"/>
  <c r="T234" i="4"/>
  <c r="AD91" i="1"/>
  <c r="R46" i="1"/>
  <c r="S46" i="1" s="1"/>
  <c r="AD28" i="1"/>
  <c r="AD75" i="1"/>
  <c r="AD95" i="1"/>
  <c r="AD243" i="1"/>
  <c r="R61" i="1"/>
  <c r="AD83" i="1"/>
  <c r="AD160" i="1"/>
  <c r="AD202" i="1"/>
  <c r="AJ45" i="1"/>
  <c r="AI45" i="1" s="1"/>
  <c r="AF45" i="1"/>
  <c r="AD29" i="1"/>
  <c r="AH29" i="1"/>
  <c r="AG29" i="1" s="1"/>
  <c r="AD33" i="1"/>
  <c r="AH33" i="1"/>
  <c r="AG33" i="1" s="1"/>
  <c r="AD37" i="1"/>
  <c r="AH37" i="1"/>
  <c r="AG37" i="1" s="1"/>
  <c r="AD41" i="1"/>
  <c r="AH41" i="1"/>
  <c r="AG41" i="1" s="1"/>
  <c r="AD48" i="1"/>
  <c r="AH48" i="1"/>
  <c r="AG48" i="1" s="1"/>
  <c r="AD51" i="1"/>
  <c r="AH51" i="1"/>
  <c r="AG51" i="1" s="1"/>
  <c r="AD56" i="1"/>
  <c r="AH56" i="1"/>
  <c r="AG56" i="1" s="1"/>
  <c r="AD60" i="1"/>
  <c r="AH60" i="1"/>
  <c r="AG60" i="1" s="1"/>
  <c r="AD74" i="1"/>
  <c r="AH74" i="1"/>
  <c r="AG74" i="1" s="1"/>
  <c r="AD93" i="1"/>
  <c r="AH93" i="1"/>
  <c r="AG93" i="1" s="1"/>
  <c r="AD100" i="1"/>
  <c r="AH100" i="1"/>
  <c r="AG100" i="1" s="1"/>
  <c r="AD109" i="1"/>
  <c r="AH109" i="1"/>
  <c r="AD115" i="1"/>
  <c r="AH115" i="1"/>
  <c r="AG115" i="1" s="1"/>
  <c r="AF123" i="1"/>
  <c r="AJ123" i="1"/>
  <c r="AD131" i="1"/>
  <c r="AH131" i="1"/>
  <c r="AG131" i="1" s="1"/>
  <c r="AD139" i="1"/>
  <c r="AH139" i="1"/>
  <c r="AG139" i="1" s="1"/>
  <c r="AD150" i="1"/>
  <c r="AH150" i="1"/>
  <c r="AG150" i="1" s="1"/>
  <c r="AD158" i="1"/>
  <c r="AH158" i="1"/>
  <c r="AG158" i="1" s="1"/>
  <c r="AD165" i="1"/>
  <c r="AH165" i="1"/>
  <c r="AG165" i="1" s="1"/>
  <c r="AD173" i="1"/>
  <c r="AH173" i="1"/>
  <c r="AG173" i="1" s="1"/>
  <c r="AD180" i="1"/>
  <c r="AH180" i="1"/>
  <c r="AG180" i="1" s="1"/>
  <c r="AC193" i="1"/>
  <c r="AF193" i="1"/>
  <c r="AJ193" i="1"/>
  <c r="AI193" i="1" s="1"/>
  <c r="AK193" i="1" s="1"/>
  <c r="AC215" i="1"/>
  <c r="AH215" i="1" s="1"/>
  <c r="AJ215" i="1"/>
  <c r="AI215" i="1" s="1"/>
  <c r="AK215" i="1" s="1"/>
  <c r="AF215" i="1"/>
  <c r="AD227" i="1"/>
  <c r="AH227" i="1"/>
  <c r="AG227" i="1" s="1"/>
  <c r="AD231" i="1"/>
  <c r="AH231" i="1"/>
  <c r="AG231" i="1" s="1"/>
  <c r="AD253" i="1"/>
  <c r="AH253" i="1"/>
  <c r="AG253" i="1" s="1"/>
  <c r="R123" i="1"/>
  <c r="S123" i="1" s="1"/>
  <c r="X246" i="1"/>
  <c r="V246" i="1" s="1"/>
  <c r="AD27" i="1"/>
  <c r="AH27" i="1"/>
  <c r="AG27" i="1" s="1"/>
  <c r="AD30" i="1"/>
  <c r="AH30" i="1"/>
  <c r="AG30" i="1" s="1"/>
  <c r="AD34" i="1"/>
  <c r="AH34" i="1"/>
  <c r="AG34" i="1" s="1"/>
  <c r="AD38" i="1"/>
  <c r="AH38" i="1"/>
  <c r="AG38" i="1" s="1"/>
  <c r="AD44" i="1"/>
  <c r="AH44" i="1"/>
  <c r="AG44" i="1" s="1"/>
  <c r="AD53" i="1"/>
  <c r="AH53" i="1"/>
  <c r="AG53" i="1" s="1"/>
  <c r="AD57" i="1"/>
  <c r="AH57" i="1"/>
  <c r="AG57" i="1" s="1"/>
  <c r="AC62" i="1"/>
  <c r="AH62" i="1" s="1"/>
  <c r="AJ62" i="1"/>
  <c r="AI62" i="1" s="1"/>
  <c r="AK62" i="1" s="1"/>
  <c r="AF62" i="1"/>
  <c r="AJ65" i="1"/>
  <c r="AF65" i="1"/>
  <c r="AG65" i="1" s="1"/>
  <c r="AD68" i="1"/>
  <c r="AH68" i="1"/>
  <c r="AG68" i="1" s="1"/>
  <c r="AD71" i="1"/>
  <c r="AD78" i="1"/>
  <c r="AH78" i="1"/>
  <c r="AG78" i="1" s="1"/>
  <c r="AD81" i="1"/>
  <c r="AH81" i="1"/>
  <c r="AG81" i="1" s="1"/>
  <c r="AD84" i="1"/>
  <c r="AH84" i="1"/>
  <c r="AG84" i="1" s="1"/>
  <c r="AD87" i="1"/>
  <c r="AD94" i="1"/>
  <c r="AH94" i="1"/>
  <c r="AG94" i="1" s="1"/>
  <c r="AD97" i="1"/>
  <c r="AH97" i="1"/>
  <c r="AG97" i="1" s="1"/>
  <c r="AD101" i="1"/>
  <c r="AH101" i="1"/>
  <c r="AG101" i="1" s="1"/>
  <c r="AC106" i="1"/>
  <c r="AH106" i="1" s="1"/>
  <c r="AF106" i="1"/>
  <c r="AJ106" i="1"/>
  <c r="AI106" i="1" s="1"/>
  <c r="AK106" i="1" s="1"/>
  <c r="AJ109" i="1"/>
  <c r="AI109" i="1" s="1"/>
  <c r="AF109" i="1"/>
  <c r="AD112" i="1"/>
  <c r="AD119" i="1"/>
  <c r="AH119" i="1"/>
  <c r="AG119" i="1" s="1"/>
  <c r="AD125" i="1"/>
  <c r="AH125" i="1"/>
  <c r="AG125" i="1" s="1"/>
  <c r="AD128" i="1"/>
  <c r="AD132" i="1"/>
  <c r="AH132" i="1"/>
  <c r="AG132" i="1" s="1"/>
  <c r="AD136" i="1"/>
  <c r="AH136" i="1"/>
  <c r="AG136" i="1" s="1"/>
  <c r="AD140" i="1"/>
  <c r="AH140" i="1"/>
  <c r="AG140" i="1" s="1"/>
  <c r="AD147" i="1"/>
  <c r="AH147" i="1"/>
  <c r="AG147" i="1" s="1"/>
  <c r="AD151" i="1"/>
  <c r="AH151" i="1"/>
  <c r="AG151" i="1" s="1"/>
  <c r="AD155" i="1"/>
  <c r="AH155" i="1"/>
  <c r="AG155" i="1" s="1"/>
  <c r="AD159" i="1"/>
  <c r="AH159" i="1"/>
  <c r="AG159" i="1" s="1"/>
  <c r="AD162" i="1"/>
  <c r="AH162" i="1"/>
  <c r="AG162" i="1" s="1"/>
  <c r="AD166" i="1"/>
  <c r="AH166" i="1"/>
  <c r="AG166" i="1" s="1"/>
  <c r="AD170" i="1"/>
  <c r="AH170" i="1"/>
  <c r="AG170" i="1" s="1"/>
  <c r="AD174" i="1"/>
  <c r="AH174" i="1"/>
  <c r="AG174" i="1" s="1"/>
  <c r="AD177" i="1"/>
  <c r="AH177" i="1"/>
  <c r="AG177" i="1" s="1"/>
  <c r="AD181" i="1"/>
  <c r="AH181" i="1"/>
  <c r="AG181" i="1" s="1"/>
  <c r="AD185" i="1"/>
  <c r="AH185" i="1"/>
  <c r="AG185" i="1" s="1"/>
  <c r="AC190" i="1"/>
  <c r="AF190" i="1"/>
  <c r="AJ190" i="1"/>
  <c r="AD194" i="1"/>
  <c r="AH194" i="1"/>
  <c r="AG194" i="1" s="1"/>
  <c r="AD197" i="1"/>
  <c r="AH197" i="1"/>
  <c r="AG197" i="1" s="1"/>
  <c r="AD200" i="1"/>
  <c r="AD203" i="1"/>
  <c r="AH203" i="1"/>
  <c r="AG203" i="1" s="1"/>
  <c r="AD208" i="1"/>
  <c r="AD212" i="1"/>
  <c r="AH212" i="1"/>
  <c r="AG212" i="1" s="1"/>
  <c r="AD216" i="1"/>
  <c r="AH216" i="1"/>
  <c r="AG216" i="1" s="1"/>
  <c r="AC219" i="1"/>
  <c r="AJ219" i="1"/>
  <c r="AI219" i="1" s="1"/>
  <c r="AK219" i="1" s="1"/>
  <c r="AF219" i="1"/>
  <c r="AD223" i="1"/>
  <c r="AH223" i="1"/>
  <c r="AG223" i="1" s="1"/>
  <c r="AD236" i="1"/>
  <c r="AD241" i="1"/>
  <c r="AH241" i="1"/>
  <c r="AG241" i="1" s="1"/>
  <c r="AD247" i="1"/>
  <c r="AF250" i="1"/>
  <c r="AJ250" i="1"/>
  <c r="AI250" i="1" s="1"/>
  <c r="AC52" i="1"/>
  <c r="AJ52" i="1"/>
  <c r="AF52" i="1"/>
  <c r="AD77" i="1"/>
  <c r="AH77" i="1"/>
  <c r="AG77" i="1" s="1"/>
  <c r="AD80" i="1"/>
  <c r="AH80" i="1"/>
  <c r="AG80" i="1" s="1"/>
  <c r="AD90" i="1"/>
  <c r="AH90" i="1"/>
  <c r="AG90" i="1" s="1"/>
  <c r="AD96" i="1"/>
  <c r="AH96" i="1"/>
  <c r="AG96" i="1" s="1"/>
  <c r="AJ105" i="1"/>
  <c r="AF105" i="1"/>
  <c r="AD118" i="1"/>
  <c r="AH118" i="1"/>
  <c r="AG118" i="1" s="1"/>
  <c r="AD135" i="1"/>
  <c r="AH135" i="1"/>
  <c r="AG135" i="1" s="1"/>
  <c r="AD143" i="1"/>
  <c r="AH143" i="1"/>
  <c r="AG143" i="1" s="1"/>
  <c r="AD146" i="1"/>
  <c r="AH146" i="1"/>
  <c r="AG146" i="1" s="1"/>
  <c r="AD154" i="1"/>
  <c r="AH154" i="1"/>
  <c r="AG154" i="1" s="1"/>
  <c r="AD161" i="1"/>
  <c r="AH161" i="1"/>
  <c r="AG161" i="1" s="1"/>
  <c r="AD169" i="1"/>
  <c r="AH169" i="1"/>
  <c r="AG169" i="1" s="1"/>
  <c r="AD184" i="1"/>
  <c r="AH184" i="1"/>
  <c r="AG184" i="1" s="1"/>
  <c r="AD188" i="1"/>
  <c r="AH188" i="1"/>
  <c r="AG188" i="1" s="1"/>
  <c r="AF211" i="1"/>
  <c r="AJ211" i="1"/>
  <c r="AI211" i="1" s="1"/>
  <c r="AK211" i="1" s="1"/>
  <c r="AD222" i="1"/>
  <c r="AH222" i="1"/>
  <c r="AG222" i="1" s="1"/>
  <c r="AC249" i="1"/>
  <c r="AH249" i="1" s="1"/>
  <c r="AF249" i="1"/>
  <c r="AJ249" i="1"/>
  <c r="AI249" i="1" s="1"/>
  <c r="AK249" i="1" s="1"/>
  <c r="W109" i="1"/>
  <c r="AD31" i="1"/>
  <c r="AH31" i="1"/>
  <c r="AG31" i="1" s="1"/>
  <c r="AD35" i="1"/>
  <c r="AH35" i="1"/>
  <c r="AG35" i="1" s="1"/>
  <c r="AD39" i="1"/>
  <c r="AH39" i="1"/>
  <c r="AG39" i="1" s="1"/>
  <c r="AD49" i="1"/>
  <c r="AD54" i="1"/>
  <c r="AH54" i="1"/>
  <c r="AG54" i="1" s="1"/>
  <c r="AD58" i="1"/>
  <c r="AH58" i="1"/>
  <c r="AG58" i="1" s="1"/>
  <c r="AD63" i="1"/>
  <c r="AH63" i="1"/>
  <c r="AG63" i="1" s="1"/>
  <c r="AD66" i="1"/>
  <c r="AH66" i="1"/>
  <c r="AG66" i="1" s="1"/>
  <c r="AD69" i="1"/>
  <c r="AH69" i="1"/>
  <c r="AG69" i="1" s="1"/>
  <c r="AD72" i="1"/>
  <c r="AH72" i="1"/>
  <c r="AG72" i="1" s="1"/>
  <c r="AD82" i="1"/>
  <c r="AH82" i="1"/>
  <c r="AG82" i="1" s="1"/>
  <c r="AD85" i="1"/>
  <c r="AH85" i="1"/>
  <c r="AG85" i="1" s="1"/>
  <c r="AD88" i="1"/>
  <c r="AH88" i="1"/>
  <c r="AG88" i="1" s="1"/>
  <c r="AD102" i="1"/>
  <c r="AH102" i="1"/>
  <c r="AG102" i="1" s="1"/>
  <c r="AD107" i="1"/>
  <c r="AH107" i="1"/>
  <c r="AG107" i="1" s="1"/>
  <c r="AD110" i="1"/>
  <c r="AH110" i="1"/>
  <c r="AG110" i="1" s="1"/>
  <c r="AD113" i="1"/>
  <c r="AH113" i="1"/>
  <c r="AG113" i="1" s="1"/>
  <c r="AD116" i="1"/>
  <c r="AC120" i="1"/>
  <c r="AH120" i="1" s="1"/>
  <c r="AJ120" i="1"/>
  <c r="AI120" i="1" s="1"/>
  <c r="AF120" i="1"/>
  <c r="AD126" i="1"/>
  <c r="AH126" i="1"/>
  <c r="AG126" i="1" s="1"/>
  <c r="AD129" i="1"/>
  <c r="AH129" i="1"/>
  <c r="AG129" i="1" s="1"/>
  <c r="AD133" i="1"/>
  <c r="AH133" i="1"/>
  <c r="AG133" i="1" s="1"/>
  <c r="AD137" i="1"/>
  <c r="AH137" i="1"/>
  <c r="AG137" i="1" s="1"/>
  <c r="AD141" i="1"/>
  <c r="AH141" i="1"/>
  <c r="AG141" i="1" s="1"/>
  <c r="AD144" i="1"/>
  <c r="AD148" i="1"/>
  <c r="AH148" i="1"/>
  <c r="AG148" i="1" s="1"/>
  <c r="AD152" i="1"/>
  <c r="AH152" i="1"/>
  <c r="AG152" i="1" s="1"/>
  <c r="AD156" i="1"/>
  <c r="AH156" i="1"/>
  <c r="AG156" i="1" s="1"/>
  <c r="AD163" i="1"/>
  <c r="AH163" i="1"/>
  <c r="AG163" i="1" s="1"/>
  <c r="AD167" i="1"/>
  <c r="AH167" i="1"/>
  <c r="AG167" i="1" s="1"/>
  <c r="AD171" i="1"/>
  <c r="AH171" i="1"/>
  <c r="AG171" i="1" s="1"/>
  <c r="AD175" i="1"/>
  <c r="AH175" i="1"/>
  <c r="AG175" i="1" s="1"/>
  <c r="AD178" i="1"/>
  <c r="AH178" i="1"/>
  <c r="AG178" i="1" s="1"/>
  <c r="AD182" i="1"/>
  <c r="AH182" i="1"/>
  <c r="AG182" i="1" s="1"/>
  <c r="AD186" i="1"/>
  <c r="AH186" i="1"/>
  <c r="AG186" i="1" s="1"/>
  <c r="AD191" i="1"/>
  <c r="AH191" i="1"/>
  <c r="AG191" i="1" s="1"/>
  <c r="AD195" i="1"/>
  <c r="AH195" i="1"/>
  <c r="AG195" i="1" s="1"/>
  <c r="AD198" i="1"/>
  <c r="AH198" i="1"/>
  <c r="AG198" i="1" s="1"/>
  <c r="AD201" i="1"/>
  <c r="AH201" i="1"/>
  <c r="AG201" i="1" s="1"/>
  <c r="AD206" i="1"/>
  <c r="AE210" i="1"/>
  <c r="AD213" i="1"/>
  <c r="AH213" i="1"/>
  <c r="AG213" i="1" s="1"/>
  <c r="AD217" i="1"/>
  <c r="AH217" i="1"/>
  <c r="AG217" i="1" s="1"/>
  <c r="AD220" i="1"/>
  <c r="AH220" i="1"/>
  <c r="AG220" i="1" s="1"/>
  <c r="AD224" i="1"/>
  <c r="AH224" i="1"/>
  <c r="AG224" i="1" s="1"/>
  <c r="AD229" i="1"/>
  <c r="AH229" i="1"/>
  <c r="AG229" i="1" s="1"/>
  <c r="AD233" i="1"/>
  <c r="AH233" i="1"/>
  <c r="AG233" i="1" s="1"/>
  <c r="AD245" i="1"/>
  <c r="AH245" i="1"/>
  <c r="AG245" i="1" s="1"/>
  <c r="AF247" i="1"/>
  <c r="AG247" i="1" s="1"/>
  <c r="AJ247" i="1"/>
  <c r="AI247" i="1" s="1"/>
  <c r="AK247" i="1" s="1"/>
  <c r="AD251" i="1"/>
  <c r="AH251" i="1"/>
  <c r="AG251" i="1" s="1"/>
  <c r="AD32" i="1"/>
  <c r="AH32" i="1"/>
  <c r="AG32" i="1" s="1"/>
  <c r="AD36" i="1"/>
  <c r="AH36" i="1"/>
  <c r="AG36" i="1" s="1"/>
  <c r="AD40" i="1"/>
  <c r="AH40" i="1"/>
  <c r="AG40" i="1" s="1"/>
  <c r="AC46" i="1"/>
  <c r="AH46" i="1" s="1"/>
  <c r="AJ46" i="1"/>
  <c r="AI46" i="1" s="1"/>
  <c r="AK46" i="1" s="1"/>
  <c r="AF46" i="1"/>
  <c r="AD50" i="1"/>
  <c r="AH50" i="1"/>
  <c r="AG50" i="1" s="1"/>
  <c r="AD55" i="1"/>
  <c r="AH55" i="1"/>
  <c r="AG55" i="1" s="1"/>
  <c r="AD59" i="1"/>
  <c r="AH59" i="1"/>
  <c r="AG59" i="1" s="1"/>
  <c r="AD64" i="1"/>
  <c r="AH64" i="1"/>
  <c r="AG64" i="1" s="1"/>
  <c r="AD70" i="1"/>
  <c r="AH70" i="1"/>
  <c r="AG70" i="1" s="1"/>
  <c r="AD73" i="1"/>
  <c r="AH73" i="1"/>
  <c r="AG73" i="1" s="1"/>
  <c r="AD76" i="1"/>
  <c r="AH76" i="1"/>
  <c r="AG76" i="1" s="1"/>
  <c r="AD86" i="1"/>
  <c r="AH86" i="1"/>
  <c r="AG86" i="1" s="1"/>
  <c r="AD89" i="1"/>
  <c r="AH89" i="1"/>
  <c r="AG89" i="1" s="1"/>
  <c r="AD92" i="1"/>
  <c r="AH92" i="1"/>
  <c r="AG92" i="1" s="1"/>
  <c r="AD99" i="1"/>
  <c r="AH99" i="1"/>
  <c r="AG99" i="1" s="1"/>
  <c r="AC105" i="1"/>
  <c r="AH105" i="1" s="1"/>
  <c r="AD108" i="1"/>
  <c r="AH108" i="1"/>
  <c r="AG108" i="1" s="1"/>
  <c r="AD111" i="1"/>
  <c r="AH111" i="1"/>
  <c r="AG111" i="1" s="1"/>
  <c r="AD114" i="1"/>
  <c r="AH114" i="1"/>
  <c r="AG114" i="1" s="1"/>
  <c r="AD117" i="1"/>
  <c r="AH117" i="1"/>
  <c r="AG117" i="1" s="1"/>
  <c r="AC123" i="1"/>
  <c r="AH123" i="1" s="1"/>
  <c r="AD127" i="1"/>
  <c r="AH127" i="1"/>
  <c r="AG127" i="1" s="1"/>
  <c r="AD130" i="1"/>
  <c r="AH130" i="1"/>
  <c r="AG130" i="1" s="1"/>
  <c r="AD134" i="1"/>
  <c r="AH134" i="1"/>
  <c r="AG134" i="1" s="1"/>
  <c r="AD138" i="1"/>
  <c r="AH138" i="1"/>
  <c r="AG138" i="1" s="1"/>
  <c r="AD142" i="1"/>
  <c r="AH142" i="1"/>
  <c r="AG142" i="1" s="1"/>
  <c r="AD145" i="1"/>
  <c r="AH145" i="1"/>
  <c r="AG145" i="1" s="1"/>
  <c r="AD149" i="1"/>
  <c r="AH149" i="1"/>
  <c r="AG149" i="1" s="1"/>
  <c r="AD153" i="1"/>
  <c r="AH153" i="1"/>
  <c r="AG153" i="1" s="1"/>
  <c r="AD157" i="1"/>
  <c r="AH157" i="1"/>
  <c r="AG157" i="1" s="1"/>
  <c r="AD164" i="1"/>
  <c r="AH164" i="1"/>
  <c r="AG164" i="1" s="1"/>
  <c r="AD168" i="1"/>
  <c r="AH168" i="1"/>
  <c r="AG168" i="1" s="1"/>
  <c r="AD172" i="1"/>
  <c r="AH172" i="1"/>
  <c r="AG172" i="1" s="1"/>
  <c r="AD179" i="1"/>
  <c r="AH179" i="1"/>
  <c r="AG179" i="1" s="1"/>
  <c r="AD183" i="1"/>
  <c r="AH183" i="1"/>
  <c r="AG183" i="1" s="1"/>
  <c r="AD187" i="1"/>
  <c r="AH187" i="1"/>
  <c r="AG187" i="1" s="1"/>
  <c r="AD192" i="1"/>
  <c r="AH192" i="1"/>
  <c r="AG192" i="1" s="1"/>
  <c r="AD199" i="1"/>
  <c r="AH199" i="1"/>
  <c r="AG199" i="1" s="1"/>
  <c r="AJ189" i="1"/>
  <c r="AC211" i="1"/>
  <c r="AD214" i="1"/>
  <c r="AH214" i="1"/>
  <c r="AG214" i="1" s="1"/>
  <c r="AD218" i="1"/>
  <c r="AH218" i="1"/>
  <c r="AG218" i="1" s="1"/>
  <c r="AD221" i="1"/>
  <c r="AH221" i="1"/>
  <c r="AG221" i="1" s="1"/>
  <c r="AC235" i="1"/>
  <c r="AH235" i="1" s="1"/>
  <c r="AF235" i="1"/>
  <c r="AJ235" i="1"/>
  <c r="AI235" i="1" s="1"/>
  <c r="AK235" i="1" s="1"/>
  <c r="AD239" i="1"/>
  <c r="AH239" i="1"/>
  <c r="AG239" i="1" s="1"/>
  <c r="AC246" i="1"/>
  <c r="AH246" i="1" s="1"/>
  <c r="AF246" i="1"/>
  <c r="AJ246" i="1"/>
  <c r="AI246" i="1" s="1"/>
  <c r="AD248" i="1"/>
  <c r="AH248" i="1"/>
  <c r="AG248" i="1" s="1"/>
  <c r="AD252" i="1"/>
  <c r="AH252" i="1"/>
  <c r="AG252" i="1" s="1"/>
  <c r="AJ10" i="1"/>
  <c r="AK10" i="1" s="1"/>
  <c r="AK9" i="1" s="1"/>
  <c r="AI9" i="1"/>
  <c r="AJ9" i="1" s="1"/>
  <c r="S98" i="1"/>
  <c r="S230" i="1"/>
  <c r="W203" i="6"/>
  <c r="S182" i="5"/>
  <c r="X225" i="5"/>
  <c r="S238" i="1"/>
  <c r="S249" i="5"/>
  <c r="AF189" i="1"/>
  <c r="AC205" i="1"/>
  <c r="AJ205" i="1"/>
  <c r="AI205" i="1" s="1"/>
  <c r="AK205" i="1" s="1"/>
  <c r="AF205" i="1"/>
  <c r="AC242" i="1"/>
  <c r="AH242" i="1" s="1"/>
  <c r="AF242" i="1"/>
  <c r="AJ242" i="1"/>
  <c r="AF98" i="1"/>
  <c r="AJ98" i="1"/>
  <c r="V171" i="6"/>
  <c r="T225" i="5"/>
  <c r="R225" i="5" s="1"/>
  <c r="S225" i="5" s="1"/>
  <c r="AJ228" i="1"/>
  <c r="AF228" i="1"/>
  <c r="AG228" i="1" s="1"/>
  <c r="AC240" i="1"/>
  <c r="AF240" i="1"/>
  <c r="AJ240" i="1"/>
  <c r="R98" i="6"/>
  <c r="S98" i="6" s="1"/>
  <c r="V40" i="6"/>
  <c r="W40" i="6" s="1"/>
  <c r="V174" i="6"/>
  <c r="W174" i="6" s="1"/>
  <c r="R198" i="5"/>
  <c r="S198" i="5" s="1"/>
  <c r="S232" i="5"/>
  <c r="R240" i="5"/>
  <c r="S240" i="5" s="1"/>
  <c r="W40" i="5"/>
  <c r="W207" i="5"/>
  <c r="V226" i="5"/>
  <c r="AD98" i="1"/>
  <c r="AH98" i="1"/>
  <c r="AF230" i="1"/>
  <c r="AJ230" i="1"/>
  <c r="AI230" i="1" s="1"/>
  <c r="AF238" i="1"/>
  <c r="AJ238" i="1"/>
  <c r="AI238" i="1" s="1"/>
  <c r="V244" i="1"/>
  <c r="W244" i="1" s="1"/>
  <c r="AC207" i="1"/>
  <c r="AH207" i="1" s="1"/>
  <c r="AF207" i="1"/>
  <c r="AJ207" i="1"/>
  <c r="AI207" i="1" s="1"/>
  <c r="AK207" i="1" s="1"/>
  <c r="AC226" i="1"/>
  <c r="AH226" i="1" s="1"/>
  <c r="AF226" i="1"/>
  <c r="AJ226" i="1"/>
  <c r="AI226" i="1" s="1"/>
  <c r="AF232" i="1"/>
  <c r="AG232" i="1" s="1"/>
  <c r="AJ232" i="1"/>
  <c r="AI232" i="1" s="1"/>
  <c r="AF244" i="1"/>
  <c r="AJ244" i="1"/>
  <c r="W38" i="6"/>
  <c r="S238" i="5"/>
  <c r="W98" i="5"/>
  <c r="W226" i="5"/>
  <c r="AD26" i="1"/>
  <c r="AD106" i="1"/>
  <c r="AB24" i="5"/>
  <c r="AB22" i="5"/>
  <c r="V104" i="3"/>
  <c r="W104" i="3" s="1"/>
  <c r="R122" i="3"/>
  <c r="S122" i="3" s="1"/>
  <c r="V203" i="3"/>
  <c r="W203" i="3" s="1"/>
  <c r="R145" i="6"/>
  <c r="S145" i="6" s="1"/>
  <c r="V104" i="6"/>
  <c r="W104" i="6" s="1"/>
  <c r="V168" i="6"/>
  <c r="W168" i="6" s="1"/>
  <c r="R38" i="5"/>
  <c r="S38" i="5" s="1"/>
  <c r="R235" i="5"/>
  <c r="S235" i="5" s="1"/>
  <c r="T234" i="5"/>
  <c r="R88" i="3"/>
  <c r="S88" i="3" s="1"/>
  <c r="R65" i="3"/>
  <c r="S65" i="3" s="1"/>
  <c r="R104" i="3"/>
  <c r="S104" i="3" s="1"/>
  <c r="S200" i="3"/>
  <c r="S234" i="3"/>
  <c r="V30" i="3"/>
  <c r="W30" i="3" s="1"/>
  <c r="V88" i="3"/>
  <c r="W88" i="3" s="1"/>
  <c r="W205" i="3"/>
  <c r="V211" i="3"/>
  <c r="W211" i="3" s="1"/>
  <c r="X210" i="3"/>
  <c r="V228" i="3"/>
  <c r="W228" i="3" s="1"/>
  <c r="W244" i="3"/>
  <c r="S171" i="6"/>
  <c r="R184" i="6"/>
  <c r="S184" i="6" s="1"/>
  <c r="R193" i="6"/>
  <c r="S193" i="6" s="1"/>
  <c r="V43" i="6"/>
  <c r="W43" i="6" s="1"/>
  <c r="V145" i="6"/>
  <c r="W145" i="6" s="1"/>
  <c r="R40" i="5"/>
  <c r="S40" i="5" s="1"/>
  <c r="R123" i="5"/>
  <c r="S123" i="5" s="1"/>
  <c r="S144" i="5"/>
  <c r="R190" i="5"/>
  <c r="S190" i="5" s="1"/>
  <c r="R198" i="3"/>
  <c r="S198" i="3" s="1"/>
  <c r="R225" i="3"/>
  <c r="S225" i="3" s="1"/>
  <c r="R250" i="3"/>
  <c r="S250" i="3" s="1"/>
  <c r="T249" i="3"/>
  <c r="V242" i="3"/>
  <c r="W242" i="3" s="1"/>
  <c r="V247" i="3"/>
  <c r="X246" i="3"/>
  <c r="R80" i="6"/>
  <c r="S80" i="6" s="1"/>
  <c r="R138" i="6"/>
  <c r="S138" i="6" s="1"/>
  <c r="R148" i="6"/>
  <c r="S148" i="6" s="1"/>
  <c r="R168" i="6"/>
  <c r="S168" i="6" s="1"/>
  <c r="V122" i="6"/>
  <c r="W122" i="6" s="1"/>
  <c r="V141" i="6"/>
  <c r="W141" i="6" s="1"/>
  <c r="R174" i="5"/>
  <c r="S174" i="5" s="1"/>
  <c r="R200" i="5"/>
  <c r="S200" i="5" s="1"/>
  <c r="V211" i="5"/>
  <c r="W211" i="5" s="1"/>
  <c r="X210" i="5"/>
  <c r="V246" i="4"/>
  <c r="W246" i="4" s="1"/>
  <c r="R30" i="3"/>
  <c r="S30" i="3" s="1"/>
  <c r="R45" i="3"/>
  <c r="S45" i="3" s="1"/>
  <c r="R189" i="3"/>
  <c r="S189" i="3" s="1"/>
  <c r="R211" i="3"/>
  <c r="S211" i="3" s="1"/>
  <c r="T210" i="3"/>
  <c r="R228" i="3"/>
  <c r="S228" i="3" s="1"/>
  <c r="R237" i="3"/>
  <c r="S237" i="3" s="1"/>
  <c r="W45" i="3"/>
  <c r="V198" i="3"/>
  <c r="W198" i="3" s="1"/>
  <c r="V225" i="3"/>
  <c r="W225" i="3" s="1"/>
  <c r="X237" i="3"/>
  <c r="V250" i="3"/>
  <c r="W250" i="3" s="1"/>
  <c r="X249" i="3"/>
  <c r="R126" i="6"/>
  <c r="S126" i="6" s="1"/>
  <c r="R133" i="6"/>
  <c r="S133" i="6" s="1"/>
  <c r="V198" i="6"/>
  <c r="W198" i="6" s="1"/>
  <c r="R46" i="5"/>
  <c r="S46" i="5" s="1"/>
  <c r="R126" i="5"/>
  <c r="S126" i="5" s="1"/>
  <c r="R215" i="5"/>
  <c r="S215" i="5"/>
  <c r="R244" i="5"/>
  <c r="S244" i="5" s="1"/>
  <c r="T237" i="5"/>
  <c r="V46" i="5"/>
  <c r="W46" i="5" s="1"/>
  <c r="S98" i="3"/>
  <c r="S109" i="3"/>
  <c r="R123" i="3"/>
  <c r="S123" i="3" s="1"/>
  <c r="R203" i="3"/>
  <c r="S203" i="3" s="1"/>
  <c r="S230" i="3"/>
  <c r="R242" i="3"/>
  <c r="S242" i="3" s="1"/>
  <c r="R247" i="3"/>
  <c r="S247" i="3" s="1"/>
  <c r="T246" i="3"/>
  <c r="W123" i="3"/>
  <c r="V65" i="3"/>
  <c r="W65" i="3" s="1"/>
  <c r="W200" i="3"/>
  <c r="W234" i="3"/>
  <c r="W247" i="3"/>
  <c r="R38" i="6"/>
  <c r="S38" i="6" s="1"/>
  <c r="R43" i="6"/>
  <c r="S43" i="6" s="1"/>
  <c r="R63" i="6"/>
  <c r="S63" i="6" s="1"/>
  <c r="S88" i="6"/>
  <c r="R104" i="6"/>
  <c r="S104" i="6" s="1"/>
  <c r="S109" i="6"/>
  <c r="V130" i="6"/>
  <c r="W130" i="6" s="1"/>
  <c r="V151" i="6"/>
  <c r="W151" i="6" s="1"/>
  <c r="W200" i="6"/>
  <c r="R137" i="5"/>
  <c r="S137" i="5" s="1"/>
  <c r="R205" i="5"/>
  <c r="S205" i="5" s="1"/>
  <c r="T210" i="5"/>
  <c r="V225" i="5"/>
  <c r="W225" i="5" s="1"/>
  <c r="S205" i="6"/>
  <c r="W30" i="6"/>
  <c r="W182" i="6"/>
  <c r="S88" i="5"/>
  <c r="R130" i="5"/>
  <c r="S130" i="5" s="1"/>
  <c r="S193" i="5"/>
  <c r="R250" i="5"/>
  <c r="S250" i="5" s="1"/>
  <c r="V247" i="5"/>
  <c r="W247" i="5" s="1"/>
  <c r="X246" i="5"/>
  <c r="T225" i="4"/>
  <c r="R226" i="4"/>
  <c r="S226" i="4" s="1"/>
  <c r="R238" i="4"/>
  <c r="S238" i="4" s="1"/>
  <c r="T237" i="4"/>
  <c r="V207" i="4"/>
  <c r="W207" i="4" s="1"/>
  <c r="R211" i="5"/>
  <c r="S211" i="5" s="1"/>
  <c r="S247" i="5"/>
  <c r="V126" i="5"/>
  <c r="W126" i="5" s="1"/>
  <c r="V171" i="5"/>
  <c r="W171" i="5" s="1"/>
  <c r="R98" i="4"/>
  <c r="S98" i="4" s="1"/>
  <c r="V240" i="4"/>
  <c r="W240" i="4" s="1"/>
  <c r="X237" i="4"/>
  <c r="S200" i="6"/>
  <c r="W61" i="6"/>
  <c r="W100" i="6"/>
  <c r="S72" i="5"/>
  <c r="S151" i="5"/>
  <c r="R207" i="5"/>
  <c r="S207" i="5" s="1"/>
  <c r="T246" i="5"/>
  <c r="W123" i="5"/>
  <c r="V182" i="5"/>
  <c r="W182" i="5" s="1"/>
  <c r="V190" i="5"/>
  <c r="W190" i="5" s="1"/>
  <c r="V200" i="5"/>
  <c r="W200" i="5" s="1"/>
  <c r="V235" i="5"/>
  <c r="W235" i="5" s="1"/>
  <c r="X234" i="5"/>
  <c r="V74" i="5"/>
  <c r="W74" i="5" s="1"/>
  <c r="V109" i="5"/>
  <c r="W109" i="5" s="1"/>
  <c r="V138" i="5"/>
  <c r="W138" i="5" s="1"/>
  <c r="V141" i="5"/>
  <c r="W141" i="5" s="1"/>
  <c r="V160" i="5"/>
  <c r="W160" i="5" s="1"/>
  <c r="W193" i="5"/>
  <c r="V244" i="5"/>
  <c r="W244" i="5" s="1"/>
  <c r="V250" i="5"/>
  <c r="W250" i="5" s="1"/>
  <c r="X249" i="5"/>
  <c r="R62" i="4"/>
  <c r="S62" i="4" s="1"/>
  <c r="R247" i="4"/>
  <c r="S247" i="4" s="1"/>
  <c r="T246" i="4"/>
  <c r="V219" i="4"/>
  <c r="W219" i="4" s="1"/>
  <c r="X210" i="4"/>
  <c r="S99" i="5"/>
  <c r="S145" i="5"/>
  <c r="S230" i="5"/>
  <c r="W38" i="5"/>
  <c r="W127" i="5"/>
  <c r="V230" i="5"/>
  <c r="W230" i="5" s="1"/>
  <c r="V238" i="5"/>
  <c r="W238" i="5" s="1"/>
  <c r="X237" i="5"/>
  <c r="R100" i="4"/>
  <c r="S100" i="4" s="1"/>
  <c r="R193" i="4"/>
  <c r="S193" i="4" s="1"/>
  <c r="R230" i="4"/>
  <c r="S230" i="4" s="1"/>
  <c r="W174" i="5"/>
  <c r="W232" i="5"/>
  <c r="R38" i="4"/>
  <c r="S38" i="4" s="1"/>
  <c r="R109" i="4"/>
  <c r="S109" i="4" s="1"/>
  <c r="R123" i="4"/>
  <c r="S123" i="4" s="1"/>
  <c r="S219" i="4"/>
  <c r="S232" i="4"/>
  <c r="S240" i="4"/>
  <c r="R249" i="4"/>
  <c r="S249" i="4" s="1"/>
  <c r="V61" i="4"/>
  <c r="W61" i="4" s="1"/>
  <c r="V105" i="4"/>
  <c r="W105" i="4" s="1"/>
  <c r="W205" i="5"/>
  <c r="R46" i="4"/>
  <c r="S46" i="4" s="1"/>
  <c r="R210" i="4"/>
  <c r="S210" i="4"/>
  <c r="T209" i="4"/>
  <c r="T20" i="4" s="1"/>
  <c r="V52" i="4"/>
  <c r="W52" i="4" s="1"/>
  <c r="V123" i="4"/>
  <c r="W123" i="4" s="1"/>
  <c r="V234" i="4"/>
  <c r="W234" i="4" s="1"/>
  <c r="S205" i="4"/>
  <c r="S211" i="4"/>
  <c r="S244" i="4"/>
  <c r="S250" i="4"/>
  <c r="V100" i="4"/>
  <c r="W100" i="4" s="1"/>
  <c r="V106" i="4"/>
  <c r="W106" i="4" s="1"/>
  <c r="V190" i="4"/>
  <c r="W190" i="4" s="1"/>
  <c r="S200" i="4"/>
  <c r="W38" i="4"/>
  <c r="V46" i="4"/>
  <c r="W46" i="4" s="1"/>
  <c r="W98" i="4"/>
  <c r="W193" i="4"/>
  <c r="W250" i="4"/>
  <c r="W109" i="4"/>
  <c r="W205" i="4"/>
  <c r="V215" i="4"/>
  <c r="W215" i="4" s="1"/>
  <c r="V226" i="4"/>
  <c r="W226" i="4" s="1"/>
  <c r="X225" i="4"/>
  <c r="V232" i="4"/>
  <c r="W232" i="4" s="1"/>
  <c r="V235" i="4"/>
  <c r="W235" i="4" s="1"/>
  <c r="V238" i="4"/>
  <c r="W238" i="4" s="1"/>
  <c r="W244" i="4"/>
  <c r="V249" i="4"/>
  <c r="W249" i="4" s="1"/>
  <c r="R235" i="1"/>
  <c r="S235" i="1" s="1"/>
  <c r="X249" i="1"/>
  <c r="V249" i="1" s="1"/>
  <c r="AC244" i="1"/>
  <c r="AC250" i="1"/>
  <c r="R215" i="1"/>
  <c r="S215" i="1" s="1"/>
  <c r="T225" i="1"/>
  <c r="R225" i="1" s="1"/>
  <c r="S225" i="1" s="1"/>
  <c r="V106" i="1"/>
  <c r="W106" i="1" s="1"/>
  <c r="V122" i="1"/>
  <c r="W122" i="1" s="1"/>
  <c r="V190" i="1"/>
  <c r="W190" i="1" s="1"/>
  <c r="X225" i="1"/>
  <c r="V225" i="1" s="1"/>
  <c r="W225" i="1" s="1"/>
  <c r="X234" i="1"/>
  <c r="V234" i="1" s="1"/>
  <c r="W234" i="1" s="1"/>
  <c r="W246" i="1"/>
  <c r="V250" i="1"/>
  <c r="W250" i="1" s="1"/>
  <c r="AE225" i="1"/>
  <c r="AC230" i="1"/>
  <c r="S244" i="1"/>
  <c r="W62" i="1"/>
  <c r="AC45" i="1"/>
  <c r="AD228" i="1"/>
  <c r="AD232" i="1"/>
  <c r="AE237" i="1"/>
  <c r="AD65" i="1"/>
  <c r="AD249" i="1"/>
  <c r="AE234" i="1"/>
  <c r="AD235" i="1"/>
  <c r="AC238" i="1"/>
  <c r="AH238" i="1" s="1"/>
  <c r="S25" i="1"/>
  <c r="V193" i="1"/>
  <c r="W193" i="1" s="1"/>
  <c r="R106" i="1"/>
  <c r="S106" i="1" s="1"/>
  <c r="R190" i="1"/>
  <c r="S190" i="1" s="1"/>
  <c r="R193" i="1"/>
  <c r="S193" i="1" s="1"/>
  <c r="T237" i="1"/>
  <c r="W207" i="1"/>
  <c r="W232" i="1"/>
  <c r="R52" i="1"/>
  <c r="S52" i="1" s="1"/>
  <c r="R109" i="1"/>
  <c r="S109" i="1" s="1"/>
  <c r="S122" i="1"/>
  <c r="S205" i="1"/>
  <c r="R211" i="1"/>
  <c r="S211" i="1" s="1"/>
  <c r="T210" i="1"/>
  <c r="R228" i="1"/>
  <c r="S228" i="1" s="1"/>
  <c r="R242" i="1"/>
  <c r="S242" i="1" s="1"/>
  <c r="R247" i="1"/>
  <c r="S247" i="1" s="1"/>
  <c r="T246" i="1"/>
  <c r="V26" i="1"/>
  <c r="W26" i="1" s="1"/>
  <c r="V46" i="1"/>
  <c r="W46" i="1" s="1"/>
  <c r="V65" i="1"/>
  <c r="W65" i="1" s="1"/>
  <c r="V228" i="1"/>
  <c r="W228" i="1" s="1"/>
  <c r="R250" i="1"/>
  <c r="S250" i="1" s="1"/>
  <c r="T249" i="1"/>
  <c r="V104" i="1"/>
  <c r="W104" i="1" s="1"/>
  <c r="S234" i="1"/>
  <c r="W105" i="1"/>
  <c r="W215" i="1"/>
  <c r="W235" i="1"/>
  <c r="W238" i="1"/>
  <c r="W123" i="1"/>
  <c r="X237" i="1"/>
  <c r="V242" i="1"/>
  <c r="W242" i="1" s="1"/>
  <c r="V219" i="1"/>
  <c r="W219" i="1" s="1"/>
  <c r="V226" i="1"/>
  <c r="W226" i="1" s="1"/>
  <c r="V240" i="1"/>
  <c r="W240" i="1" s="1"/>
  <c r="X210" i="1"/>
  <c r="S189" i="6" l="1"/>
  <c r="V62" i="4"/>
  <c r="W62" i="4" s="1"/>
  <c r="V62" i="3"/>
  <c r="W62" i="3" s="1"/>
  <c r="AG215" i="1"/>
  <c r="AD123" i="1"/>
  <c r="AG62" i="1"/>
  <c r="AG120" i="1"/>
  <c r="S104" i="4"/>
  <c r="S61" i="1"/>
  <c r="AD246" i="1"/>
  <c r="AD242" i="1"/>
  <c r="R234" i="4"/>
  <c r="S234" i="4"/>
  <c r="AG46" i="1"/>
  <c r="AD238" i="1"/>
  <c r="AD215" i="1"/>
  <c r="AD105" i="1"/>
  <c r="AI189" i="1"/>
  <c r="AK189" i="1" s="1"/>
  <c r="AC189" i="1"/>
  <c r="AH189" i="1" s="1"/>
  <c r="AG189" i="1" s="1"/>
  <c r="AG98" i="1"/>
  <c r="AG246" i="1"/>
  <c r="AG109" i="1"/>
  <c r="AF234" i="1"/>
  <c r="AJ234" i="1"/>
  <c r="AI234" i="1" s="1"/>
  <c r="AD52" i="1"/>
  <c r="AH52" i="1"/>
  <c r="AG52" i="1" s="1"/>
  <c r="AF124" i="1"/>
  <c r="AG124" i="1" s="1"/>
  <c r="AJ124" i="1"/>
  <c r="AI124" i="1" s="1"/>
  <c r="AJ122" i="1"/>
  <c r="AI122" i="1" s="1"/>
  <c r="AK122" i="1" s="1"/>
  <c r="AF122" i="1"/>
  <c r="AF210" i="1"/>
  <c r="AJ210" i="1"/>
  <c r="AI52" i="1"/>
  <c r="AK52" i="1" s="1"/>
  <c r="AD193" i="1"/>
  <c r="AH193" i="1"/>
  <c r="AG193" i="1" s="1"/>
  <c r="V103" i="1"/>
  <c r="W103" i="1" s="1"/>
  <c r="AC47" i="1"/>
  <c r="AJ47" i="1"/>
  <c r="AF47" i="1"/>
  <c r="AJ104" i="1"/>
  <c r="AF104" i="1"/>
  <c r="AG226" i="1"/>
  <c r="AK246" i="1"/>
  <c r="AD211" i="1"/>
  <c r="AH211" i="1"/>
  <c r="AG211" i="1" s="1"/>
  <c r="AG123" i="1"/>
  <c r="AK250" i="1"/>
  <c r="AH219" i="1"/>
  <c r="AG219" i="1" s="1"/>
  <c r="AD219" i="1"/>
  <c r="AD190" i="1"/>
  <c r="AH190" i="1"/>
  <c r="AG190" i="1" s="1"/>
  <c r="AI65" i="1"/>
  <c r="AK65" i="1" s="1"/>
  <c r="AD120" i="1"/>
  <c r="AJ61" i="1"/>
  <c r="AI61" i="1" s="1"/>
  <c r="AF61" i="1"/>
  <c r="AD250" i="1"/>
  <c r="AH250" i="1"/>
  <c r="AG250" i="1" s="1"/>
  <c r="AC210" i="1"/>
  <c r="AD45" i="1"/>
  <c r="AH45" i="1"/>
  <c r="AG45" i="1" s="1"/>
  <c r="AG238" i="1"/>
  <c r="AD62" i="1"/>
  <c r="AD46" i="1"/>
  <c r="AG235" i="1"/>
  <c r="AG105" i="1"/>
  <c r="AK120" i="1"/>
  <c r="AK121" i="1" s="1"/>
  <c r="AG249" i="1"/>
  <c r="AI105" i="1"/>
  <c r="AK105" i="1" s="1"/>
  <c r="AI190" i="1"/>
  <c r="AK190" i="1" s="1"/>
  <c r="AK109" i="1"/>
  <c r="AG106" i="1"/>
  <c r="AI123" i="1"/>
  <c r="AK123" i="1" s="1"/>
  <c r="AK45" i="1"/>
  <c r="AD207" i="1"/>
  <c r="AD240" i="1"/>
  <c r="AH240" i="1"/>
  <c r="AG240" i="1" s="1"/>
  <c r="AD244" i="1"/>
  <c r="AH244" i="1"/>
  <c r="AG244" i="1" s="1"/>
  <c r="AG207" i="1"/>
  <c r="AK230" i="1"/>
  <c r="W171" i="6"/>
  <c r="AI244" i="1"/>
  <c r="AK244" i="1" s="1"/>
  <c r="AK226" i="1"/>
  <c r="AK238" i="1"/>
  <c r="AI98" i="1"/>
  <c r="AK98" i="1" s="1"/>
  <c r="AG242" i="1"/>
  <c r="AD205" i="1"/>
  <c r="AH205" i="1"/>
  <c r="AG205" i="1" s="1"/>
  <c r="AC225" i="1"/>
  <c r="AF225" i="1"/>
  <c r="AJ225" i="1"/>
  <c r="AI225" i="1" s="1"/>
  <c r="AK225" i="1" s="1"/>
  <c r="AF237" i="1"/>
  <c r="AJ237" i="1"/>
  <c r="AI237" i="1" s="1"/>
  <c r="AK237" i="1" s="1"/>
  <c r="AD226" i="1"/>
  <c r="AD230" i="1"/>
  <c r="AH230" i="1"/>
  <c r="AG230" i="1" s="1"/>
  <c r="AK232" i="1"/>
  <c r="AI240" i="1"/>
  <c r="AK240" i="1" s="1"/>
  <c r="AI228" i="1"/>
  <c r="AK228" i="1" s="1"/>
  <c r="AI242" i="1"/>
  <c r="AK242" i="1" s="1"/>
  <c r="AJ25" i="1"/>
  <c r="AI25" i="1" s="1"/>
  <c r="AF25" i="1"/>
  <c r="V122" i="4"/>
  <c r="W122" i="4" s="1"/>
  <c r="R61" i="4"/>
  <c r="S61" i="4" s="1"/>
  <c r="V189" i="5"/>
  <c r="W189" i="5" s="1"/>
  <c r="R246" i="5"/>
  <c r="S246" i="5" s="1"/>
  <c r="V167" i="5"/>
  <c r="W167" i="5" s="1"/>
  <c r="V122" i="3"/>
  <c r="W122" i="3" s="1"/>
  <c r="V45" i="5"/>
  <c r="W45" i="5" s="1"/>
  <c r="V237" i="3"/>
  <c r="W237" i="3" s="1"/>
  <c r="V43" i="3"/>
  <c r="W43" i="3" s="1"/>
  <c r="V144" i="6"/>
  <c r="W144" i="6" s="1"/>
  <c r="R144" i="6"/>
  <c r="S144" i="6" s="1"/>
  <c r="R209" i="4"/>
  <c r="S209" i="4" s="1"/>
  <c r="V104" i="4"/>
  <c r="W104" i="4" s="1"/>
  <c r="R122" i="4"/>
  <c r="S122" i="4" s="1"/>
  <c r="V237" i="5"/>
  <c r="W237" i="5" s="1"/>
  <c r="R246" i="4"/>
  <c r="S246" i="4"/>
  <c r="V144" i="5"/>
  <c r="W144" i="5" s="1"/>
  <c r="V23" i="6"/>
  <c r="W23" i="6" s="1"/>
  <c r="R103" i="6"/>
  <c r="S103" i="6" s="1"/>
  <c r="R246" i="3"/>
  <c r="S246" i="3" s="1"/>
  <c r="V189" i="6"/>
  <c r="W189" i="6" s="1"/>
  <c r="V189" i="3"/>
  <c r="W189" i="3" s="1"/>
  <c r="T209" i="3"/>
  <c r="R210" i="3"/>
  <c r="S210" i="3" s="1"/>
  <c r="V246" i="3"/>
  <c r="W246" i="3"/>
  <c r="R43" i="3"/>
  <c r="S43" i="3" s="1"/>
  <c r="V45" i="4"/>
  <c r="W45" i="4" s="1"/>
  <c r="V122" i="5"/>
  <c r="W122" i="5" s="1"/>
  <c r="R237" i="4"/>
  <c r="S237" i="4" s="1"/>
  <c r="R45" i="5"/>
  <c r="S45" i="5" s="1"/>
  <c r="W249" i="3"/>
  <c r="V249" i="3"/>
  <c r="R122" i="5"/>
  <c r="S122" i="5" s="1"/>
  <c r="V234" i="5"/>
  <c r="W234" i="5" s="1"/>
  <c r="V62" i="5"/>
  <c r="W62" i="5" s="1"/>
  <c r="R171" i="5"/>
  <c r="S171" i="5" s="1"/>
  <c r="V225" i="4"/>
  <c r="W225" i="4" s="1"/>
  <c r="R45" i="4"/>
  <c r="S45" i="4" s="1"/>
  <c r="V137" i="5"/>
  <c r="W137" i="5" s="1"/>
  <c r="R210" i="5"/>
  <c r="S210" i="5" s="1"/>
  <c r="T209" i="5"/>
  <c r="T20" i="5" s="1"/>
  <c r="V137" i="6"/>
  <c r="W137" i="6" s="1"/>
  <c r="R167" i="6"/>
  <c r="S167" i="6" s="1"/>
  <c r="V61" i="3"/>
  <c r="W61" i="3" s="1"/>
  <c r="R249" i="3"/>
  <c r="S249" i="3" s="1"/>
  <c r="V189" i="4"/>
  <c r="W189" i="4" s="1"/>
  <c r="V210" i="4"/>
  <c r="W210" i="4" s="1"/>
  <c r="X209" i="4"/>
  <c r="X20" i="4" s="1"/>
  <c r="V237" i="4"/>
  <c r="W237" i="4" s="1"/>
  <c r="R225" i="4"/>
  <c r="S225" i="4" s="1"/>
  <c r="R23" i="6"/>
  <c r="S23" i="6" s="1"/>
  <c r="V42" i="6"/>
  <c r="W42" i="6" s="1"/>
  <c r="R189" i="4"/>
  <c r="S189" i="4" s="1"/>
  <c r="V249" i="5"/>
  <c r="W249" i="5" s="1"/>
  <c r="V246" i="5"/>
  <c r="W246" i="5" s="1"/>
  <c r="V126" i="6"/>
  <c r="W126" i="6" s="1"/>
  <c r="R137" i="6"/>
  <c r="S137" i="6" s="1"/>
  <c r="R237" i="5"/>
  <c r="S237" i="5" s="1"/>
  <c r="V210" i="5"/>
  <c r="W210" i="5" s="1"/>
  <c r="X209" i="5"/>
  <c r="X20" i="5" s="1"/>
  <c r="R189" i="5"/>
  <c r="S189" i="5" s="1"/>
  <c r="X209" i="3"/>
  <c r="X20" i="3" s="1"/>
  <c r="V210" i="3"/>
  <c r="W210" i="3" s="1"/>
  <c r="R61" i="3"/>
  <c r="S61" i="3" s="1"/>
  <c r="R234" i="5"/>
  <c r="S234" i="5" s="1"/>
  <c r="V167" i="6"/>
  <c r="W167" i="6" s="1"/>
  <c r="V103" i="6"/>
  <c r="W103" i="6" s="1"/>
  <c r="W249" i="1"/>
  <c r="V61" i="1"/>
  <c r="W61" i="1" s="1"/>
  <c r="AC237" i="1"/>
  <c r="AC234" i="1"/>
  <c r="AC61" i="1"/>
  <c r="AE209" i="1"/>
  <c r="AE20" i="1" s="1"/>
  <c r="AC25" i="1"/>
  <c r="AC104" i="1"/>
  <c r="AH104" i="1" s="1"/>
  <c r="AC122" i="1"/>
  <c r="AH122" i="1" s="1"/>
  <c r="R23" i="1"/>
  <c r="S23" i="1" s="1"/>
  <c r="V237" i="1"/>
  <c r="W237" i="1" s="1"/>
  <c r="V45" i="1"/>
  <c r="W45" i="1" s="1"/>
  <c r="T209" i="1"/>
  <c r="R210" i="1"/>
  <c r="S210" i="1" s="1"/>
  <c r="R22" i="1"/>
  <c r="S22" i="1" s="1"/>
  <c r="R237" i="1"/>
  <c r="S237" i="1" s="1"/>
  <c r="R249" i="1"/>
  <c r="S249" i="1" s="1"/>
  <c r="V189" i="1"/>
  <c r="W189" i="1" s="1"/>
  <c r="R246" i="1"/>
  <c r="S246" i="1" s="1"/>
  <c r="X209" i="1"/>
  <c r="X20" i="1" s="1"/>
  <c r="V210" i="1"/>
  <c r="W210" i="1" s="1"/>
  <c r="R45" i="1"/>
  <c r="S45" i="1" s="1"/>
  <c r="V47" i="1"/>
  <c r="W47" i="1" s="1"/>
  <c r="R189" i="1"/>
  <c r="S189" i="1" s="1"/>
  <c r="V25" i="1"/>
  <c r="W25" i="1" s="1"/>
  <c r="R104" i="1"/>
  <c r="S104" i="1" s="1"/>
  <c r="AG104" i="1" l="1"/>
  <c r="AD189" i="1"/>
  <c r="AD122" i="1"/>
  <c r="AD61" i="1"/>
  <c r="AH61" i="1"/>
  <c r="AG61" i="1" s="1"/>
  <c r="AF43" i="1"/>
  <c r="AJ43" i="1"/>
  <c r="AG122" i="1"/>
  <c r="AD234" i="1"/>
  <c r="AH234" i="1"/>
  <c r="AG234" i="1" s="1"/>
  <c r="AD210" i="1"/>
  <c r="AH210" i="1"/>
  <c r="AG210" i="1" s="1"/>
  <c r="AI104" i="1"/>
  <c r="AK104" i="1" s="1"/>
  <c r="AD47" i="1"/>
  <c r="AH47" i="1"/>
  <c r="AG47" i="1" s="1"/>
  <c r="AI210" i="1"/>
  <c r="AK210" i="1" s="1"/>
  <c r="AK124" i="1"/>
  <c r="AK234" i="1"/>
  <c r="AF103" i="1"/>
  <c r="AJ103" i="1"/>
  <c r="AI103" i="1" s="1"/>
  <c r="AK103" i="1" s="1"/>
  <c r="AK61" i="1"/>
  <c r="AI47" i="1"/>
  <c r="AK47" i="1" s="1"/>
  <c r="AF209" i="1"/>
  <c r="AJ209" i="1"/>
  <c r="AI209" i="1" s="1"/>
  <c r="AK209" i="1" s="1"/>
  <c r="AH225" i="1"/>
  <c r="AG225" i="1" s="1"/>
  <c r="AD225" i="1"/>
  <c r="AD237" i="1"/>
  <c r="AH237" i="1"/>
  <c r="AG237" i="1" s="1"/>
  <c r="AD25" i="1"/>
  <c r="AH25" i="1"/>
  <c r="AG25" i="1" s="1"/>
  <c r="AJ23" i="1"/>
  <c r="AF23" i="1"/>
  <c r="AK25" i="1"/>
  <c r="AD104" i="1"/>
  <c r="R42" i="6"/>
  <c r="S42" i="6" s="1"/>
  <c r="R62" i="5"/>
  <c r="S62" i="5" s="1"/>
  <c r="V209" i="3"/>
  <c r="W209" i="3" s="1"/>
  <c r="V209" i="5"/>
  <c r="W209" i="5" s="1"/>
  <c r="R24" i="6"/>
  <c r="S24" i="6" s="1"/>
  <c r="R209" i="3"/>
  <c r="S209" i="3" s="1"/>
  <c r="V22" i="6"/>
  <c r="W22" i="6" s="1"/>
  <c r="R43" i="4"/>
  <c r="S43" i="4" s="1"/>
  <c r="V43" i="4"/>
  <c r="W43" i="4" s="1"/>
  <c r="R209" i="5"/>
  <c r="S209" i="5" s="1"/>
  <c r="V61" i="5"/>
  <c r="W61" i="5" s="1"/>
  <c r="V24" i="6"/>
  <c r="W24" i="6" s="1"/>
  <c r="R22" i="6"/>
  <c r="S22" i="6" s="1"/>
  <c r="V209" i="4"/>
  <c r="W209" i="4" s="1"/>
  <c r="R167" i="5"/>
  <c r="S167" i="5" s="1"/>
  <c r="AC209" i="1"/>
  <c r="AC23" i="1"/>
  <c r="AH23" i="1" s="1"/>
  <c r="AC103" i="1"/>
  <c r="AH103" i="1" s="1"/>
  <c r="AC43" i="1"/>
  <c r="R43" i="1"/>
  <c r="S43" i="1" s="1"/>
  <c r="V43" i="1"/>
  <c r="W43" i="1" s="1"/>
  <c r="V23" i="1"/>
  <c r="W23" i="1" s="1"/>
  <c r="V209" i="1"/>
  <c r="W209" i="1" s="1"/>
  <c r="R209" i="1"/>
  <c r="S209" i="1" s="1"/>
  <c r="J106" i="6"/>
  <c r="AG103" i="1" l="1"/>
  <c r="AD43" i="1"/>
  <c r="AH43" i="1"/>
  <c r="AG43" i="1" s="1"/>
  <c r="AD103" i="1"/>
  <c r="AD23" i="1"/>
  <c r="AI43" i="1"/>
  <c r="AK43" i="1" s="1"/>
  <c r="AD209" i="1"/>
  <c r="AH209" i="1"/>
  <c r="AG209" i="1" s="1"/>
  <c r="AJ42" i="1"/>
  <c r="AI42" i="1" s="1"/>
  <c r="AK42" i="1" s="1"/>
  <c r="AF42" i="1"/>
  <c r="AG23" i="1"/>
  <c r="AJ22" i="1"/>
  <c r="AI22" i="1" s="1"/>
  <c r="AK22" i="1" s="1"/>
  <c r="AF22" i="1"/>
  <c r="AI23" i="1"/>
  <c r="AK23" i="1" s="1"/>
  <c r="R21" i="6"/>
  <c r="S21" i="6" s="1"/>
  <c r="V21" i="6"/>
  <c r="W21" i="6" s="1"/>
  <c r="R61" i="5"/>
  <c r="S61" i="5" s="1"/>
  <c r="AC42" i="1"/>
  <c r="AH42" i="1" s="1"/>
  <c r="AC22" i="1"/>
  <c r="V42" i="1"/>
  <c r="W42" i="1" s="1"/>
  <c r="V22" i="1"/>
  <c r="W22" i="1" s="1"/>
  <c r="AG42" i="1" l="1"/>
  <c r="AD22" i="1"/>
  <c r="AH22" i="1"/>
  <c r="AG22" i="1" s="1"/>
  <c r="AJ21" i="1"/>
  <c r="AF21" i="1"/>
  <c r="AD42" i="1"/>
  <c r="V20" i="6"/>
  <c r="W20" i="6" s="1"/>
  <c r="R20" i="6"/>
  <c r="S20" i="6" s="1"/>
  <c r="AC21" i="1"/>
  <c r="AH21" i="1" s="1"/>
  <c r="AG21" i="1" s="1"/>
  <c r="V21" i="1"/>
  <c r="W21" i="1" s="1"/>
  <c r="AD21" i="1" l="1"/>
  <c r="AI21" i="1"/>
  <c r="AK21" i="1" s="1"/>
  <c r="AF20" i="1"/>
  <c r="AJ20" i="1"/>
  <c r="AC20" i="1"/>
  <c r="V20" i="1"/>
  <c r="W20" i="1" s="1"/>
  <c r="AD20" i="1" l="1"/>
  <c r="AH20" i="1"/>
  <c r="AG20" i="1" s="1"/>
  <c r="M124" i="6"/>
  <c r="G124" i="6"/>
  <c r="E124" i="6"/>
  <c r="V120" i="5" l="1"/>
  <c r="W120" i="5" s="1"/>
  <c r="G51" i="7" l="1"/>
  <c r="K51" i="7"/>
  <c r="AP51" i="7" s="1"/>
  <c r="L51" i="7"/>
  <c r="M51" i="7"/>
  <c r="P51" i="7"/>
  <c r="F51" i="1"/>
  <c r="F51" i="4"/>
  <c r="J122" i="4" l="1"/>
  <c r="F8" i="7" l="1"/>
  <c r="K8" i="7"/>
  <c r="L8" i="7"/>
  <c r="M8" i="7"/>
  <c r="N8" i="7"/>
  <c r="O8" i="7"/>
  <c r="P8" i="7"/>
  <c r="D8" i="7"/>
  <c r="O9" i="1" l="1"/>
  <c r="F88" i="4"/>
  <c r="P250" i="1" l="1"/>
  <c r="P249" i="1" s="1"/>
  <c r="P247" i="1"/>
  <c r="P246" i="1" s="1"/>
  <c r="P244" i="1"/>
  <c r="P242" i="1"/>
  <c r="P240" i="1"/>
  <c r="P238" i="1"/>
  <c r="P235" i="1"/>
  <c r="P234" i="1" s="1"/>
  <c r="P232" i="1"/>
  <c r="P230" i="1"/>
  <c r="P228" i="1"/>
  <c r="P226" i="1"/>
  <c r="P219" i="1"/>
  <c r="P215" i="1"/>
  <c r="P207" i="1"/>
  <c r="P189" i="1" s="1"/>
  <c r="P21" i="1" s="1"/>
  <c r="P211" i="1"/>
  <c r="F121" i="1"/>
  <c r="K16" i="3"/>
  <c r="K30" i="3"/>
  <c r="K38" i="3"/>
  <c r="AP38" i="3" s="1"/>
  <c r="K40" i="3"/>
  <c r="AP40" i="3" s="1"/>
  <c r="K45" i="3"/>
  <c r="AP45" i="3" s="1"/>
  <c r="K61" i="3"/>
  <c r="AP61" i="3" s="1"/>
  <c r="K65" i="3"/>
  <c r="AP65" i="3" s="1"/>
  <c r="K80" i="3"/>
  <c r="AP80" i="3" s="1"/>
  <c r="K88" i="3"/>
  <c r="AP88" i="3" s="1"/>
  <c r="K98" i="3"/>
  <c r="AP98" i="3" s="1"/>
  <c r="K100" i="3"/>
  <c r="AP100" i="3" s="1"/>
  <c r="K104" i="3"/>
  <c r="AP104" i="3" s="1"/>
  <c r="K109" i="3"/>
  <c r="AP109" i="3" s="1"/>
  <c r="AP121" i="3"/>
  <c r="K127" i="3"/>
  <c r="AP127" i="3" s="1"/>
  <c r="K130" i="3"/>
  <c r="AP130" i="3" s="1"/>
  <c r="K133" i="3"/>
  <c r="AP133" i="3" s="1"/>
  <c r="K138" i="3"/>
  <c r="K141" i="3"/>
  <c r="AP141" i="3" s="1"/>
  <c r="K145" i="3"/>
  <c r="AP145" i="3" s="1"/>
  <c r="K148" i="3"/>
  <c r="AP148" i="3" s="1"/>
  <c r="K151" i="3"/>
  <c r="AP151" i="3" s="1"/>
  <c r="K160" i="3"/>
  <c r="AP160" i="3" s="1"/>
  <c r="K168" i="3"/>
  <c r="AP168" i="3" s="1"/>
  <c r="K174" i="3"/>
  <c r="K182" i="3"/>
  <c r="AP182" i="3" s="1"/>
  <c r="K184" i="3"/>
  <c r="AP184" i="3" s="1"/>
  <c r="K190" i="3"/>
  <c r="K193" i="3"/>
  <c r="AP193" i="3" s="1"/>
  <c r="K198" i="3"/>
  <c r="AP198" i="3" s="1"/>
  <c r="K200" i="3"/>
  <c r="AP200" i="3" s="1"/>
  <c r="K203" i="3"/>
  <c r="AP203" i="3" s="1"/>
  <c r="K205" i="3"/>
  <c r="AP205" i="3" s="1"/>
  <c r="K137" i="3" l="1"/>
  <c r="AP137" i="3" s="1"/>
  <c r="AP138" i="3"/>
  <c r="K25" i="3"/>
  <c r="AP25" i="3" s="1"/>
  <c r="AP30" i="3"/>
  <c r="AP190" i="3"/>
  <c r="K171" i="3"/>
  <c r="AP171" i="3" s="1"/>
  <c r="AP174" i="3"/>
  <c r="AP16" i="3"/>
  <c r="K11" i="3"/>
  <c r="K23" i="3"/>
  <c r="AP23" i="3" s="1"/>
  <c r="K43" i="3"/>
  <c r="AP43" i="3" s="1"/>
  <c r="P210" i="1"/>
  <c r="P225" i="1"/>
  <c r="K144" i="3"/>
  <c r="AP144" i="3" s="1"/>
  <c r="K126" i="3"/>
  <c r="AP126" i="3" s="1"/>
  <c r="K103" i="3"/>
  <c r="AP103" i="3" s="1"/>
  <c r="P237" i="1"/>
  <c r="K24" i="3"/>
  <c r="AP24" i="3" s="1"/>
  <c r="K16" i="4"/>
  <c r="K30" i="4"/>
  <c r="K38" i="4"/>
  <c r="K40" i="4"/>
  <c r="K45" i="4"/>
  <c r="K61" i="4"/>
  <c r="K65" i="4"/>
  <c r="K80" i="4"/>
  <c r="K88" i="4"/>
  <c r="K98" i="4"/>
  <c r="K100" i="4"/>
  <c r="K109" i="4"/>
  <c r="K127" i="4"/>
  <c r="K130" i="4"/>
  <c r="K133" i="4"/>
  <c r="K138" i="4"/>
  <c r="K141" i="4"/>
  <c r="K145" i="4"/>
  <c r="K148" i="4"/>
  <c r="K151" i="4"/>
  <c r="K160" i="4"/>
  <c r="K168" i="4"/>
  <c r="K174" i="4"/>
  <c r="K182" i="4"/>
  <c r="K184" i="4"/>
  <c r="K190" i="4"/>
  <c r="K193" i="4"/>
  <c r="K198" i="4"/>
  <c r="K200" i="4"/>
  <c r="K203" i="4"/>
  <c r="K205" i="4"/>
  <c r="K16" i="5"/>
  <c r="K30" i="5"/>
  <c r="K38" i="5"/>
  <c r="AP38" i="5" s="1"/>
  <c r="K40" i="5"/>
  <c r="AP40" i="5" s="1"/>
  <c r="K45" i="5"/>
  <c r="AP45" i="5" s="1"/>
  <c r="K61" i="5"/>
  <c r="AP61" i="5" s="1"/>
  <c r="K207" i="5"/>
  <c r="K211" i="5"/>
  <c r="AP211" i="5" s="1"/>
  <c r="K215" i="5"/>
  <c r="AP215" i="5" s="1"/>
  <c r="K219" i="5"/>
  <c r="AP219" i="5" s="1"/>
  <c r="K226" i="5"/>
  <c r="AP226" i="5" s="1"/>
  <c r="K228" i="5"/>
  <c r="AP228" i="5" s="1"/>
  <c r="K230" i="5"/>
  <c r="AP230" i="5" s="1"/>
  <c r="K232" i="5"/>
  <c r="AP232" i="5" s="1"/>
  <c r="K235" i="5"/>
  <c r="K238" i="5"/>
  <c r="AP238" i="5" s="1"/>
  <c r="K240" i="5"/>
  <c r="AP240" i="5" s="1"/>
  <c r="K242" i="5"/>
  <c r="AP242" i="5" s="1"/>
  <c r="K244" i="5"/>
  <c r="AP244" i="5" s="1"/>
  <c r="K247" i="5"/>
  <c r="K250" i="5"/>
  <c r="P250" i="5"/>
  <c r="P249" i="5" s="1"/>
  <c r="P247" i="5"/>
  <c r="P246" i="5" s="1"/>
  <c r="P244" i="5"/>
  <c r="P242" i="5"/>
  <c r="P240" i="5"/>
  <c r="P238" i="5"/>
  <c r="P235" i="5"/>
  <c r="P234" i="5" s="1"/>
  <c r="P232" i="5"/>
  <c r="P230" i="5"/>
  <c r="P228" i="5"/>
  <c r="P226" i="5"/>
  <c r="P219" i="5"/>
  <c r="P215" i="5"/>
  <c r="P211" i="5"/>
  <c r="P207" i="5"/>
  <c r="P189" i="5" s="1"/>
  <c r="P21" i="5" s="1"/>
  <c r="K234" i="5" l="1"/>
  <c r="AP234" i="5" s="1"/>
  <c r="AP235" i="5"/>
  <c r="AP207" i="5"/>
  <c r="K189" i="5"/>
  <c r="AP189" i="5" s="1"/>
  <c r="K25" i="5"/>
  <c r="AP25" i="5" s="1"/>
  <c r="AP30" i="5"/>
  <c r="K249" i="5"/>
  <c r="AP249" i="5" s="1"/>
  <c r="AP250" i="5"/>
  <c r="AP16" i="5"/>
  <c r="K11" i="5"/>
  <c r="AP11" i="5" s="1"/>
  <c r="K246" i="5"/>
  <c r="AP246" i="5" s="1"/>
  <c r="AP247" i="5"/>
  <c r="AP198" i="4"/>
  <c r="AP182" i="4"/>
  <c r="AP138" i="4"/>
  <c r="K11" i="4"/>
  <c r="AP16" i="4"/>
  <c r="AP205" i="4"/>
  <c r="K171" i="4"/>
  <c r="K167" i="4" s="1"/>
  <c r="AP174" i="4"/>
  <c r="AP133" i="4"/>
  <c r="AP80" i="4"/>
  <c r="AP203" i="4"/>
  <c r="AP190" i="4"/>
  <c r="AP168" i="4"/>
  <c r="AP145" i="4"/>
  <c r="AP130" i="4"/>
  <c r="AP100" i="4"/>
  <c r="AP38" i="4"/>
  <c r="AP151" i="4"/>
  <c r="AP88" i="4"/>
  <c r="AP45" i="4"/>
  <c r="AP193" i="4"/>
  <c r="AP148" i="4"/>
  <c r="AP109" i="4"/>
  <c r="AP40" i="4"/>
  <c r="AP200" i="4"/>
  <c r="AP184" i="4"/>
  <c r="AP160" i="4"/>
  <c r="AP141" i="4"/>
  <c r="AP127" i="4"/>
  <c r="AP98" i="4"/>
  <c r="K25" i="4"/>
  <c r="K23" i="4" s="1"/>
  <c r="K24" i="4" s="1"/>
  <c r="AP30" i="4"/>
  <c r="AP124" i="4"/>
  <c r="AP65" i="4"/>
  <c r="AP61" i="4"/>
  <c r="AP11" i="3"/>
  <c r="I7" i="3"/>
  <c r="K22" i="3"/>
  <c r="AP22" i="3" s="1"/>
  <c r="K167" i="3"/>
  <c r="AP167" i="3" s="1"/>
  <c r="K23" i="5"/>
  <c r="AP23" i="5" s="1"/>
  <c r="AP25" i="4"/>
  <c r="O11" i="6"/>
  <c r="N11" i="6"/>
  <c r="K11" i="7"/>
  <c r="AP11" i="7" s="1"/>
  <c r="N11" i="5"/>
  <c r="O11" i="5"/>
  <c r="W63" i="5"/>
  <c r="R63" i="5"/>
  <c r="V63" i="5"/>
  <c r="Q63" i="5"/>
  <c r="U63" i="5"/>
  <c r="S63" i="5"/>
  <c r="K43" i="4"/>
  <c r="K42" i="3"/>
  <c r="AP42" i="3" s="1"/>
  <c r="P209" i="1"/>
  <c r="P20" i="1" s="1"/>
  <c r="K43" i="5"/>
  <c r="K144" i="4"/>
  <c r="K126" i="4"/>
  <c r="K137" i="4"/>
  <c r="P210" i="5"/>
  <c r="K210" i="5"/>
  <c r="AP210" i="5" s="1"/>
  <c r="P225" i="5"/>
  <c r="P237" i="5"/>
  <c r="K237" i="5"/>
  <c r="AP237" i="5" s="1"/>
  <c r="K225" i="5"/>
  <c r="AP225" i="5" s="1"/>
  <c r="K24" i="5"/>
  <c r="AP24" i="5" s="1"/>
  <c r="P250" i="3"/>
  <c r="P249" i="3" s="1"/>
  <c r="P247" i="3"/>
  <c r="P246" i="3" s="1"/>
  <c r="P244" i="3"/>
  <c r="P242" i="3"/>
  <c r="P240" i="3"/>
  <c r="P238" i="3"/>
  <c r="P235" i="3"/>
  <c r="P234" i="3" s="1"/>
  <c r="P232" i="3"/>
  <c r="P230" i="3"/>
  <c r="P228" i="3"/>
  <c r="P226" i="3"/>
  <c r="P219" i="3"/>
  <c r="P215" i="3"/>
  <c r="P211" i="3"/>
  <c r="P210" i="3" s="1"/>
  <c r="P207" i="3"/>
  <c r="P189" i="3" s="1"/>
  <c r="P21" i="3" s="1"/>
  <c r="P250" i="4"/>
  <c r="P249" i="4" s="1"/>
  <c r="P247" i="4"/>
  <c r="P246" i="4" s="1"/>
  <c r="P244" i="4"/>
  <c r="P242" i="4"/>
  <c r="P240" i="4"/>
  <c r="P238" i="4"/>
  <c r="P235" i="4"/>
  <c r="P234" i="4" s="1"/>
  <c r="P232" i="4"/>
  <c r="P230" i="4"/>
  <c r="P228" i="4"/>
  <c r="P226" i="4"/>
  <c r="P219" i="4"/>
  <c r="P215" i="4"/>
  <c r="P211" i="4"/>
  <c r="K22" i="5" l="1"/>
  <c r="AP22" i="5" s="1"/>
  <c r="K42" i="5"/>
  <c r="AP42" i="5" s="1"/>
  <c r="AP43" i="5"/>
  <c r="AP126" i="4"/>
  <c r="AP23" i="4"/>
  <c r="K22" i="4"/>
  <c r="AP144" i="4"/>
  <c r="AP167" i="4"/>
  <c r="AP171" i="4"/>
  <c r="AP11" i="4"/>
  <c r="AP24" i="4"/>
  <c r="AP137" i="4"/>
  <c r="AP43" i="4"/>
  <c r="O11" i="4"/>
  <c r="N11" i="4"/>
  <c r="S63" i="4"/>
  <c r="R63" i="4"/>
  <c r="V63" i="4"/>
  <c r="W63" i="4"/>
  <c r="Q63" i="4"/>
  <c r="U63" i="4"/>
  <c r="N11" i="3"/>
  <c r="O11" i="3"/>
  <c r="W63" i="3"/>
  <c r="S63" i="3"/>
  <c r="V63" i="3"/>
  <c r="R63" i="3"/>
  <c r="U63" i="3"/>
  <c r="Q63" i="3"/>
  <c r="P225" i="3"/>
  <c r="P210" i="4"/>
  <c r="AF11" i="1"/>
  <c r="AG11" i="1" s="1"/>
  <c r="AH11" i="1" s="1"/>
  <c r="AI11" i="1" s="1"/>
  <c r="AJ11" i="1" s="1"/>
  <c r="AK11" i="1" s="1"/>
  <c r="P225" i="4"/>
  <c r="P11" i="7"/>
  <c r="P209" i="5"/>
  <c r="P20" i="5" s="1"/>
  <c r="P237" i="4"/>
  <c r="P237" i="3"/>
  <c r="K209" i="5"/>
  <c r="AP209" i="5" s="1"/>
  <c r="P209" i="3" l="1"/>
  <c r="P20" i="3" s="1"/>
  <c r="K21" i="5"/>
  <c r="AP21" i="5" s="1"/>
  <c r="K104" i="4"/>
  <c r="AP105" i="4"/>
  <c r="AP22" i="4"/>
  <c r="AJ24" i="1"/>
  <c r="AI24" i="1" s="1"/>
  <c r="AF24" i="1"/>
  <c r="AG24" i="1" s="1"/>
  <c r="P209" i="4"/>
  <c r="N253" i="6"/>
  <c r="O253" i="6" s="1"/>
  <c r="N252" i="6"/>
  <c r="O252" i="6" s="1"/>
  <c r="N251" i="6"/>
  <c r="O251" i="6" s="1"/>
  <c r="N250" i="6"/>
  <c r="O250" i="6" s="1"/>
  <c r="N249" i="6"/>
  <c r="O249" i="6" s="1"/>
  <c r="N248" i="6"/>
  <c r="O248" i="6" s="1"/>
  <c r="N247" i="6"/>
  <c r="O247" i="6" s="1"/>
  <c r="N246" i="6"/>
  <c r="O246" i="6" s="1"/>
  <c r="N245" i="6"/>
  <c r="O245" i="6" s="1"/>
  <c r="N244" i="6"/>
  <c r="O244" i="6" s="1"/>
  <c r="N243" i="6"/>
  <c r="O243" i="6" s="1"/>
  <c r="N242" i="6"/>
  <c r="O242" i="6" s="1"/>
  <c r="N241" i="6"/>
  <c r="O241" i="6" s="1"/>
  <c r="N240" i="6"/>
  <c r="O240" i="6" s="1"/>
  <c r="N239" i="6"/>
  <c r="O239" i="6" s="1"/>
  <c r="N238" i="6"/>
  <c r="O238" i="6" s="1"/>
  <c r="N237" i="6"/>
  <c r="O237" i="6" s="1"/>
  <c r="N236" i="6"/>
  <c r="O236" i="6" s="1"/>
  <c r="N235" i="6"/>
  <c r="O235" i="6" s="1"/>
  <c r="N234" i="6"/>
  <c r="O234" i="6" s="1"/>
  <c r="N233" i="6"/>
  <c r="O233" i="6" s="1"/>
  <c r="N232" i="6"/>
  <c r="O232" i="6" s="1"/>
  <c r="N231" i="6"/>
  <c r="O231" i="6" s="1"/>
  <c r="N230" i="6"/>
  <c r="O230" i="6" s="1"/>
  <c r="N229" i="6"/>
  <c r="O229" i="6" s="1"/>
  <c r="N228" i="6"/>
  <c r="O228" i="6" s="1"/>
  <c r="N227" i="6"/>
  <c r="O227" i="6" s="1"/>
  <c r="N226" i="6"/>
  <c r="O226" i="6" s="1"/>
  <c r="N225" i="6"/>
  <c r="O225" i="6" s="1"/>
  <c r="N224" i="6"/>
  <c r="O224" i="6" s="1"/>
  <c r="N223" i="6"/>
  <c r="O223" i="6" s="1"/>
  <c r="N222" i="6"/>
  <c r="O222" i="6" s="1"/>
  <c r="N221" i="6"/>
  <c r="O221" i="6" s="1"/>
  <c r="N220" i="6"/>
  <c r="O220" i="6" s="1"/>
  <c r="N219" i="6"/>
  <c r="O219" i="6" s="1"/>
  <c r="N218" i="6"/>
  <c r="O218" i="6" s="1"/>
  <c r="N217" i="6"/>
  <c r="O217" i="6" s="1"/>
  <c r="N216" i="6"/>
  <c r="O216" i="6" s="1"/>
  <c r="N215" i="6"/>
  <c r="O215" i="6" s="1"/>
  <c r="N214" i="6"/>
  <c r="O214" i="6" s="1"/>
  <c r="N213" i="6"/>
  <c r="O213" i="6" s="1"/>
  <c r="N212" i="6"/>
  <c r="O212" i="6" s="1"/>
  <c r="N211" i="6"/>
  <c r="O211" i="6" s="1"/>
  <c r="N210" i="6"/>
  <c r="O210" i="6" s="1"/>
  <c r="N209" i="6"/>
  <c r="O209" i="6" s="1"/>
  <c r="N208" i="6"/>
  <c r="O208" i="6" s="1"/>
  <c r="N207" i="6"/>
  <c r="O207" i="6" s="1"/>
  <c r="N206" i="6"/>
  <c r="O206" i="6" s="1"/>
  <c r="N205" i="6"/>
  <c r="O205" i="6" s="1"/>
  <c r="N204" i="6"/>
  <c r="O204" i="6" s="1"/>
  <c r="N203" i="6"/>
  <c r="O203" i="6" s="1"/>
  <c r="N202" i="6"/>
  <c r="O202" i="6" s="1"/>
  <c r="N201" i="6"/>
  <c r="O201" i="6" s="1"/>
  <c r="N200" i="6"/>
  <c r="O200" i="6" s="1"/>
  <c r="N199" i="6"/>
  <c r="O199" i="6" s="1"/>
  <c r="N198" i="6"/>
  <c r="O198" i="6" s="1"/>
  <c r="N197" i="6"/>
  <c r="O197" i="6" s="1"/>
  <c r="N196" i="6"/>
  <c r="O196" i="6" s="1"/>
  <c r="N195" i="6"/>
  <c r="O195" i="6" s="1"/>
  <c r="N194" i="6"/>
  <c r="O194" i="6" s="1"/>
  <c r="N193" i="6"/>
  <c r="O193" i="6" s="1"/>
  <c r="N192" i="6"/>
  <c r="O192" i="6" s="1"/>
  <c r="N191" i="6"/>
  <c r="O191" i="6" s="1"/>
  <c r="N190" i="6"/>
  <c r="O190" i="6" s="1"/>
  <c r="N189" i="6"/>
  <c r="O189" i="6" s="1"/>
  <c r="N188" i="6"/>
  <c r="O188" i="6" s="1"/>
  <c r="N187" i="6"/>
  <c r="O187" i="6" s="1"/>
  <c r="N186" i="6"/>
  <c r="O186" i="6" s="1"/>
  <c r="N185" i="6"/>
  <c r="O185" i="6" s="1"/>
  <c r="N184" i="6"/>
  <c r="O184" i="6" s="1"/>
  <c r="N183" i="6"/>
  <c r="O183" i="6" s="1"/>
  <c r="N182" i="6"/>
  <c r="O182" i="6" s="1"/>
  <c r="N181" i="6"/>
  <c r="O181" i="6" s="1"/>
  <c r="N180" i="6"/>
  <c r="O180" i="6" s="1"/>
  <c r="N179" i="6"/>
  <c r="O179" i="6" s="1"/>
  <c r="N178" i="6"/>
  <c r="O178" i="6" s="1"/>
  <c r="N177" i="6"/>
  <c r="O177" i="6" s="1"/>
  <c r="N176" i="6"/>
  <c r="O176" i="6" s="1"/>
  <c r="N175" i="6"/>
  <c r="O175" i="6" s="1"/>
  <c r="N174" i="6"/>
  <c r="O174" i="6" s="1"/>
  <c r="N173" i="6"/>
  <c r="O173" i="6" s="1"/>
  <c r="N172" i="6"/>
  <c r="O172" i="6" s="1"/>
  <c r="N171" i="6"/>
  <c r="O171" i="6" s="1"/>
  <c r="N170" i="6"/>
  <c r="O170" i="6" s="1"/>
  <c r="N169" i="6"/>
  <c r="O169" i="6" s="1"/>
  <c r="N168" i="6"/>
  <c r="O168" i="6" s="1"/>
  <c r="N167" i="6"/>
  <c r="O167" i="6" s="1"/>
  <c r="N166" i="6"/>
  <c r="O166" i="6" s="1"/>
  <c r="N165" i="6"/>
  <c r="O165" i="6" s="1"/>
  <c r="N164" i="6"/>
  <c r="O164" i="6" s="1"/>
  <c r="N163" i="6"/>
  <c r="O163" i="6" s="1"/>
  <c r="N162" i="6"/>
  <c r="O162" i="6" s="1"/>
  <c r="N161" i="6"/>
  <c r="O161" i="6" s="1"/>
  <c r="N160" i="6"/>
  <c r="O160" i="6" s="1"/>
  <c r="N159" i="6"/>
  <c r="O159" i="6" s="1"/>
  <c r="N158" i="6"/>
  <c r="O158" i="6" s="1"/>
  <c r="N157" i="6"/>
  <c r="O157" i="6" s="1"/>
  <c r="N156" i="6"/>
  <c r="O156" i="6" s="1"/>
  <c r="N155" i="6"/>
  <c r="O155" i="6" s="1"/>
  <c r="N154" i="6"/>
  <c r="O154" i="6" s="1"/>
  <c r="N153" i="6"/>
  <c r="O153" i="6" s="1"/>
  <c r="N152" i="6"/>
  <c r="O152" i="6" s="1"/>
  <c r="N151" i="6"/>
  <c r="O151" i="6" s="1"/>
  <c r="N150" i="6"/>
  <c r="O150" i="6" s="1"/>
  <c r="N149" i="6"/>
  <c r="O149" i="6" s="1"/>
  <c r="N148" i="6"/>
  <c r="O148" i="6" s="1"/>
  <c r="N147" i="6"/>
  <c r="O147" i="6" s="1"/>
  <c r="N146" i="6"/>
  <c r="O146" i="6" s="1"/>
  <c r="N145" i="6"/>
  <c r="O145" i="6" s="1"/>
  <c r="N144" i="6"/>
  <c r="O144" i="6" s="1"/>
  <c r="N143" i="6"/>
  <c r="O143" i="6" s="1"/>
  <c r="N142" i="6"/>
  <c r="O142" i="6" s="1"/>
  <c r="N141" i="6"/>
  <c r="O141" i="6" s="1"/>
  <c r="N140" i="6"/>
  <c r="O140" i="6" s="1"/>
  <c r="N139" i="6"/>
  <c r="O139" i="6" s="1"/>
  <c r="N138" i="6"/>
  <c r="O138" i="6" s="1"/>
  <c r="N137" i="6"/>
  <c r="O137" i="6" s="1"/>
  <c r="N136" i="6"/>
  <c r="O136" i="6" s="1"/>
  <c r="N135" i="6"/>
  <c r="O135" i="6" s="1"/>
  <c r="N134" i="6"/>
  <c r="O134" i="6" s="1"/>
  <c r="N133" i="6"/>
  <c r="O133" i="6" s="1"/>
  <c r="N132" i="6"/>
  <c r="O132" i="6" s="1"/>
  <c r="N131" i="6"/>
  <c r="O131" i="6" s="1"/>
  <c r="N130" i="6"/>
  <c r="O130" i="6" s="1"/>
  <c r="N129" i="6"/>
  <c r="O129" i="6" s="1"/>
  <c r="N128" i="6"/>
  <c r="O128" i="6" s="1"/>
  <c r="N127" i="6"/>
  <c r="O127" i="6" s="1"/>
  <c r="N126" i="6"/>
  <c r="O126" i="6" s="1"/>
  <c r="N125" i="6"/>
  <c r="O125" i="6" s="1"/>
  <c r="N120" i="6"/>
  <c r="O120" i="6" s="1"/>
  <c r="N119" i="6"/>
  <c r="O119" i="6" s="1"/>
  <c r="N118" i="6"/>
  <c r="O118" i="6" s="1"/>
  <c r="N117" i="6"/>
  <c r="O117" i="6" s="1"/>
  <c r="N116" i="6"/>
  <c r="O116" i="6" s="1"/>
  <c r="N115" i="6"/>
  <c r="O115" i="6" s="1"/>
  <c r="N114" i="6"/>
  <c r="O114" i="6" s="1"/>
  <c r="N113" i="6"/>
  <c r="O113" i="6" s="1"/>
  <c r="N112" i="6"/>
  <c r="O112" i="6" s="1"/>
  <c r="N111" i="6"/>
  <c r="O111" i="6" s="1"/>
  <c r="N110" i="6"/>
  <c r="O110" i="6" s="1"/>
  <c r="N109" i="6"/>
  <c r="O109" i="6" s="1"/>
  <c r="N108" i="6"/>
  <c r="O108" i="6" s="1"/>
  <c r="N107" i="6"/>
  <c r="O107" i="6" s="1"/>
  <c r="N106" i="6"/>
  <c r="O106" i="6" s="1"/>
  <c r="N105" i="6"/>
  <c r="O105" i="6" s="1"/>
  <c r="N104" i="6"/>
  <c r="O104" i="6" s="1"/>
  <c r="N102" i="6"/>
  <c r="O102" i="6" s="1"/>
  <c r="N101" i="6"/>
  <c r="O101" i="6" s="1"/>
  <c r="N100" i="6"/>
  <c r="O100" i="6" s="1"/>
  <c r="N99" i="6"/>
  <c r="O99" i="6" s="1"/>
  <c r="N98" i="6"/>
  <c r="O98" i="6" s="1"/>
  <c r="N97" i="6"/>
  <c r="O97" i="6" s="1"/>
  <c r="N96" i="6"/>
  <c r="O96" i="6" s="1"/>
  <c r="N95" i="6"/>
  <c r="O95" i="6" s="1"/>
  <c r="N94" i="6"/>
  <c r="O94" i="6" s="1"/>
  <c r="N93" i="6"/>
  <c r="O93" i="6" s="1"/>
  <c r="N92" i="6"/>
  <c r="O92" i="6" s="1"/>
  <c r="N91" i="6"/>
  <c r="O91" i="6" s="1"/>
  <c r="N90" i="6"/>
  <c r="O90" i="6" s="1"/>
  <c r="N89" i="6"/>
  <c r="O89" i="6" s="1"/>
  <c r="N88" i="6"/>
  <c r="O88" i="6" s="1"/>
  <c r="N87" i="6"/>
  <c r="O87" i="6" s="1"/>
  <c r="N86" i="6"/>
  <c r="O86" i="6" s="1"/>
  <c r="N85" i="6"/>
  <c r="O85" i="6" s="1"/>
  <c r="N84" i="6"/>
  <c r="O84" i="6" s="1"/>
  <c r="N83" i="6"/>
  <c r="O83" i="6" s="1"/>
  <c r="N82" i="6"/>
  <c r="O82" i="6" s="1"/>
  <c r="N81" i="6"/>
  <c r="O81" i="6" s="1"/>
  <c r="N80" i="6"/>
  <c r="O80" i="6" s="1"/>
  <c r="N79" i="6"/>
  <c r="O79" i="6" s="1"/>
  <c r="N78" i="6"/>
  <c r="O78" i="6" s="1"/>
  <c r="N77" i="6"/>
  <c r="O77" i="6" s="1"/>
  <c r="N76" i="6"/>
  <c r="O76" i="6" s="1"/>
  <c r="N75" i="6"/>
  <c r="O75" i="6" s="1"/>
  <c r="N74" i="6"/>
  <c r="O74" i="6" s="1"/>
  <c r="N73" i="6"/>
  <c r="O73" i="6" s="1"/>
  <c r="N72" i="6"/>
  <c r="O72" i="6" s="1"/>
  <c r="N71" i="6"/>
  <c r="O71" i="6" s="1"/>
  <c r="N70" i="6"/>
  <c r="O70" i="6" s="1"/>
  <c r="N69" i="6"/>
  <c r="O69" i="6" s="1"/>
  <c r="N68" i="6"/>
  <c r="O68" i="6" s="1"/>
  <c r="N67" i="6"/>
  <c r="O67" i="6" s="1"/>
  <c r="N66" i="6"/>
  <c r="O66" i="6" s="1"/>
  <c r="N65" i="6"/>
  <c r="O65" i="6" s="1"/>
  <c r="N64" i="6"/>
  <c r="O64" i="6" s="1"/>
  <c r="N63" i="6"/>
  <c r="O63" i="6" s="1"/>
  <c r="N62" i="6"/>
  <c r="O62" i="6" s="1"/>
  <c r="N61" i="6"/>
  <c r="O61" i="6" s="1"/>
  <c r="N60" i="6"/>
  <c r="O60" i="6" s="1"/>
  <c r="N59" i="6"/>
  <c r="O59" i="6" s="1"/>
  <c r="N58" i="6"/>
  <c r="O58" i="6" s="1"/>
  <c r="N57" i="6"/>
  <c r="O57" i="6" s="1"/>
  <c r="N56" i="6"/>
  <c r="O56" i="6" s="1"/>
  <c r="N55" i="6"/>
  <c r="O55" i="6" s="1"/>
  <c r="N54" i="6"/>
  <c r="O54" i="6" s="1"/>
  <c r="N53" i="6"/>
  <c r="O53" i="6" s="1"/>
  <c r="N52" i="6"/>
  <c r="O52" i="6" s="1"/>
  <c r="N51" i="6"/>
  <c r="O51" i="6" s="1"/>
  <c r="N50" i="6"/>
  <c r="O50" i="6" s="1"/>
  <c r="N49" i="6"/>
  <c r="O49" i="6" s="1"/>
  <c r="N48" i="6"/>
  <c r="O48" i="6" s="1"/>
  <c r="N47" i="6"/>
  <c r="O47" i="6" s="1"/>
  <c r="N46" i="6"/>
  <c r="O46" i="6" s="1"/>
  <c r="N45" i="6"/>
  <c r="O45" i="6" s="1"/>
  <c r="N44" i="6"/>
  <c r="O44" i="6" s="1"/>
  <c r="N43" i="6"/>
  <c r="O43" i="6" s="1"/>
  <c r="N41" i="6"/>
  <c r="O41" i="6" s="1"/>
  <c r="N40" i="6"/>
  <c r="O40" i="6" s="1"/>
  <c r="N39" i="6"/>
  <c r="O39" i="6" s="1"/>
  <c r="N38" i="6"/>
  <c r="O38" i="6" s="1"/>
  <c r="N37" i="6"/>
  <c r="O37" i="6" s="1"/>
  <c r="N36" i="6"/>
  <c r="O36" i="6" s="1"/>
  <c r="N35" i="6"/>
  <c r="O35" i="6" s="1"/>
  <c r="N34" i="6"/>
  <c r="O34" i="6" s="1"/>
  <c r="N33" i="6"/>
  <c r="O33" i="6" s="1"/>
  <c r="N32" i="6"/>
  <c r="O32" i="6" s="1"/>
  <c r="N31" i="6"/>
  <c r="O31" i="6" s="1"/>
  <c r="N30" i="6"/>
  <c r="O30" i="6" s="1"/>
  <c r="N29" i="6"/>
  <c r="O29" i="6" s="1"/>
  <c r="N28" i="6"/>
  <c r="O28" i="6" s="1"/>
  <c r="N27" i="6"/>
  <c r="O27" i="6" s="1"/>
  <c r="N24" i="6"/>
  <c r="O24" i="6" s="1"/>
  <c r="N23" i="6"/>
  <c r="O23" i="6" s="1"/>
  <c r="N22" i="6"/>
  <c r="O22" i="6" s="1"/>
  <c r="N253" i="5"/>
  <c r="O253" i="5" s="1"/>
  <c r="N252" i="5"/>
  <c r="O252" i="5" s="1"/>
  <c r="N251" i="5"/>
  <c r="O251" i="5" s="1"/>
  <c r="N250" i="5"/>
  <c r="O250" i="5" s="1"/>
  <c r="N249" i="5"/>
  <c r="O249" i="5" s="1"/>
  <c r="N248" i="5"/>
  <c r="O248" i="5" s="1"/>
  <c r="N247" i="5"/>
  <c r="O247" i="5" s="1"/>
  <c r="N246" i="5"/>
  <c r="O246" i="5" s="1"/>
  <c r="N245" i="5"/>
  <c r="O245" i="5" s="1"/>
  <c r="N244" i="5"/>
  <c r="O244" i="5" s="1"/>
  <c r="N243" i="5"/>
  <c r="O243" i="5" s="1"/>
  <c r="N242" i="5"/>
  <c r="O242" i="5" s="1"/>
  <c r="N241" i="5"/>
  <c r="O241" i="5" s="1"/>
  <c r="N240" i="5"/>
  <c r="O240" i="5" s="1"/>
  <c r="N239" i="5"/>
  <c r="O239" i="5" s="1"/>
  <c r="N238" i="5"/>
  <c r="O238" i="5" s="1"/>
  <c r="N237" i="5"/>
  <c r="O237" i="5" s="1"/>
  <c r="N236" i="5"/>
  <c r="O236" i="5" s="1"/>
  <c r="N235" i="5"/>
  <c r="O235" i="5" s="1"/>
  <c r="N234" i="5"/>
  <c r="O234" i="5" s="1"/>
  <c r="N233" i="5"/>
  <c r="O233" i="5" s="1"/>
  <c r="N232" i="5"/>
  <c r="O232" i="5" s="1"/>
  <c r="N231" i="5"/>
  <c r="O231" i="5" s="1"/>
  <c r="N230" i="5"/>
  <c r="O230" i="5" s="1"/>
  <c r="N229" i="5"/>
  <c r="O229" i="5" s="1"/>
  <c r="N228" i="5"/>
  <c r="O228" i="5" s="1"/>
  <c r="N227" i="5"/>
  <c r="O227" i="5" s="1"/>
  <c r="N226" i="5"/>
  <c r="O226" i="5" s="1"/>
  <c r="N225" i="5"/>
  <c r="O225" i="5" s="1"/>
  <c r="N224" i="5"/>
  <c r="O224" i="5" s="1"/>
  <c r="N223" i="5"/>
  <c r="O223" i="5" s="1"/>
  <c r="N222" i="5"/>
  <c r="O222" i="5" s="1"/>
  <c r="N221" i="5"/>
  <c r="O221" i="5" s="1"/>
  <c r="N220" i="5"/>
  <c r="O220" i="5" s="1"/>
  <c r="N219" i="5"/>
  <c r="O219" i="5" s="1"/>
  <c r="N218" i="5"/>
  <c r="O218" i="5" s="1"/>
  <c r="N217" i="5"/>
  <c r="O217" i="5" s="1"/>
  <c r="N216" i="5"/>
  <c r="O216" i="5" s="1"/>
  <c r="N215" i="5"/>
  <c r="O215" i="5" s="1"/>
  <c r="N214" i="5"/>
  <c r="O214" i="5" s="1"/>
  <c r="N213" i="5"/>
  <c r="O213" i="5" s="1"/>
  <c r="N212" i="5"/>
  <c r="O212" i="5" s="1"/>
  <c r="N211" i="5"/>
  <c r="O211" i="5" s="1"/>
  <c r="N210" i="5"/>
  <c r="O210" i="5" s="1"/>
  <c r="N209" i="5"/>
  <c r="O209" i="5" s="1"/>
  <c r="N208" i="5"/>
  <c r="O208" i="5" s="1"/>
  <c r="N207" i="5"/>
  <c r="O207" i="5" s="1"/>
  <c r="N206" i="5"/>
  <c r="O206" i="5" s="1"/>
  <c r="N205" i="5"/>
  <c r="O205" i="5" s="1"/>
  <c r="N204" i="5"/>
  <c r="O204" i="5" s="1"/>
  <c r="N203" i="5"/>
  <c r="O203" i="5" s="1"/>
  <c r="N202" i="5"/>
  <c r="O202" i="5" s="1"/>
  <c r="N201" i="5"/>
  <c r="O201" i="5" s="1"/>
  <c r="N200" i="5"/>
  <c r="O200" i="5" s="1"/>
  <c r="N199" i="5"/>
  <c r="O199" i="5" s="1"/>
  <c r="N198" i="5"/>
  <c r="O198" i="5" s="1"/>
  <c r="N197" i="5"/>
  <c r="O197" i="5" s="1"/>
  <c r="N195" i="5"/>
  <c r="O195" i="5" s="1"/>
  <c r="N194" i="5"/>
  <c r="O194" i="5" s="1"/>
  <c r="N192" i="5"/>
  <c r="O192" i="5" s="1"/>
  <c r="N191" i="5"/>
  <c r="O191" i="5" s="1"/>
  <c r="N190" i="5"/>
  <c r="O190" i="5" s="1"/>
  <c r="N188" i="5"/>
  <c r="O188" i="5" s="1"/>
  <c r="N187" i="5"/>
  <c r="O187" i="5" s="1"/>
  <c r="N186" i="5"/>
  <c r="O186" i="5" s="1"/>
  <c r="N185" i="5"/>
  <c r="O185" i="5" s="1"/>
  <c r="N184" i="5"/>
  <c r="O184" i="5" s="1"/>
  <c r="N183" i="5"/>
  <c r="O183" i="5" s="1"/>
  <c r="N182" i="5"/>
  <c r="O182" i="5" s="1"/>
  <c r="N181" i="5"/>
  <c r="O181" i="5" s="1"/>
  <c r="N180" i="5"/>
  <c r="O180" i="5" s="1"/>
  <c r="N179" i="5"/>
  <c r="O179" i="5" s="1"/>
  <c r="N178" i="5"/>
  <c r="O178" i="5" s="1"/>
  <c r="N177" i="5"/>
  <c r="O177" i="5" s="1"/>
  <c r="N176" i="5"/>
  <c r="O176" i="5" s="1"/>
  <c r="N175" i="5"/>
  <c r="O175" i="5" s="1"/>
  <c r="N174" i="5"/>
  <c r="O174" i="5" s="1"/>
  <c r="N173" i="5"/>
  <c r="O173" i="5" s="1"/>
  <c r="N172" i="5"/>
  <c r="O172" i="5" s="1"/>
  <c r="N171" i="5"/>
  <c r="O171" i="5" s="1"/>
  <c r="N170" i="5"/>
  <c r="O170" i="5" s="1"/>
  <c r="N169" i="5"/>
  <c r="O169" i="5" s="1"/>
  <c r="N168" i="5"/>
  <c r="O168" i="5" s="1"/>
  <c r="N167" i="5"/>
  <c r="O167" i="5" s="1"/>
  <c r="N166" i="5"/>
  <c r="O166" i="5" s="1"/>
  <c r="N165" i="5"/>
  <c r="O165" i="5" s="1"/>
  <c r="N164" i="5"/>
  <c r="O164" i="5" s="1"/>
  <c r="N163" i="5"/>
  <c r="O163" i="5" s="1"/>
  <c r="N162" i="5"/>
  <c r="O162" i="5" s="1"/>
  <c r="N161" i="5"/>
  <c r="O161" i="5" s="1"/>
  <c r="N160" i="5"/>
  <c r="O160" i="5" s="1"/>
  <c r="N159" i="5"/>
  <c r="O159" i="5" s="1"/>
  <c r="N158" i="5"/>
  <c r="O158" i="5" s="1"/>
  <c r="N157" i="5"/>
  <c r="O157" i="5" s="1"/>
  <c r="N156" i="5"/>
  <c r="O156" i="5" s="1"/>
  <c r="N155" i="5"/>
  <c r="O155" i="5" s="1"/>
  <c r="N154" i="5"/>
  <c r="O154" i="5" s="1"/>
  <c r="N153" i="5"/>
  <c r="O153" i="5" s="1"/>
  <c r="N152" i="5"/>
  <c r="O152" i="5" s="1"/>
  <c r="N151" i="5"/>
  <c r="O151" i="5" s="1"/>
  <c r="N150" i="5"/>
  <c r="O150" i="5" s="1"/>
  <c r="N149" i="5"/>
  <c r="O149" i="5" s="1"/>
  <c r="N148" i="5"/>
  <c r="O148" i="5" s="1"/>
  <c r="N147" i="5"/>
  <c r="O147" i="5" s="1"/>
  <c r="N146" i="5"/>
  <c r="O146" i="5" s="1"/>
  <c r="N145" i="5"/>
  <c r="O145" i="5" s="1"/>
  <c r="N144" i="5"/>
  <c r="O144" i="5" s="1"/>
  <c r="N143" i="5"/>
  <c r="O143" i="5" s="1"/>
  <c r="N142" i="5"/>
  <c r="O142" i="5" s="1"/>
  <c r="N141" i="5"/>
  <c r="O141" i="5" s="1"/>
  <c r="N140" i="5"/>
  <c r="O140" i="5" s="1"/>
  <c r="N139" i="5"/>
  <c r="O139" i="5" s="1"/>
  <c r="N138" i="5"/>
  <c r="O138" i="5" s="1"/>
  <c r="N137" i="5"/>
  <c r="O137" i="5" s="1"/>
  <c r="N136" i="5"/>
  <c r="O136" i="5" s="1"/>
  <c r="N135" i="5"/>
  <c r="O135" i="5" s="1"/>
  <c r="N134" i="5"/>
  <c r="O134" i="5" s="1"/>
  <c r="N133" i="5"/>
  <c r="O133" i="5" s="1"/>
  <c r="N132" i="5"/>
  <c r="O132" i="5" s="1"/>
  <c r="N131" i="5"/>
  <c r="O131" i="5" s="1"/>
  <c r="N130" i="5"/>
  <c r="O130" i="5" s="1"/>
  <c r="N129" i="5"/>
  <c r="O129" i="5" s="1"/>
  <c r="N128" i="5"/>
  <c r="O128" i="5" s="1"/>
  <c r="N127" i="5"/>
  <c r="O127" i="5" s="1"/>
  <c r="N126" i="5"/>
  <c r="O126" i="5" s="1"/>
  <c r="N125" i="5"/>
  <c r="O125" i="5" s="1"/>
  <c r="N123" i="5"/>
  <c r="O123" i="5" s="1"/>
  <c r="N122" i="5"/>
  <c r="O122" i="5" s="1"/>
  <c r="N119" i="5"/>
  <c r="O119" i="5" s="1"/>
  <c r="N118" i="5"/>
  <c r="O118" i="5" s="1"/>
  <c r="N117" i="5"/>
  <c r="O117" i="5" s="1"/>
  <c r="N116" i="5"/>
  <c r="O116" i="5" s="1"/>
  <c r="N115" i="5"/>
  <c r="O115" i="5" s="1"/>
  <c r="N114" i="5"/>
  <c r="O114" i="5" s="1"/>
  <c r="N113" i="5"/>
  <c r="O113" i="5" s="1"/>
  <c r="N112" i="5"/>
  <c r="O112" i="5" s="1"/>
  <c r="N111" i="5"/>
  <c r="O111" i="5" s="1"/>
  <c r="N110" i="5"/>
  <c r="O110" i="5" s="1"/>
  <c r="N109" i="5"/>
  <c r="O109" i="5" s="1"/>
  <c r="N108" i="5"/>
  <c r="O108" i="5" s="1"/>
  <c r="N107" i="5"/>
  <c r="O107" i="5" s="1"/>
  <c r="N106" i="5"/>
  <c r="O106" i="5" s="1"/>
  <c r="N102" i="5"/>
  <c r="O102" i="5" s="1"/>
  <c r="N101" i="5"/>
  <c r="O101" i="5" s="1"/>
  <c r="N100" i="5"/>
  <c r="O100" i="5" s="1"/>
  <c r="N99" i="5"/>
  <c r="O99" i="5" s="1"/>
  <c r="N98" i="5"/>
  <c r="O98" i="5" s="1"/>
  <c r="N97" i="5"/>
  <c r="O97" i="5" s="1"/>
  <c r="N96" i="5"/>
  <c r="O96" i="5" s="1"/>
  <c r="N95" i="5"/>
  <c r="O95" i="5" s="1"/>
  <c r="N94" i="5"/>
  <c r="O94" i="5" s="1"/>
  <c r="N93" i="5"/>
  <c r="O93" i="5" s="1"/>
  <c r="N92" i="5"/>
  <c r="O92" i="5" s="1"/>
  <c r="N91" i="5"/>
  <c r="O91" i="5" s="1"/>
  <c r="N90" i="5"/>
  <c r="O90" i="5" s="1"/>
  <c r="N89" i="5"/>
  <c r="O89" i="5" s="1"/>
  <c r="N88" i="5"/>
  <c r="O88" i="5" s="1"/>
  <c r="N87" i="5"/>
  <c r="O87" i="5" s="1"/>
  <c r="N86" i="5"/>
  <c r="O86" i="5" s="1"/>
  <c r="N85" i="5"/>
  <c r="O85" i="5" s="1"/>
  <c r="N84" i="5"/>
  <c r="O84" i="5" s="1"/>
  <c r="N83" i="5"/>
  <c r="O83" i="5" s="1"/>
  <c r="N82" i="5"/>
  <c r="O82" i="5" s="1"/>
  <c r="N81" i="5"/>
  <c r="O81" i="5" s="1"/>
  <c r="N80" i="5"/>
  <c r="O80" i="5" s="1"/>
  <c r="N79" i="5"/>
  <c r="O79" i="5" s="1"/>
  <c r="N78" i="5"/>
  <c r="O78" i="5" s="1"/>
  <c r="N77" i="5"/>
  <c r="O77" i="5" s="1"/>
  <c r="N76" i="5"/>
  <c r="O76" i="5" s="1"/>
  <c r="N75" i="5"/>
  <c r="O75" i="5" s="1"/>
  <c r="N74" i="5"/>
  <c r="O74" i="5" s="1"/>
  <c r="N73" i="5"/>
  <c r="O73" i="5" s="1"/>
  <c r="N72" i="5"/>
  <c r="O72" i="5" s="1"/>
  <c r="N71" i="5"/>
  <c r="O71" i="5" s="1"/>
  <c r="N70" i="5"/>
  <c r="O70" i="5" s="1"/>
  <c r="N69" i="5"/>
  <c r="O69" i="5" s="1"/>
  <c r="N66" i="5"/>
  <c r="O66" i="5" s="1"/>
  <c r="N64" i="5"/>
  <c r="O64" i="5" s="1"/>
  <c r="N63" i="5"/>
  <c r="O63" i="5" s="1"/>
  <c r="N62" i="5"/>
  <c r="O62" i="5" s="1"/>
  <c r="N61" i="5"/>
  <c r="O61" i="5" s="1"/>
  <c r="N60" i="5"/>
  <c r="O60" i="5" s="1"/>
  <c r="N59" i="5"/>
  <c r="O59" i="5" s="1"/>
  <c r="N58" i="5"/>
  <c r="O58" i="5" s="1"/>
  <c r="N57" i="5"/>
  <c r="O57" i="5" s="1"/>
  <c r="N56" i="5"/>
  <c r="O56" i="5" s="1"/>
  <c r="N55" i="5"/>
  <c r="O55" i="5" s="1"/>
  <c r="N54" i="5"/>
  <c r="O54" i="5" s="1"/>
  <c r="N51" i="5"/>
  <c r="O51" i="5" s="1"/>
  <c r="N50" i="5"/>
  <c r="O50" i="5" s="1"/>
  <c r="N49" i="5"/>
  <c r="O49" i="5" s="1"/>
  <c r="N48" i="5"/>
  <c r="O48" i="5" s="1"/>
  <c r="N47" i="5"/>
  <c r="O47" i="5" s="1"/>
  <c r="N46" i="5"/>
  <c r="O46" i="5" s="1"/>
  <c r="N44" i="5"/>
  <c r="O44" i="5" s="1"/>
  <c r="N41" i="5"/>
  <c r="O41" i="5" s="1"/>
  <c r="N40" i="5"/>
  <c r="O40" i="5" s="1"/>
  <c r="N39" i="5"/>
  <c r="O39" i="5" s="1"/>
  <c r="N38" i="5"/>
  <c r="O38" i="5" s="1"/>
  <c r="N37" i="5"/>
  <c r="O37" i="5" s="1"/>
  <c r="N36" i="5"/>
  <c r="O36" i="5" s="1"/>
  <c r="N35" i="5"/>
  <c r="O35" i="5" s="1"/>
  <c r="N34" i="5"/>
  <c r="O34" i="5" s="1"/>
  <c r="N33" i="5"/>
  <c r="O33" i="5" s="1"/>
  <c r="N32" i="5"/>
  <c r="O32" i="5" s="1"/>
  <c r="N31" i="5"/>
  <c r="O31" i="5" s="1"/>
  <c r="N30" i="5"/>
  <c r="O30" i="5" s="1"/>
  <c r="N29" i="5"/>
  <c r="O29" i="5" s="1"/>
  <c r="N28" i="5"/>
  <c r="O28" i="5" s="1"/>
  <c r="N27" i="5"/>
  <c r="O27" i="5" s="1"/>
  <c r="N253" i="4"/>
  <c r="O253" i="4" s="1"/>
  <c r="N252" i="4"/>
  <c r="O252" i="4" s="1"/>
  <c r="N251" i="4"/>
  <c r="O251" i="4" s="1"/>
  <c r="N250" i="4"/>
  <c r="O250" i="4" s="1"/>
  <c r="N249" i="4"/>
  <c r="O249" i="4" s="1"/>
  <c r="N248" i="4"/>
  <c r="O248" i="4" s="1"/>
  <c r="N247" i="4"/>
  <c r="O247" i="4" s="1"/>
  <c r="N246" i="4"/>
  <c r="O246" i="4" s="1"/>
  <c r="N245" i="4"/>
  <c r="O245" i="4" s="1"/>
  <c r="N244" i="4"/>
  <c r="O244" i="4" s="1"/>
  <c r="N243" i="4"/>
  <c r="O243" i="4" s="1"/>
  <c r="N242" i="4"/>
  <c r="O242" i="4" s="1"/>
  <c r="N241" i="4"/>
  <c r="O241" i="4" s="1"/>
  <c r="N240" i="4"/>
  <c r="O240" i="4" s="1"/>
  <c r="N239" i="4"/>
  <c r="O239" i="4" s="1"/>
  <c r="N238" i="4"/>
  <c r="O238" i="4" s="1"/>
  <c r="N237" i="4"/>
  <c r="O237" i="4" s="1"/>
  <c r="N236" i="4"/>
  <c r="O236" i="4" s="1"/>
  <c r="N235" i="4"/>
  <c r="O235" i="4" s="1"/>
  <c r="N234" i="4"/>
  <c r="O234" i="4" s="1"/>
  <c r="N233" i="4"/>
  <c r="O233" i="4" s="1"/>
  <c r="N232" i="4"/>
  <c r="O232" i="4" s="1"/>
  <c r="N231" i="4"/>
  <c r="O231" i="4" s="1"/>
  <c r="N230" i="4"/>
  <c r="O230" i="4" s="1"/>
  <c r="N229" i="4"/>
  <c r="O229" i="4" s="1"/>
  <c r="N228" i="4"/>
  <c r="O228" i="4" s="1"/>
  <c r="N227" i="4"/>
  <c r="O227" i="4" s="1"/>
  <c r="N226" i="4"/>
  <c r="O226" i="4" s="1"/>
  <c r="N225" i="4"/>
  <c r="O225" i="4" s="1"/>
  <c r="N224" i="4"/>
  <c r="O224" i="4" s="1"/>
  <c r="N223" i="4"/>
  <c r="O223" i="4" s="1"/>
  <c r="N222" i="4"/>
  <c r="O222" i="4" s="1"/>
  <c r="N221" i="4"/>
  <c r="O221" i="4" s="1"/>
  <c r="N220" i="4"/>
  <c r="O220" i="4" s="1"/>
  <c r="N219" i="4"/>
  <c r="O219" i="4" s="1"/>
  <c r="N218" i="4"/>
  <c r="O218" i="4" s="1"/>
  <c r="N217" i="4"/>
  <c r="O217" i="4" s="1"/>
  <c r="N216" i="4"/>
  <c r="O216" i="4" s="1"/>
  <c r="N215" i="4"/>
  <c r="O215" i="4" s="1"/>
  <c r="N214" i="4"/>
  <c r="O214" i="4" s="1"/>
  <c r="N213" i="4"/>
  <c r="O213" i="4" s="1"/>
  <c r="N212" i="4"/>
  <c r="O212" i="4" s="1"/>
  <c r="N211" i="4"/>
  <c r="O211" i="4" s="1"/>
  <c r="N210" i="4"/>
  <c r="O210" i="4" s="1"/>
  <c r="N208" i="4"/>
  <c r="O208" i="4" s="1"/>
  <c r="N207" i="4"/>
  <c r="O207" i="4" s="1"/>
  <c r="N206" i="4"/>
  <c r="O206" i="4" s="1"/>
  <c r="N205" i="4"/>
  <c r="O205" i="4" s="1"/>
  <c r="N204" i="4"/>
  <c r="O204" i="4" s="1"/>
  <c r="N203" i="4"/>
  <c r="O203" i="4" s="1"/>
  <c r="N202" i="4"/>
  <c r="O202" i="4" s="1"/>
  <c r="N201" i="4"/>
  <c r="O201" i="4" s="1"/>
  <c r="N200" i="4"/>
  <c r="O200" i="4" s="1"/>
  <c r="N199" i="4"/>
  <c r="O199" i="4" s="1"/>
  <c r="N198" i="4"/>
  <c r="O198" i="4" s="1"/>
  <c r="N197" i="4"/>
  <c r="O197" i="4" s="1"/>
  <c r="N196" i="4"/>
  <c r="O196" i="4" s="1"/>
  <c r="N195" i="4"/>
  <c r="O195" i="4" s="1"/>
  <c r="N194" i="4"/>
  <c r="O194" i="4" s="1"/>
  <c r="N193" i="4"/>
  <c r="O193" i="4" s="1"/>
  <c r="N192" i="4"/>
  <c r="O192" i="4" s="1"/>
  <c r="N191" i="4"/>
  <c r="O191" i="4" s="1"/>
  <c r="N190" i="4"/>
  <c r="O190" i="4" s="1"/>
  <c r="N189" i="4"/>
  <c r="O189" i="4" s="1"/>
  <c r="N188" i="4"/>
  <c r="O188" i="4" s="1"/>
  <c r="N187" i="4"/>
  <c r="O187" i="4" s="1"/>
  <c r="N186" i="4"/>
  <c r="O186" i="4" s="1"/>
  <c r="N185" i="4"/>
  <c r="O185" i="4" s="1"/>
  <c r="N184" i="4"/>
  <c r="O184" i="4" s="1"/>
  <c r="N183" i="4"/>
  <c r="O183" i="4" s="1"/>
  <c r="N182" i="4"/>
  <c r="O182" i="4" s="1"/>
  <c r="N181" i="4"/>
  <c r="O181" i="4" s="1"/>
  <c r="N180" i="4"/>
  <c r="O180" i="4" s="1"/>
  <c r="N179" i="4"/>
  <c r="O179" i="4" s="1"/>
  <c r="N178" i="4"/>
  <c r="O178" i="4" s="1"/>
  <c r="N177" i="4"/>
  <c r="O177" i="4" s="1"/>
  <c r="N176" i="4"/>
  <c r="O176" i="4" s="1"/>
  <c r="N175" i="4"/>
  <c r="O175" i="4" s="1"/>
  <c r="N174" i="4"/>
  <c r="O174" i="4" s="1"/>
  <c r="N173" i="4"/>
  <c r="O173" i="4" s="1"/>
  <c r="N172" i="4"/>
  <c r="O172" i="4" s="1"/>
  <c r="N171" i="4"/>
  <c r="O171" i="4" s="1"/>
  <c r="N170" i="4"/>
  <c r="O170" i="4" s="1"/>
  <c r="N169" i="4"/>
  <c r="O169" i="4" s="1"/>
  <c r="N168" i="4"/>
  <c r="O168" i="4" s="1"/>
  <c r="N167" i="4"/>
  <c r="O167" i="4" s="1"/>
  <c r="N166" i="4"/>
  <c r="O166" i="4" s="1"/>
  <c r="N165" i="4"/>
  <c r="O165" i="4" s="1"/>
  <c r="N164" i="4"/>
  <c r="O164" i="4" s="1"/>
  <c r="N163" i="4"/>
  <c r="O163" i="4" s="1"/>
  <c r="N162" i="4"/>
  <c r="O162" i="4" s="1"/>
  <c r="N161" i="4"/>
  <c r="O161" i="4" s="1"/>
  <c r="N160" i="4"/>
  <c r="O160" i="4" s="1"/>
  <c r="N159" i="4"/>
  <c r="O159" i="4" s="1"/>
  <c r="N158" i="4"/>
  <c r="O158" i="4" s="1"/>
  <c r="N157" i="4"/>
  <c r="O157" i="4" s="1"/>
  <c r="N156" i="4"/>
  <c r="O156" i="4" s="1"/>
  <c r="N155" i="4"/>
  <c r="O155" i="4" s="1"/>
  <c r="N154" i="4"/>
  <c r="O154" i="4" s="1"/>
  <c r="N153" i="4"/>
  <c r="O153" i="4" s="1"/>
  <c r="N152" i="4"/>
  <c r="O152" i="4" s="1"/>
  <c r="N151" i="4"/>
  <c r="O151" i="4" s="1"/>
  <c r="N150" i="4"/>
  <c r="O150" i="4" s="1"/>
  <c r="N149" i="4"/>
  <c r="O149" i="4" s="1"/>
  <c r="N148" i="4"/>
  <c r="O148" i="4" s="1"/>
  <c r="N147" i="4"/>
  <c r="O147" i="4" s="1"/>
  <c r="N146" i="4"/>
  <c r="O146" i="4" s="1"/>
  <c r="N145" i="4"/>
  <c r="O145" i="4" s="1"/>
  <c r="N144" i="4"/>
  <c r="O144" i="4" s="1"/>
  <c r="N143" i="4"/>
  <c r="O143" i="4" s="1"/>
  <c r="N142" i="4"/>
  <c r="O142" i="4" s="1"/>
  <c r="N141" i="4"/>
  <c r="O141" i="4" s="1"/>
  <c r="N140" i="4"/>
  <c r="O140" i="4" s="1"/>
  <c r="N139" i="4"/>
  <c r="O139" i="4" s="1"/>
  <c r="N138" i="4"/>
  <c r="O138" i="4" s="1"/>
  <c r="N137" i="4"/>
  <c r="O137" i="4" s="1"/>
  <c r="N136" i="4"/>
  <c r="O136" i="4" s="1"/>
  <c r="N135" i="4"/>
  <c r="O135" i="4" s="1"/>
  <c r="N134" i="4"/>
  <c r="O134" i="4" s="1"/>
  <c r="N133" i="4"/>
  <c r="O133" i="4" s="1"/>
  <c r="N132" i="4"/>
  <c r="O132" i="4" s="1"/>
  <c r="N131" i="4"/>
  <c r="O131" i="4" s="1"/>
  <c r="N130" i="4"/>
  <c r="O130" i="4" s="1"/>
  <c r="N129" i="4"/>
  <c r="O129" i="4" s="1"/>
  <c r="N128" i="4"/>
  <c r="O128" i="4" s="1"/>
  <c r="N127" i="4"/>
  <c r="O127" i="4" s="1"/>
  <c r="N126" i="4"/>
  <c r="O126" i="4" s="1"/>
  <c r="N125" i="4"/>
  <c r="O125" i="4" s="1"/>
  <c r="N123" i="4"/>
  <c r="O123" i="4" s="1"/>
  <c r="N122" i="4"/>
  <c r="O122" i="4" s="1"/>
  <c r="N119" i="4"/>
  <c r="O119" i="4" s="1"/>
  <c r="N110" i="4"/>
  <c r="O110" i="4" s="1"/>
  <c r="N108" i="4"/>
  <c r="O108" i="4" s="1"/>
  <c r="N107" i="4"/>
  <c r="O107" i="4" s="1"/>
  <c r="N106" i="4"/>
  <c r="O106" i="4" s="1"/>
  <c r="N105" i="4"/>
  <c r="O105" i="4" s="1"/>
  <c r="N104" i="4"/>
  <c r="O104" i="4" s="1"/>
  <c r="N102" i="4"/>
  <c r="O102" i="4" s="1"/>
  <c r="N101" i="4"/>
  <c r="O101" i="4" s="1"/>
  <c r="N100" i="4"/>
  <c r="O100" i="4" s="1"/>
  <c r="N99" i="4"/>
  <c r="O99" i="4" s="1"/>
  <c r="N98" i="4"/>
  <c r="O98" i="4" s="1"/>
  <c r="N97" i="4"/>
  <c r="O97" i="4" s="1"/>
  <c r="N96" i="4"/>
  <c r="O96" i="4" s="1"/>
  <c r="N95" i="4"/>
  <c r="O95" i="4" s="1"/>
  <c r="N94" i="4"/>
  <c r="O94" i="4" s="1"/>
  <c r="N93" i="4"/>
  <c r="O93" i="4" s="1"/>
  <c r="N92" i="4"/>
  <c r="O92" i="4" s="1"/>
  <c r="N91" i="4"/>
  <c r="O91" i="4" s="1"/>
  <c r="N90" i="4"/>
  <c r="O90" i="4" s="1"/>
  <c r="N89" i="4"/>
  <c r="O89" i="4" s="1"/>
  <c r="N88" i="4"/>
  <c r="O88" i="4" s="1"/>
  <c r="N87" i="4"/>
  <c r="O87" i="4" s="1"/>
  <c r="N86" i="4"/>
  <c r="O86" i="4" s="1"/>
  <c r="N85" i="4"/>
  <c r="O85" i="4" s="1"/>
  <c r="N84" i="4"/>
  <c r="O84" i="4" s="1"/>
  <c r="N83" i="4"/>
  <c r="O83" i="4" s="1"/>
  <c r="N82" i="4"/>
  <c r="O82" i="4" s="1"/>
  <c r="N81" i="4"/>
  <c r="O81" i="4" s="1"/>
  <c r="N80" i="4"/>
  <c r="O80" i="4" s="1"/>
  <c r="N79" i="4"/>
  <c r="O79" i="4" s="1"/>
  <c r="N78" i="4"/>
  <c r="O78" i="4" s="1"/>
  <c r="N77" i="4"/>
  <c r="O77" i="4" s="1"/>
  <c r="N76" i="4"/>
  <c r="O76" i="4" s="1"/>
  <c r="N75" i="4"/>
  <c r="O75" i="4" s="1"/>
  <c r="N74" i="4"/>
  <c r="O74" i="4" s="1"/>
  <c r="N73" i="4"/>
  <c r="O73" i="4" s="1"/>
  <c r="N72" i="4"/>
  <c r="O72" i="4" s="1"/>
  <c r="N71" i="4"/>
  <c r="O71" i="4" s="1"/>
  <c r="N70" i="4"/>
  <c r="O70" i="4" s="1"/>
  <c r="N69" i="4"/>
  <c r="O69" i="4" s="1"/>
  <c r="N68" i="4"/>
  <c r="O68" i="4" s="1"/>
  <c r="N67" i="4"/>
  <c r="O67" i="4" s="1"/>
  <c r="N66" i="4"/>
  <c r="O66" i="4" s="1"/>
  <c r="N65" i="4"/>
  <c r="O65" i="4" s="1"/>
  <c r="N64" i="4"/>
  <c r="O64" i="4" s="1"/>
  <c r="N63" i="4"/>
  <c r="O63" i="4" s="1"/>
  <c r="N62" i="4"/>
  <c r="O62" i="4" s="1"/>
  <c r="N61" i="4"/>
  <c r="O61" i="4" s="1"/>
  <c r="N60" i="4"/>
  <c r="O60" i="4" s="1"/>
  <c r="N59" i="4"/>
  <c r="O59" i="4" s="1"/>
  <c r="N58" i="4"/>
  <c r="O58" i="4" s="1"/>
  <c r="N57" i="4"/>
  <c r="O57" i="4" s="1"/>
  <c r="N56" i="4"/>
  <c r="O56" i="4" s="1"/>
  <c r="N55" i="4"/>
  <c r="O55" i="4" s="1"/>
  <c r="N54" i="4"/>
  <c r="O54" i="4" s="1"/>
  <c r="N53" i="4"/>
  <c r="O53" i="4" s="1"/>
  <c r="N52" i="4"/>
  <c r="O52" i="4" s="1"/>
  <c r="N50" i="4"/>
  <c r="O50" i="4" s="1"/>
  <c r="N49" i="4"/>
  <c r="O49" i="4" s="1"/>
  <c r="N48" i="4"/>
  <c r="O48" i="4" s="1"/>
  <c r="N47" i="4"/>
  <c r="O47" i="4" s="1"/>
  <c r="N44" i="4"/>
  <c r="O44" i="4" s="1"/>
  <c r="N41" i="4"/>
  <c r="O41" i="4" s="1"/>
  <c r="N40" i="4"/>
  <c r="O40" i="4" s="1"/>
  <c r="N39" i="4"/>
  <c r="O39" i="4" s="1"/>
  <c r="N38" i="4"/>
  <c r="O38" i="4" s="1"/>
  <c r="N37" i="4"/>
  <c r="O37" i="4" s="1"/>
  <c r="N36" i="4"/>
  <c r="O36" i="4" s="1"/>
  <c r="N35" i="4"/>
  <c r="O35" i="4" s="1"/>
  <c r="N34" i="4"/>
  <c r="O34" i="4" s="1"/>
  <c r="N33" i="4"/>
  <c r="O33" i="4" s="1"/>
  <c r="N32" i="4"/>
  <c r="O32" i="4" s="1"/>
  <c r="N31" i="4"/>
  <c r="O31" i="4" s="1"/>
  <c r="N30" i="4"/>
  <c r="O30" i="4" s="1"/>
  <c r="N29" i="4"/>
  <c r="O29" i="4" s="1"/>
  <c r="N28" i="4"/>
  <c r="O28" i="4" s="1"/>
  <c r="N27" i="4"/>
  <c r="O27" i="4" s="1"/>
  <c r="N253" i="3"/>
  <c r="O253" i="3" s="1"/>
  <c r="N252" i="3"/>
  <c r="O252" i="3" s="1"/>
  <c r="N251" i="3"/>
  <c r="O251" i="3" s="1"/>
  <c r="N250" i="3"/>
  <c r="O250" i="3" s="1"/>
  <c r="N249" i="3"/>
  <c r="O249" i="3" s="1"/>
  <c r="N248" i="3"/>
  <c r="O248" i="3" s="1"/>
  <c r="N247" i="3"/>
  <c r="O247" i="3" s="1"/>
  <c r="N246" i="3"/>
  <c r="O246" i="3" s="1"/>
  <c r="N245" i="3"/>
  <c r="O245" i="3" s="1"/>
  <c r="N244" i="3"/>
  <c r="O244" i="3" s="1"/>
  <c r="N243" i="3"/>
  <c r="O243" i="3" s="1"/>
  <c r="N242" i="3"/>
  <c r="O242" i="3" s="1"/>
  <c r="N241" i="3"/>
  <c r="O241" i="3" s="1"/>
  <c r="N240" i="3"/>
  <c r="O240" i="3" s="1"/>
  <c r="N239" i="3"/>
  <c r="O239" i="3" s="1"/>
  <c r="N238" i="3"/>
  <c r="O238" i="3" s="1"/>
  <c r="N237" i="3"/>
  <c r="O237" i="3" s="1"/>
  <c r="N236" i="3"/>
  <c r="O236" i="3" s="1"/>
  <c r="N235" i="3"/>
  <c r="O235" i="3" s="1"/>
  <c r="N234" i="3"/>
  <c r="O234" i="3" s="1"/>
  <c r="N233" i="3"/>
  <c r="O233" i="3" s="1"/>
  <c r="N232" i="3"/>
  <c r="O232" i="3" s="1"/>
  <c r="N231" i="3"/>
  <c r="O231" i="3" s="1"/>
  <c r="N230" i="3"/>
  <c r="O230" i="3" s="1"/>
  <c r="N229" i="3"/>
  <c r="O229" i="3" s="1"/>
  <c r="N228" i="3"/>
  <c r="O228" i="3" s="1"/>
  <c r="N227" i="3"/>
  <c r="O227" i="3" s="1"/>
  <c r="N226" i="3"/>
  <c r="O226" i="3" s="1"/>
  <c r="N225" i="3"/>
  <c r="O225" i="3" s="1"/>
  <c r="N224" i="3"/>
  <c r="O224" i="3" s="1"/>
  <c r="N223" i="3"/>
  <c r="O223" i="3" s="1"/>
  <c r="N222" i="3"/>
  <c r="O222" i="3" s="1"/>
  <c r="N221" i="3"/>
  <c r="O221" i="3" s="1"/>
  <c r="N220" i="3"/>
  <c r="O220" i="3" s="1"/>
  <c r="N219" i="3"/>
  <c r="O219" i="3" s="1"/>
  <c r="N218" i="3"/>
  <c r="O218" i="3" s="1"/>
  <c r="N217" i="3"/>
  <c r="O217" i="3" s="1"/>
  <c r="N216" i="3"/>
  <c r="O216" i="3" s="1"/>
  <c r="N215" i="3"/>
  <c r="O215" i="3" s="1"/>
  <c r="N214" i="3"/>
  <c r="O214" i="3" s="1"/>
  <c r="N213" i="3"/>
  <c r="O213" i="3" s="1"/>
  <c r="N212" i="3"/>
  <c r="O212" i="3" s="1"/>
  <c r="N211" i="3"/>
  <c r="O211" i="3" s="1"/>
  <c r="N210" i="3"/>
  <c r="O210" i="3" s="1"/>
  <c r="N209" i="3"/>
  <c r="O209" i="3" s="1"/>
  <c r="N208" i="3"/>
  <c r="O208" i="3" s="1"/>
  <c r="N207" i="3"/>
  <c r="O207" i="3" s="1"/>
  <c r="N206" i="3"/>
  <c r="O206" i="3" s="1"/>
  <c r="N205" i="3"/>
  <c r="O205" i="3" s="1"/>
  <c r="N204" i="3"/>
  <c r="O204" i="3" s="1"/>
  <c r="N203" i="3"/>
  <c r="O203" i="3" s="1"/>
  <c r="N202" i="3"/>
  <c r="O202" i="3" s="1"/>
  <c r="N201" i="3"/>
  <c r="O201" i="3" s="1"/>
  <c r="N200" i="3"/>
  <c r="O200" i="3" s="1"/>
  <c r="N199" i="3"/>
  <c r="O199" i="3" s="1"/>
  <c r="N198" i="3"/>
  <c r="O198" i="3" s="1"/>
  <c r="N197" i="3"/>
  <c r="O197" i="3" s="1"/>
  <c r="N196" i="3"/>
  <c r="O196" i="3" s="1"/>
  <c r="N195" i="3"/>
  <c r="O195" i="3" s="1"/>
  <c r="N194" i="3"/>
  <c r="O194" i="3" s="1"/>
  <c r="N193" i="3"/>
  <c r="O193" i="3" s="1"/>
  <c r="N192" i="3"/>
  <c r="O192" i="3" s="1"/>
  <c r="N191" i="3"/>
  <c r="O191" i="3" s="1"/>
  <c r="N190" i="3"/>
  <c r="O190" i="3" s="1"/>
  <c r="N189" i="3"/>
  <c r="O189" i="3" s="1"/>
  <c r="N188" i="3"/>
  <c r="O188" i="3" s="1"/>
  <c r="N187" i="3"/>
  <c r="O187" i="3" s="1"/>
  <c r="N186" i="3"/>
  <c r="O186" i="3" s="1"/>
  <c r="N185" i="3"/>
  <c r="O185" i="3" s="1"/>
  <c r="N184" i="3"/>
  <c r="O184" i="3" s="1"/>
  <c r="N183" i="3"/>
  <c r="O183" i="3" s="1"/>
  <c r="N182" i="3"/>
  <c r="O182" i="3" s="1"/>
  <c r="N181" i="3"/>
  <c r="O181" i="3" s="1"/>
  <c r="N180" i="3"/>
  <c r="O180" i="3" s="1"/>
  <c r="N179" i="3"/>
  <c r="O179" i="3" s="1"/>
  <c r="N178" i="3"/>
  <c r="O178" i="3" s="1"/>
  <c r="N177" i="3"/>
  <c r="O177" i="3" s="1"/>
  <c r="N176" i="3"/>
  <c r="O176" i="3" s="1"/>
  <c r="N175" i="3"/>
  <c r="O175" i="3" s="1"/>
  <c r="N174" i="3"/>
  <c r="O174" i="3" s="1"/>
  <c r="N173" i="3"/>
  <c r="O173" i="3" s="1"/>
  <c r="N172" i="3"/>
  <c r="O172" i="3" s="1"/>
  <c r="N171" i="3"/>
  <c r="O171" i="3" s="1"/>
  <c r="N170" i="3"/>
  <c r="O170" i="3" s="1"/>
  <c r="N169" i="3"/>
  <c r="O169" i="3" s="1"/>
  <c r="N168" i="3"/>
  <c r="O168" i="3" s="1"/>
  <c r="N167" i="3"/>
  <c r="O167" i="3" s="1"/>
  <c r="N166" i="3"/>
  <c r="O166" i="3" s="1"/>
  <c r="N165" i="3"/>
  <c r="O165" i="3" s="1"/>
  <c r="N164" i="3"/>
  <c r="O164" i="3" s="1"/>
  <c r="N163" i="3"/>
  <c r="O163" i="3" s="1"/>
  <c r="N162" i="3"/>
  <c r="O162" i="3" s="1"/>
  <c r="N161" i="3"/>
  <c r="O161" i="3" s="1"/>
  <c r="N160" i="3"/>
  <c r="O160" i="3" s="1"/>
  <c r="N159" i="3"/>
  <c r="O159" i="3" s="1"/>
  <c r="N158" i="3"/>
  <c r="O158" i="3" s="1"/>
  <c r="N157" i="3"/>
  <c r="O157" i="3" s="1"/>
  <c r="N156" i="3"/>
  <c r="O156" i="3" s="1"/>
  <c r="N155" i="3"/>
  <c r="O155" i="3" s="1"/>
  <c r="N154" i="3"/>
  <c r="O154" i="3" s="1"/>
  <c r="N153" i="3"/>
  <c r="O153" i="3" s="1"/>
  <c r="N152" i="3"/>
  <c r="O152" i="3" s="1"/>
  <c r="N151" i="3"/>
  <c r="O151" i="3" s="1"/>
  <c r="N150" i="3"/>
  <c r="O150" i="3" s="1"/>
  <c r="N149" i="3"/>
  <c r="O149" i="3" s="1"/>
  <c r="N148" i="3"/>
  <c r="O148" i="3" s="1"/>
  <c r="N147" i="3"/>
  <c r="O147" i="3" s="1"/>
  <c r="N146" i="3"/>
  <c r="O146" i="3" s="1"/>
  <c r="N145" i="3"/>
  <c r="O145" i="3" s="1"/>
  <c r="N144" i="3"/>
  <c r="O144" i="3" s="1"/>
  <c r="N143" i="3"/>
  <c r="O143" i="3" s="1"/>
  <c r="N142" i="3"/>
  <c r="O142" i="3" s="1"/>
  <c r="N141" i="3"/>
  <c r="O141" i="3" s="1"/>
  <c r="N140" i="3"/>
  <c r="O140" i="3" s="1"/>
  <c r="N139" i="3"/>
  <c r="O139" i="3" s="1"/>
  <c r="N138" i="3"/>
  <c r="O138" i="3" s="1"/>
  <c r="N137" i="3"/>
  <c r="O137" i="3" s="1"/>
  <c r="N136" i="3"/>
  <c r="O136" i="3" s="1"/>
  <c r="N135" i="3"/>
  <c r="O135" i="3" s="1"/>
  <c r="N134" i="3"/>
  <c r="O134" i="3" s="1"/>
  <c r="N133" i="3"/>
  <c r="O133" i="3" s="1"/>
  <c r="N132" i="3"/>
  <c r="O132" i="3" s="1"/>
  <c r="N131" i="3"/>
  <c r="O131" i="3" s="1"/>
  <c r="N130" i="3"/>
  <c r="O130" i="3" s="1"/>
  <c r="N129" i="3"/>
  <c r="O129" i="3" s="1"/>
  <c r="N128" i="3"/>
  <c r="O128" i="3" s="1"/>
  <c r="N127" i="3"/>
  <c r="O127" i="3" s="1"/>
  <c r="N126" i="3"/>
  <c r="O126" i="3" s="1"/>
  <c r="N125" i="3"/>
  <c r="O125" i="3" s="1"/>
  <c r="N123" i="3"/>
  <c r="O123" i="3" s="1"/>
  <c r="N122" i="3"/>
  <c r="O122" i="3" s="1"/>
  <c r="N119" i="3"/>
  <c r="O119" i="3" s="1"/>
  <c r="N118" i="3"/>
  <c r="O118" i="3" s="1"/>
  <c r="N117" i="3"/>
  <c r="O117" i="3" s="1"/>
  <c r="N116" i="3"/>
  <c r="O116" i="3" s="1"/>
  <c r="N115" i="3"/>
  <c r="O115" i="3" s="1"/>
  <c r="N114" i="3"/>
  <c r="O114" i="3" s="1"/>
  <c r="N113" i="3"/>
  <c r="O113" i="3" s="1"/>
  <c r="N112" i="3"/>
  <c r="O112" i="3" s="1"/>
  <c r="N111" i="3"/>
  <c r="O111" i="3" s="1"/>
  <c r="N110" i="3"/>
  <c r="O110" i="3" s="1"/>
  <c r="N109" i="3"/>
  <c r="O109" i="3" s="1"/>
  <c r="N108" i="3"/>
  <c r="O108" i="3" s="1"/>
  <c r="N107" i="3"/>
  <c r="O107" i="3" s="1"/>
  <c r="N106" i="3"/>
  <c r="O106" i="3" s="1"/>
  <c r="N105" i="3"/>
  <c r="O105" i="3" s="1"/>
  <c r="N104" i="3"/>
  <c r="O104" i="3" s="1"/>
  <c r="N102" i="3"/>
  <c r="O102" i="3" s="1"/>
  <c r="N101" i="3"/>
  <c r="O101" i="3" s="1"/>
  <c r="N100" i="3"/>
  <c r="O100" i="3" s="1"/>
  <c r="N99" i="3"/>
  <c r="O99" i="3" s="1"/>
  <c r="N98" i="3"/>
  <c r="O98" i="3" s="1"/>
  <c r="N97" i="3"/>
  <c r="O97" i="3" s="1"/>
  <c r="N96" i="3"/>
  <c r="O96" i="3" s="1"/>
  <c r="N95" i="3"/>
  <c r="O95" i="3" s="1"/>
  <c r="N94" i="3"/>
  <c r="O94" i="3" s="1"/>
  <c r="N93" i="3"/>
  <c r="O93" i="3" s="1"/>
  <c r="N92" i="3"/>
  <c r="O92" i="3" s="1"/>
  <c r="N91" i="3"/>
  <c r="O91" i="3" s="1"/>
  <c r="N90" i="3"/>
  <c r="O90" i="3" s="1"/>
  <c r="N89" i="3"/>
  <c r="O89" i="3" s="1"/>
  <c r="N88" i="3"/>
  <c r="O88" i="3" s="1"/>
  <c r="N87" i="3"/>
  <c r="O87" i="3" s="1"/>
  <c r="N86" i="3"/>
  <c r="O86" i="3" s="1"/>
  <c r="N85" i="3"/>
  <c r="O85" i="3" s="1"/>
  <c r="N84" i="3"/>
  <c r="O84" i="3" s="1"/>
  <c r="N83" i="3"/>
  <c r="O83" i="3" s="1"/>
  <c r="N82" i="3"/>
  <c r="O82" i="3" s="1"/>
  <c r="N81" i="3"/>
  <c r="O81" i="3" s="1"/>
  <c r="N80" i="3"/>
  <c r="O80" i="3" s="1"/>
  <c r="N79" i="3"/>
  <c r="O79" i="3" s="1"/>
  <c r="N78" i="3"/>
  <c r="O78" i="3" s="1"/>
  <c r="N77" i="3"/>
  <c r="O77" i="3" s="1"/>
  <c r="N76" i="3"/>
  <c r="O76" i="3" s="1"/>
  <c r="N75" i="3"/>
  <c r="O75" i="3" s="1"/>
  <c r="N74" i="3"/>
  <c r="O74" i="3" s="1"/>
  <c r="N73" i="3"/>
  <c r="O73" i="3" s="1"/>
  <c r="N72" i="3"/>
  <c r="O72" i="3" s="1"/>
  <c r="N71" i="3"/>
  <c r="O71" i="3" s="1"/>
  <c r="N70" i="3"/>
  <c r="O70" i="3" s="1"/>
  <c r="N69" i="3"/>
  <c r="O69" i="3" s="1"/>
  <c r="N68" i="3"/>
  <c r="O68" i="3" s="1"/>
  <c r="N67" i="3"/>
  <c r="O67" i="3" s="1"/>
  <c r="N66" i="3"/>
  <c r="O66" i="3" s="1"/>
  <c r="N65" i="3"/>
  <c r="O65" i="3" s="1"/>
  <c r="N64" i="3"/>
  <c r="O64" i="3" s="1"/>
  <c r="N63" i="3"/>
  <c r="O63" i="3" s="1"/>
  <c r="N62" i="3"/>
  <c r="O62" i="3" s="1"/>
  <c r="N61" i="3"/>
  <c r="O61" i="3" s="1"/>
  <c r="N60" i="3"/>
  <c r="O60" i="3" s="1"/>
  <c r="N59" i="3"/>
  <c r="O59" i="3" s="1"/>
  <c r="N58" i="3"/>
  <c r="O58" i="3" s="1"/>
  <c r="N57" i="3"/>
  <c r="O57" i="3" s="1"/>
  <c r="N56" i="3"/>
  <c r="O56" i="3" s="1"/>
  <c r="N55" i="3"/>
  <c r="O55" i="3" s="1"/>
  <c r="N54" i="3"/>
  <c r="O54" i="3" s="1"/>
  <c r="N53" i="3"/>
  <c r="O53" i="3" s="1"/>
  <c r="N52" i="3"/>
  <c r="O52" i="3" s="1"/>
  <c r="N51" i="3"/>
  <c r="O51" i="3" s="1"/>
  <c r="N50" i="3"/>
  <c r="O50" i="3" s="1"/>
  <c r="N49" i="3"/>
  <c r="O49" i="3" s="1"/>
  <c r="N48" i="3"/>
  <c r="O48" i="3" s="1"/>
  <c r="N47" i="3"/>
  <c r="O47" i="3" s="1"/>
  <c r="N46" i="3"/>
  <c r="O46" i="3" s="1"/>
  <c r="N45" i="3"/>
  <c r="O45" i="3" s="1"/>
  <c r="N44" i="3"/>
  <c r="O44" i="3" s="1"/>
  <c r="N43" i="3"/>
  <c r="O43" i="3" s="1"/>
  <c r="N41" i="3"/>
  <c r="O41" i="3" s="1"/>
  <c r="N40" i="3"/>
  <c r="O40" i="3" s="1"/>
  <c r="N39" i="3"/>
  <c r="O39" i="3" s="1"/>
  <c r="N38" i="3"/>
  <c r="O38" i="3" s="1"/>
  <c r="N37" i="3"/>
  <c r="O37" i="3" s="1"/>
  <c r="N36" i="3"/>
  <c r="O36" i="3" s="1"/>
  <c r="N35" i="3"/>
  <c r="O35" i="3" s="1"/>
  <c r="N34" i="3"/>
  <c r="O34" i="3" s="1"/>
  <c r="N33" i="3"/>
  <c r="O33" i="3" s="1"/>
  <c r="N32" i="3"/>
  <c r="O32" i="3" s="1"/>
  <c r="N31" i="3"/>
  <c r="O31" i="3" s="1"/>
  <c r="N30" i="3"/>
  <c r="O30" i="3" s="1"/>
  <c r="N29" i="3"/>
  <c r="O29" i="3" s="1"/>
  <c r="N28" i="3"/>
  <c r="O28" i="3" s="1"/>
  <c r="N27" i="3"/>
  <c r="O27" i="3" s="1"/>
  <c r="D63" i="6"/>
  <c r="D63" i="5"/>
  <c r="D63" i="4"/>
  <c r="D63" i="3"/>
  <c r="J53" i="6"/>
  <c r="D53" i="6"/>
  <c r="D53" i="5"/>
  <c r="D53" i="4"/>
  <c r="D53" i="3"/>
  <c r="J51" i="6"/>
  <c r="D51" i="6"/>
  <c r="D51" i="5"/>
  <c r="D51" i="4"/>
  <c r="D51" i="3"/>
  <c r="F51" i="3"/>
  <c r="J46" i="3"/>
  <c r="F63" i="1"/>
  <c r="D63" i="1"/>
  <c r="F53" i="1"/>
  <c r="D53" i="1"/>
  <c r="D51" i="1"/>
  <c r="D47" i="1" s="1"/>
  <c r="N209" i="4" l="1"/>
  <c r="O209" i="4" s="1"/>
  <c r="P20" i="4"/>
  <c r="K20" i="5"/>
  <c r="AP104" i="4"/>
  <c r="AK24" i="1"/>
  <c r="AP20" i="5" l="1"/>
  <c r="N22" i="1"/>
  <c r="O22" i="1" s="1"/>
  <c r="N23" i="1"/>
  <c r="O23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4" i="1"/>
  <c r="O44" i="1" s="1"/>
  <c r="N47" i="1"/>
  <c r="O47" i="1" s="1"/>
  <c r="N48" i="1"/>
  <c r="O48" i="1" s="1"/>
  <c r="N49" i="1"/>
  <c r="O49" i="1" s="1"/>
  <c r="N50" i="1"/>
  <c r="O50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O59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O70" i="1" s="1"/>
  <c r="N71" i="1"/>
  <c r="O71" i="1" s="1"/>
  <c r="N72" i="1"/>
  <c r="O72" i="1" s="1"/>
  <c r="N73" i="1"/>
  <c r="O73" i="1" s="1"/>
  <c r="N74" i="1"/>
  <c r="O74" i="1" s="1"/>
  <c r="N75" i="1"/>
  <c r="O75" i="1" s="1"/>
  <c r="N76" i="1"/>
  <c r="O76" i="1" s="1"/>
  <c r="N77" i="1"/>
  <c r="O77" i="1" s="1"/>
  <c r="N78" i="1"/>
  <c r="O78" i="1" s="1"/>
  <c r="N79" i="1"/>
  <c r="O79" i="1" s="1"/>
  <c r="N80" i="1"/>
  <c r="O80" i="1" s="1"/>
  <c r="N81" i="1"/>
  <c r="O81" i="1" s="1"/>
  <c r="N82" i="1"/>
  <c r="O82" i="1" s="1"/>
  <c r="N83" i="1"/>
  <c r="O83" i="1" s="1"/>
  <c r="N84" i="1"/>
  <c r="O84" i="1" s="1"/>
  <c r="N85" i="1"/>
  <c r="O85" i="1" s="1"/>
  <c r="N86" i="1"/>
  <c r="O86" i="1" s="1"/>
  <c r="N87" i="1"/>
  <c r="O87" i="1" s="1"/>
  <c r="N88" i="1"/>
  <c r="O88" i="1" s="1"/>
  <c r="N89" i="1"/>
  <c r="O89" i="1" s="1"/>
  <c r="N90" i="1"/>
  <c r="O90" i="1" s="1"/>
  <c r="N91" i="1"/>
  <c r="O91" i="1" s="1"/>
  <c r="N92" i="1"/>
  <c r="O92" i="1" s="1"/>
  <c r="N93" i="1"/>
  <c r="O93" i="1" s="1"/>
  <c r="N94" i="1"/>
  <c r="O94" i="1" s="1"/>
  <c r="N95" i="1"/>
  <c r="O95" i="1" s="1"/>
  <c r="N96" i="1"/>
  <c r="O96" i="1" s="1"/>
  <c r="N97" i="1"/>
  <c r="O97" i="1" s="1"/>
  <c r="N98" i="1"/>
  <c r="O98" i="1" s="1"/>
  <c r="N99" i="1"/>
  <c r="O99" i="1" s="1"/>
  <c r="N100" i="1"/>
  <c r="O100" i="1" s="1"/>
  <c r="N101" i="1"/>
  <c r="O101" i="1" s="1"/>
  <c r="N102" i="1"/>
  <c r="O102" i="1" s="1"/>
  <c r="N103" i="1"/>
  <c r="O103" i="1" s="1"/>
  <c r="N104" i="1"/>
  <c r="O104" i="1" s="1"/>
  <c r="N105" i="1"/>
  <c r="O105" i="1" s="1"/>
  <c r="N106" i="1"/>
  <c r="O106" i="1" s="1"/>
  <c r="N107" i="1"/>
  <c r="O107" i="1" s="1"/>
  <c r="N108" i="1"/>
  <c r="O108" i="1" s="1"/>
  <c r="N109" i="1"/>
  <c r="O109" i="1" s="1"/>
  <c r="N110" i="1"/>
  <c r="O110" i="1" s="1"/>
  <c r="N111" i="1"/>
  <c r="O111" i="1" s="1"/>
  <c r="N112" i="1"/>
  <c r="O112" i="1" s="1"/>
  <c r="N113" i="1"/>
  <c r="O113" i="1" s="1"/>
  <c r="N114" i="1"/>
  <c r="O114" i="1" s="1"/>
  <c r="N115" i="1"/>
  <c r="O115" i="1" s="1"/>
  <c r="N116" i="1"/>
  <c r="O116" i="1" s="1"/>
  <c r="N117" i="1"/>
  <c r="O117" i="1" s="1"/>
  <c r="N118" i="1"/>
  <c r="O118" i="1" s="1"/>
  <c r="N119" i="1"/>
  <c r="O119" i="1" s="1"/>
  <c r="N122" i="1"/>
  <c r="O122" i="1" s="1"/>
  <c r="N123" i="1"/>
  <c r="O123" i="1" s="1"/>
  <c r="N125" i="1"/>
  <c r="O125" i="1" s="1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O132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46" i="1"/>
  <c r="O146" i="1" s="1"/>
  <c r="N147" i="1"/>
  <c r="O147" i="1" s="1"/>
  <c r="N148" i="1"/>
  <c r="O148" i="1" s="1"/>
  <c r="N149" i="1"/>
  <c r="O149" i="1" s="1"/>
  <c r="N150" i="1"/>
  <c r="O150" i="1" s="1"/>
  <c r="N151" i="1"/>
  <c r="O151" i="1" s="1"/>
  <c r="N152" i="1"/>
  <c r="O152" i="1" s="1"/>
  <c r="N153" i="1"/>
  <c r="O153" i="1" s="1"/>
  <c r="N154" i="1"/>
  <c r="O154" i="1" s="1"/>
  <c r="N155" i="1"/>
  <c r="O155" i="1" s="1"/>
  <c r="N156" i="1"/>
  <c r="O156" i="1" s="1"/>
  <c r="N157" i="1"/>
  <c r="O157" i="1" s="1"/>
  <c r="N158" i="1"/>
  <c r="O158" i="1" s="1"/>
  <c r="N159" i="1"/>
  <c r="O159" i="1" s="1"/>
  <c r="N160" i="1"/>
  <c r="O160" i="1" s="1"/>
  <c r="N161" i="1"/>
  <c r="O161" i="1" s="1"/>
  <c r="N162" i="1"/>
  <c r="O162" i="1" s="1"/>
  <c r="N163" i="1"/>
  <c r="O163" i="1" s="1"/>
  <c r="N164" i="1"/>
  <c r="O164" i="1" s="1"/>
  <c r="N165" i="1"/>
  <c r="O165" i="1" s="1"/>
  <c r="N166" i="1"/>
  <c r="O166" i="1" s="1"/>
  <c r="N167" i="1"/>
  <c r="O167" i="1" s="1"/>
  <c r="N168" i="1"/>
  <c r="O168" i="1" s="1"/>
  <c r="N169" i="1"/>
  <c r="O169" i="1" s="1"/>
  <c r="N170" i="1"/>
  <c r="O170" i="1" s="1"/>
  <c r="N171" i="1"/>
  <c r="O171" i="1" s="1"/>
  <c r="N172" i="1"/>
  <c r="O172" i="1" s="1"/>
  <c r="N173" i="1"/>
  <c r="O173" i="1" s="1"/>
  <c r="N174" i="1"/>
  <c r="O174" i="1" s="1"/>
  <c r="N175" i="1"/>
  <c r="O175" i="1" s="1"/>
  <c r="N176" i="1"/>
  <c r="O176" i="1" s="1"/>
  <c r="N177" i="1"/>
  <c r="O177" i="1" s="1"/>
  <c r="N178" i="1"/>
  <c r="O178" i="1" s="1"/>
  <c r="N179" i="1"/>
  <c r="O179" i="1" s="1"/>
  <c r="N180" i="1"/>
  <c r="O180" i="1" s="1"/>
  <c r="N181" i="1"/>
  <c r="O181" i="1" s="1"/>
  <c r="N182" i="1"/>
  <c r="O182" i="1" s="1"/>
  <c r="N183" i="1"/>
  <c r="O183" i="1" s="1"/>
  <c r="N184" i="1"/>
  <c r="O184" i="1" s="1"/>
  <c r="N185" i="1"/>
  <c r="O185" i="1" s="1"/>
  <c r="N186" i="1"/>
  <c r="O186" i="1" s="1"/>
  <c r="N187" i="1"/>
  <c r="O187" i="1" s="1"/>
  <c r="N188" i="1"/>
  <c r="O188" i="1" s="1"/>
  <c r="N189" i="1"/>
  <c r="O189" i="1" s="1"/>
  <c r="N190" i="1"/>
  <c r="O190" i="1" s="1"/>
  <c r="N191" i="1"/>
  <c r="O191" i="1" s="1"/>
  <c r="N192" i="1"/>
  <c r="O192" i="1" s="1"/>
  <c r="N193" i="1"/>
  <c r="O193" i="1" s="1"/>
  <c r="N194" i="1"/>
  <c r="O194" i="1" s="1"/>
  <c r="N195" i="1"/>
  <c r="O195" i="1" s="1"/>
  <c r="N196" i="1"/>
  <c r="O196" i="1" s="1"/>
  <c r="N197" i="1"/>
  <c r="O197" i="1" s="1"/>
  <c r="N198" i="1"/>
  <c r="O198" i="1" s="1"/>
  <c r="N199" i="1"/>
  <c r="O199" i="1" s="1"/>
  <c r="N200" i="1"/>
  <c r="O200" i="1" s="1"/>
  <c r="N201" i="1"/>
  <c r="O201" i="1" s="1"/>
  <c r="N202" i="1"/>
  <c r="O202" i="1" s="1"/>
  <c r="N203" i="1"/>
  <c r="O203" i="1" s="1"/>
  <c r="N204" i="1"/>
  <c r="O204" i="1" s="1"/>
  <c r="N205" i="1"/>
  <c r="O205" i="1" s="1"/>
  <c r="N206" i="1"/>
  <c r="O206" i="1" s="1"/>
  <c r="N207" i="1"/>
  <c r="O207" i="1" s="1"/>
  <c r="N208" i="1"/>
  <c r="O208" i="1" s="1"/>
  <c r="N209" i="1"/>
  <c r="O209" i="1" s="1"/>
  <c r="N210" i="1"/>
  <c r="O210" i="1" s="1"/>
  <c r="N211" i="1"/>
  <c r="O211" i="1" s="1"/>
  <c r="N212" i="1"/>
  <c r="O212" i="1" s="1"/>
  <c r="N213" i="1"/>
  <c r="O213" i="1" s="1"/>
  <c r="N214" i="1"/>
  <c r="O214" i="1" s="1"/>
  <c r="N215" i="1"/>
  <c r="O215" i="1" s="1"/>
  <c r="N216" i="1"/>
  <c r="O216" i="1" s="1"/>
  <c r="N217" i="1"/>
  <c r="O217" i="1" s="1"/>
  <c r="N218" i="1"/>
  <c r="O218" i="1" s="1"/>
  <c r="N219" i="1"/>
  <c r="O219" i="1" s="1"/>
  <c r="N220" i="1"/>
  <c r="O220" i="1" s="1"/>
  <c r="N221" i="1"/>
  <c r="O221" i="1" s="1"/>
  <c r="N222" i="1"/>
  <c r="O222" i="1" s="1"/>
  <c r="N223" i="1"/>
  <c r="O223" i="1" s="1"/>
  <c r="N224" i="1"/>
  <c r="O224" i="1" s="1"/>
  <c r="N225" i="1"/>
  <c r="O225" i="1" s="1"/>
  <c r="N226" i="1"/>
  <c r="O226" i="1" s="1"/>
  <c r="N227" i="1"/>
  <c r="O227" i="1" s="1"/>
  <c r="N228" i="1"/>
  <c r="O228" i="1" s="1"/>
  <c r="N229" i="1"/>
  <c r="O229" i="1" s="1"/>
  <c r="N230" i="1"/>
  <c r="O230" i="1" s="1"/>
  <c r="N231" i="1"/>
  <c r="O231" i="1" s="1"/>
  <c r="N232" i="1"/>
  <c r="O232" i="1" s="1"/>
  <c r="N233" i="1"/>
  <c r="O233" i="1" s="1"/>
  <c r="N234" i="1"/>
  <c r="O234" i="1" s="1"/>
  <c r="N235" i="1"/>
  <c r="O235" i="1" s="1"/>
  <c r="N236" i="1"/>
  <c r="O236" i="1" s="1"/>
  <c r="N237" i="1"/>
  <c r="O237" i="1" s="1"/>
  <c r="N238" i="1"/>
  <c r="O238" i="1" s="1"/>
  <c r="N239" i="1"/>
  <c r="O239" i="1" s="1"/>
  <c r="N240" i="1"/>
  <c r="O240" i="1" s="1"/>
  <c r="N241" i="1"/>
  <c r="O241" i="1" s="1"/>
  <c r="N242" i="1"/>
  <c r="O242" i="1" s="1"/>
  <c r="N243" i="1"/>
  <c r="O243" i="1" s="1"/>
  <c r="N244" i="1"/>
  <c r="O244" i="1" s="1"/>
  <c r="N245" i="1"/>
  <c r="O245" i="1" s="1"/>
  <c r="N246" i="1"/>
  <c r="O246" i="1" s="1"/>
  <c r="N247" i="1"/>
  <c r="O247" i="1" s="1"/>
  <c r="N248" i="1"/>
  <c r="O248" i="1" s="1"/>
  <c r="N249" i="1"/>
  <c r="O249" i="1" s="1"/>
  <c r="N250" i="1"/>
  <c r="O250" i="1" s="1"/>
  <c r="N251" i="1"/>
  <c r="O251" i="1" s="1"/>
  <c r="N252" i="1"/>
  <c r="O252" i="1" s="1"/>
  <c r="N253" i="1"/>
  <c r="O253" i="1" s="1"/>
  <c r="J122" i="5" l="1"/>
  <c r="J122" i="3"/>
  <c r="J120" i="5"/>
  <c r="J121" i="5" s="1"/>
  <c r="J120" i="4"/>
  <c r="J121" i="4" s="1"/>
  <c r="J120" i="3"/>
  <c r="J121" i="3" s="1"/>
  <c r="J123" i="5"/>
  <c r="J123" i="3"/>
  <c r="J106" i="3"/>
  <c r="J106" i="5"/>
  <c r="J106" i="7" l="1"/>
  <c r="F106" i="7"/>
  <c r="J109" i="3" l="1"/>
  <c r="J12" i="7"/>
  <c r="J13" i="7"/>
  <c r="J14" i="7"/>
  <c r="J15" i="7"/>
  <c r="J17" i="7"/>
  <c r="J18" i="7"/>
  <c r="J19" i="7"/>
  <c r="J27" i="7"/>
  <c r="J28" i="7"/>
  <c r="J29" i="7"/>
  <c r="J31" i="7"/>
  <c r="J32" i="7"/>
  <c r="J33" i="7"/>
  <c r="J34" i="7"/>
  <c r="J35" i="7"/>
  <c r="J36" i="7"/>
  <c r="J37" i="7"/>
  <c r="J39" i="7"/>
  <c r="J41" i="7"/>
  <c r="J44" i="7"/>
  <c r="J47" i="7"/>
  <c r="J48" i="7"/>
  <c r="J49" i="7"/>
  <c r="J50" i="7"/>
  <c r="J54" i="7"/>
  <c r="J55" i="7"/>
  <c r="J56" i="7"/>
  <c r="J57" i="7"/>
  <c r="J58" i="7"/>
  <c r="J59" i="7"/>
  <c r="J60" i="7"/>
  <c r="J69" i="7"/>
  <c r="J71" i="7"/>
  <c r="J73" i="7"/>
  <c r="J74" i="7"/>
  <c r="J77" i="7"/>
  <c r="J78" i="7"/>
  <c r="J79" i="7"/>
  <c r="J82" i="7"/>
  <c r="J83" i="7"/>
  <c r="J84" i="7"/>
  <c r="J85" i="7"/>
  <c r="J86" i="7"/>
  <c r="J87" i="7"/>
  <c r="J89" i="7"/>
  <c r="J90" i="7"/>
  <c r="J91" i="7"/>
  <c r="J92" i="7"/>
  <c r="J93" i="7"/>
  <c r="J94" i="7"/>
  <c r="J95" i="7"/>
  <c r="J96" i="7"/>
  <c r="J97" i="7"/>
  <c r="J107" i="7"/>
  <c r="J108" i="7"/>
  <c r="J111" i="7"/>
  <c r="J112" i="7"/>
  <c r="J113" i="7"/>
  <c r="J114" i="7"/>
  <c r="J115" i="7"/>
  <c r="J116" i="7"/>
  <c r="J117" i="7"/>
  <c r="J118" i="7"/>
  <c r="J119" i="7"/>
  <c r="J125" i="7"/>
  <c r="J128" i="7"/>
  <c r="J129" i="7"/>
  <c r="J131" i="7"/>
  <c r="J132" i="7"/>
  <c r="J134" i="7"/>
  <c r="J135" i="7"/>
  <c r="J136" i="7"/>
  <c r="J139" i="7"/>
  <c r="J140" i="7"/>
  <c r="J142" i="7"/>
  <c r="J143" i="7"/>
  <c r="J146" i="7"/>
  <c r="J147" i="7"/>
  <c r="J149" i="7"/>
  <c r="J150" i="7"/>
  <c r="J152" i="7"/>
  <c r="J153" i="7"/>
  <c r="J154" i="7"/>
  <c r="J155" i="7"/>
  <c r="J156" i="7"/>
  <c r="J157" i="7"/>
  <c r="J158" i="7"/>
  <c r="J159" i="7"/>
  <c r="J161" i="7"/>
  <c r="J162" i="7"/>
  <c r="J163" i="7"/>
  <c r="J164" i="7"/>
  <c r="J165" i="7"/>
  <c r="J166" i="7"/>
  <c r="J169" i="7"/>
  <c r="J170" i="7"/>
  <c r="J172" i="7"/>
  <c r="J173" i="7"/>
  <c r="J175" i="7"/>
  <c r="J176" i="7"/>
  <c r="J177" i="7"/>
  <c r="J178" i="7"/>
  <c r="J179" i="7"/>
  <c r="J180" i="7"/>
  <c r="J181" i="7"/>
  <c r="J183" i="7"/>
  <c r="J185" i="7"/>
  <c r="J186" i="7"/>
  <c r="J187" i="7"/>
  <c r="J188" i="7"/>
  <c r="J191" i="7"/>
  <c r="J192" i="7"/>
  <c r="J194" i="7"/>
  <c r="J195" i="7"/>
  <c r="J197" i="7"/>
  <c r="J199" i="7"/>
  <c r="J201" i="7"/>
  <c r="J202" i="7"/>
  <c r="J204" i="7"/>
  <c r="J208" i="7"/>
  <c r="J212" i="7"/>
  <c r="J213" i="7"/>
  <c r="J214" i="7"/>
  <c r="J216" i="7"/>
  <c r="J217" i="7"/>
  <c r="J218" i="7"/>
  <c r="J220" i="7"/>
  <c r="J221" i="7"/>
  <c r="J222" i="7"/>
  <c r="J223" i="7"/>
  <c r="J224" i="7"/>
  <c r="J227" i="7"/>
  <c r="J229" i="7"/>
  <c r="J231" i="7"/>
  <c r="J233" i="7"/>
  <c r="J236" i="7"/>
  <c r="J239" i="7"/>
  <c r="J241" i="7"/>
  <c r="J243" i="7"/>
  <c r="J245" i="7"/>
  <c r="J248" i="7"/>
  <c r="J251" i="7"/>
  <c r="J252" i="7"/>
  <c r="J253" i="7"/>
  <c r="J250" i="6"/>
  <c r="J249" i="6" s="1"/>
  <c r="J247" i="6"/>
  <c r="J246" i="6" s="1"/>
  <c r="J244" i="6"/>
  <c r="J242" i="6"/>
  <c r="J240" i="6"/>
  <c r="J238" i="6"/>
  <c r="J237" i="6" s="1"/>
  <c r="J235" i="6"/>
  <c r="J234" i="6" s="1"/>
  <c r="J232" i="6"/>
  <c r="J230" i="6"/>
  <c r="J228" i="6"/>
  <c r="J226" i="6"/>
  <c r="J219" i="6"/>
  <c r="J215" i="6"/>
  <c r="J211" i="6"/>
  <c r="J207" i="6"/>
  <c r="J206" i="6"/>
  <c r="J205" i="6" s="1"/>
  <c r="J203" i="6"/>
  <c r="J200" i="6"/>
  <c r="J198" i="6"/>
  <c r="J196" i="6"/>
  <c r="J193" i="6" s="1"/>
  <c r="J190" i="6"/>
  <c r="J184" i="6"/>
  <c r="J182" i="6"/>
  <c r="J174" i="6"/>
  <c r="J171" i="6" s="1"/>
  <c r="J168" i="6"/>
  <c r="J160" i="6"/>
  <c r="J151" i="6"/>
  <c r="J148" i="6"/>
  <c r="J145" i="6"/>
  <c r="J141" i="6"/>
  <c r="J138" i="6"/>
  <c r="J133" i="6"/>
  <c r="J130" i="6"/>
  <c r="J127" i="6"/>
  <c r="J123" i="6"/>
  <c r="J122" i="6"/>
  <c r="J122" i="7" s="1"/>
  <c r="J120" i="6"/>
  <c r="J121" i="6" s="1"/>
  <c r="J110" i="6"/>
  <c r="J109" i="6" s="1"/>
  <c r="J105" i="6"/>
  <c r="J104" i="6" s="1"/>
  <c r="J102" i="6"/>
  <c r="J101" i="6"/>
  <c r="J99" i="6"/>
  <c r="J98" i="6" s="1"/>
  <c r="J88" i="6"/>
  <c r="J81" i="6"/>
  <c r="J80" i="6" s="1"/>
  <c r="J75" i="6"/>
  <c r="J72" i="6"/>
  <c r="J70" i="6"/>
  <c r="J68" i="6"/>
  <c r="J67" i="6"/>
  <c r="J66" i="6"/>
  <c r="J64" i="6"/>
  <c r="J62" i="6"/>
  <c r="J45" i="6"/>
  <c r="J40" i="6"/>
  <c r="J38" i="6"/>
  <c r="J30" i="6"/>
  <c r="J16" i="6"/>
  <c r="J11" i="6" s="1"/>
  <c r="J9" i="6"/>
  <c r="J250" i="5"/>
  <c r="J249" i="5" s="1"/>
  <c r="J247" i="5"/>
  <c r="J246" i="5" s="1"/>
  <c r="J244" i="5"/>
  <c r="J242" i="5"/>
  <c r="J240" i="5"/>
  <c r="J238" i="5"/>
  <c r="J235" i="5"/>
  <c r="J234" i="5" s="1"/>
  <c r="J232" i="5"/>
  <c r="J230" i="5"/>
  <c r="J228" i="5"/>
  <c r="J226" i="5"/>
  <c r="J219" i="5"/>
  <c r="J215" i="5"/>
  <c r="J211" i="5"/>
  <c r="J207" i="5"/>
  <c r="J205" i="5"/>
  <c r="J203" i="5"/>
  <c r="J200" i="5"/>
  <c r="J198" i="5"/>
  <c r="J193" i="5"/>
  <c r="J190" i="5"/>
  <c r="J184" i="5"/>
  <c r="J182" i="5"/>
  <c r="J174" i="5"/>
  <c r="J171" i="5" s="1"/>
  <c r="J168" i="5"/>
  <c r="J160" i="5"/>
  <c r="J151" i="5"/>
  <c r="J148" i="5"/>
  <c r="J145" i="5"/>
  <c r="J141" i="5"/>
  <c r="J138" i="5"/>
  <c r="J133" i="5"/>
  <c r="J130" i="5"/>
  <c r="J127" i="5"/>
  <c r="J124" i="5"/>
  <c r="J110" i="5"/>
  <c r="J109" i="5" s="1"/>
  <c r="J105" i="5"/>
  <c r="J104" i="5" s="1"/>
  <c r="J102" i="5"/>
  <c r="J101" i="5"/>
  <c r="J98" i="5"/>
  <c r="J88" i="5"/>
  <c r="J80" i="5"/>
  <c r="J76" i="5"/>
  <c r="J75" i="5"/>
  <c r="J68" i="5"/>
  <c r="J67" i="5"/>
  <c r="J66" i="5"/>
  <c r="J64" i="5"/>
  <c r="J62" i="5"/>
  <c r="J63" i="5" s="1"/>
  <c r="J52" i="5"/>
  <c r="J46" i="5"/>
  <c r="J40" i="5"/>
  <c r="J38" i="5"/>
  <c r="J30" i="5"/>
  <c r="J26" i="5"/>
  <c r="J16" i="5"/>
  <c r="J11" i="5" s="1"/>
  <c r="J9" i="5"/>
  <c r="J250" i="4"/>
  <c r="J249" i="4" s="1"/>
  <c r="J247" i="4"/>
  <c r="J246" i="4" s="1"/>
  <c r="J244" i="4"/>
  <c r="J242" i="4"/>
  <c r="J240" i="4"/>
  <c r="J238" i="4"/>
  <c r="J235" i="4"/>
  <c r="J234" i="4" s="1"/>
  <c r="J232" i="4"/>
  <c r="J230" i="4"/>
  <c r="J228" i="4"/>
  <c r="J226" i="4"/>
  <c r="J219" i="4"/>
  <c r="J215" i="4"/>
  <c r="J211" i="4"/>
  <c r="J207" i="4"/>
  <c r="J206" i="4"/>
  <c r="J205" i="4" s="1"/>
  <c r="J203" i="4"/>
  <c r="J200" i="4"/>
  <c r="J198" i="4"/>
  <c r="J196" i="4"/>
  <c r="J193" i="4" s="1"/>
  <c r="J190" i="4"/>
  <c r="J184" i="4"/>
  <c r="J182" i="4"/>
  <c r="J174" i="4"/>
  <c r="J171" i="4" s="1"/>
  <c r="J168" i="4"/>
  <c r="J160" i="4"/>
  <c r="J151" i="4"/>
  <c r="J148" i="4"/>
  <c r="J145" i="4"/>
  <c r="J141" i="4"/>
  <c r="J138" i="4"/>
  <c r="J133" i="4"/>
  <c r="J130" i="4"/>
  <c r="J127" i="4"/>
  <c r="J124" i="4"/>
  <c r="J110" i="4"/>
  <c r="J109" i="4" s="1"/>
  <c r="J104" i="4"/>
  <c r="J102" i="4"/>
  <c r="J100" i="4" s="1"/>
  <c r="J98" i="4"/>
  <c r="J88" i="4"/>
  <c r="J80" i="4"/>
  <c r="J76" i="4"/>
  <c r="J75" i="4"/>
  <c r="J72" i="4"/>
  <c r="J70" i="4"/>
  <c r="J68" i="4"/>
  <c r="J66" i="4"/>
  <c r="J64" i="4"/>
  <c r="J52" i="4"/>
  <c r="J53" i="4" s="1"/>
  <c r="J40" i="4"/>
  <c r="J38" i="4"/>
  <c r="J30" i="4"/>
  <c r="J26" i="4"/>
  <c r="J16" i="4"/>
  <c r="J11" i="4" s="1"/>
  <c r="J9" i="4"/>
  <c r="J250" i="3"/>
  <c r="J249" i="3" s="1"/>
  <c r="J247" i="3"/>
  <c r="J246" i="3" s="1"/>
  <c r="J244" i="3"/>
  <c r="J242" i="3"/>
  <c r="J240" i="3"/>
  <c r="J238" i="3"/>
  <c r="J235" i="3"/>
  <c r="J234" i="3" s="1"/>
  <c r="J232" i="3"/>
  <c r="J230" i="3"/>
  <c r="J228" i="3"/>
  <c r="J226" i="3"/>
  <c r="J219" i="3"/>
  <c r="J215" i="3"/>
  <c r="J211" i="3"/>
  <c r="J207" i="3"/>
  <c r="J205" i="3"/>
  <c r="J203" i="3"/>
  <c r="J200" i="3"/>
  <c r="J198" i="3"/>
  <c r="J193" i="3"/>
  <c r="J190" i="3"/>
  <c r="J184" i="3"/>
  <c r="J182" i="3"/>
  <c r="J174" i="3"/>
  <c r="J171" i="3" s="1"/>
  <c r="J168" i="3"/>
  <c r="J160" i="3"/>
  <c r="J151" i="3"/>
  <c r="J148" i="3"/>
  <c r="J145" i="3"/>
  <c r="J141" i="3"/>
  <c r="J138" i="3"/>
  <c r="J133" i="3"/>
  <c r="J130" i="3"/>
  <c r="J127" i="3"/>
  <c r="J124" i="3"/>
  <c r="J105" i="3"/>
  <c r="J104" i="3" s="1"/>
  <c r="J102" i="3"/>
  <c r="J101" i="3"/>
  <c r="J99" i="3"/>
  <c r="J88" i="3"/>
  <c r="J80" i="3"/>
  <c r="J75" i="3"/>
  <c r="J72" i="3"/>
  <c r="J70" i="3"/>
  <c r="J68" i="3"/>
  <c r="J67" i="3"/>
  <c r="J66" i="3"/>
  <c r="J64" i="3"/>
  <c r="J62" i="3"/>
  <c r="J52" i="3"/>
  <c r="J45" i="3" s="1"/>
  <c r="J40" i="3"/>
  <c r="J38" i="3"/>
  <c r="J30" i="3"/>
  <c r="J26" i="3"/>
  <c r="J16" i="3"/>
  <c r="J11" i="3" s="1"/>
  <c r="J9" i="3"/>
  <c r="J250" i="1"/>
  <c r="J247" i="1"/>
  <c r="J244" i="1"/>
  <c r="J242" i="1"/>
  <c r="J240" i="1"/>
  <c r="J238" i="1"/>
  <c r="J235" i="1"/>
  <c r="J234" i="1" s="1"/>
  <c r="J232" i="1"/>
  <c r="J230" i="1"/>
  <c r="J228" i="1"/>
  <c r="J226" i="1"/>
  <c r="J219" i="1"/>
  <c r="J215" i="1"/>
  <c r="J211" i="1"/>
  <c r="J207" i="1"/>
  <c r="J189" i="1" s="1"/>
  <c r="J21" i="1" s="1"/>
  <c r="F66" i="6"/>
  <c r="F53" i="5"/>
  <c r="F51" i="5"/>
  <c r="F70" i="4"/>
  <c r="F34" i="4"/>
  <c r="F26" i="4"/>
  <c r="F196" i="3"/>
  <c r="F34" i="3"/>
  <c r="J137" i="3" l="1"/>
  <c r="J26" i="7"/>
  <c r="J100" i="6"/>
  <c r="J70" i="7"/>
  <c r="J137" i="6"/>
  <c r="J210" i="6"/>
  <c r="J144" i="3"/>
  <c r="J126" i="4"/>
  <c r="J100" i="3"/>
  <c r="J247" i="7"/>
  <c r="J167" i="5"/>
  <c r="J238" i="7"/>
  <c r="N67" i="5"/>
  <c r="N67" i="7" s="1"/>
  <c r="X67" i="7"/>
  <c r="T68" i="7"/>
  <c r="P68" i="7"/>
  <c r="AE68" i="7"/>
  <c r="V68" i="5"/>
  <c r="F124" i="6"/>
  <c r="J102" i="7"/>
  <c r="J81" i="7"/>
  <c r="J25" i="4"/>
  <c r="J23" i="4" s="1"/>
  <c r="J24" i="4" s="1"/>
  <c r="J65" i="6"/>
  <c r="J123" i="7"/>
  <c r="J124" i="6"/>
  <c r="J138" i="7"/>
  <c r="F109" i="4"/>
  <c r="F109" i="5"/>
  <c r="F109" i="6"/>
  <c r="J65" i="4"/>
  <c r="J120" i="7"/>
  <c r="J61" i="5"/>
  <c r="J137" i="5"/>
  <c r="J144" i="6"/>
  <c r="J127" i="7"/>
  <c r="J210" i="4"/>
  <c r="J144" i="4"/>
  <c r="J137" i="4"/>
  <c r="J203" i="7"/>
  <c r="J225" i="3"/>
  <c r="J237" i="3"/>
  <c r="J211" i="7"/>
  <c r="J210" i="3"/>
  <c r="J130" i="7"/>
  <c r="J68" i="7"/>
  <c r="F63" i="5"/>
  <c r="F53" i="6"/>
  <c r="F63" i="6"/>
  <c r="J53" i="3"/>
  <c r="J65" i="3"/>
  <c r="J25" i="5"/>
  <c r="J23" i="5" s="1"/>
  <c r="J24" i="5" s="1"/>
  <c r="J45" i="5"/>
  <c r="J53" i="5"/>
  <c r="J65" i="5"/>
  <c r="J100" i="5"/>
  <c r="J206" i="7"/>
  <c r="J105" i="7"/>
  <c r="J75" i="7"/>
  <c r="J67" i="7"/>
  <c r="F53" i="4"/>
  <c r="F51" i="6"/>
  <c r="F51" i="7" s="1"/>
  <c r="J25" i="3"/>
  <c r="J23" i="3" s="1"/>
  <c r="J24" i="3" s="1"/>
  <c r="J98" i="3"/>
  <c r="J72" i="7"/>
  <c r="F53" i="3"/>
  <c r="F63" i="3"/>
  <c r="J61" i="3"/>
  <c r="J63" i="3"/>
  <c r="J61" i="6"/>
  <c r="J63" i="6"/>
  <c r="J110" i="7"/>
  <c r="J66" i="7"/>
  <c r="N196" i="5"/>
  <c r="J99" i="7"/>
  <c r="J76" i="7"/>
  <c r="J52" i="7"/>
  <c r="J45" i="4"/>
  <c r="J196" i="7"/>
  <c r="J101" i="7"/>
  <c r="J64" i="7"/>
  <c r="J244" i="7"/>
  <c r="J228" i="7"/>
  <c r="J230" i="7"/>
  <c r="J250" i="7"/>
  <c r="J215" i="7"/>
  <c r="J40" i="7"/>
  <c r="J38" i="7"/>
  <c r="J30" i="7"/>
  <c r="J200" i="7"/>
  <c r="J237" i="5"/>
  <c r="J205" i="7"/>
  <c r="J25" i="6"/>
  <c r="J23" i="6" s="1"/>
  <c r="J24" i="6" s="1"/>
  <c r="J167" i="3"/>
  <c r="J144" i="5"/>
  <c r="J182" i="7"/>
  <c r="J174" i="7"/>
  <c r="J151" i="7"/>
  <c r="J126" i="6"/>
  <c r="J145" i="7"/>
  <c r="J141" i="7"/>
  <c r="J133" i="7"/>
  <c r="J126" i="3"/>
  <c r="J126" i="5"/>
  <c r="J184" i="7"/>
  <c r="J168" i="7"/>
  <c r="J160" i="7"/>
  <c r="J148" i="7"/>
  <c r="J190" i="7"/>
  <c r="J198" i="7"/>
  <c r="J232" i="7"/>
  <c r="J225" i="1"/>
  <c r="J225" i="4"/>
  <c r="J225" i="6"/>
  <c r="J209" i="6" s="1"/>
  <c r="J235" i="7"/>
  <c r="J219" i="7"/>
  <c r="J207" i="7"/>
  <c r="J240" i="7"/>
  <c r="J210" i="1"/>
  <c r="J189" i="5"/>
  <c r="J225" i="5"/>
  <c r="J242" i="7"/>
  <c r="J234" i="7"/>
  <c r="J226" i="7"/>
  <c r="J249" i="1"/>
  <c r="J237" i="1"/>
  <c r="J246" i="1"/>
  <c r="J237" i="4"/>
  <c r="J210" i="5"/>
  <c r="J104" i="7"/>
  <c r="J103" i="6"/>
  <c r="J103" i="5"/>
  <c r="J88" i="7"/>
  <c r="J193" i="7"/>
  <c r="J189" i="3"/>
  <c r="J80" i="7"/>
  <c r="J167" i="6"/>
  <c r="J189" i="6"/>
  <c r="J103" i="4"/>
  <c r="J167" i="4"/>
  <c r="J189" i="4"/>
  <c r="J103" i="3"/>
  <c r="D10" i="5"/>
  <c r="D10" i="3"/>
  <c r="D10" i="1"/>
  <c r="D121" i="1" s="1"/>
  <c r="D10" i="6"/>
  <c r="D124" i="6" s="1"/>
  <c r="D10" i="4"/>
  <c r="E10" i="7"/>
  <c r="F10" i="7"/>
  <c r="G10" i="7"/>
  <c r="J10" i="7"/>
  <c r="K10" i="7"/>
  <c r="L10" i="7"/>
  <c r="M10" i="7"/>
  <c r="N10" i="7"/>
  <c r="N9" i="7" s="1"/>
  <c r="O10" i="7"/>
  <c r="O9" i="7" s="1"/>
  <c r="Q10" i="7"/>
  <c r="R10" i="7"/>
  <c r="S10" i="7"/>
  <c r="T10" i="7"/>
  <c r="T9" i="7" s="1"/>
  <c r="U10" i="7"/>
  <c r="V10" i="7"/>
  <c r="W10" i="7"/>
  <c r="X10" i="7"/>
  <c r="X9" i="7" s="1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D12" i="7"/>
  <c r="E12" i="7"/>
  <c r="F12" i="7"/>
  <c r="G12" i="7"/>
  <c r="K12" i="7"/>
  <c r="AP12" i="7" s="1"/>
  <c r="L12" i="7"/>
  <c r="M12" i="7"/>
  <c r="P12" i="7"/>
  <c r="Q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I12" i="7"/>
  <c r="AL12" i="7"/>
  <c r="AM12" i="7"/>
  <c r="AN12" i="7"/>
  <c r="D13" i="7"/>
  <c r="E13" i="7"/>
  <c r="F13" i="7"/>
  <c r="G13" i="7"/>
  <c r="K13" i="7"/>
  <c r="AP13" i="7" s="1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I13" i="7"/>
  <c r="AL13" i="7"/>
  <c r="AM13" i="7"/>
  <c r="AN13" i="7"/>
  <c r="D14" i="7"/>
  <c r="E14" i="7"/>
  <c r="F14" i="7"/>
  <c r="G14" i="7"/>
  <c r="K14" i="7"/>
  <c r="AP14" i="7" s="1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I14" i="7"/>
  <c r="AL14" i="7"/>
  <c r="AM14" i="7"/>
  <c r="AN14" i="7"/>
  <c r="D15" i="7"/>
  <c r="E15" i="7"/>
  <c r="F15" i="7"/>
  <c r="G15" i="7"/>
  <c r="K15" i="7"/>
  <c r="AP15" i="7" s="1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I15" i="7"/>
  <c r="AL15" i="7"/>
  <c r="AM15" i="7"/>
  <c r="AN15" i="7"/>
  <c r="D17" i="7"/>
  <c r="E17" i="7"/>
  <c r="F17" i="7"/>
  <c r="G17" i="7"/>
  <c r="K17" i="7"/>
  <c r="AP17" i="7" s="1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I17" i="7"/>
  <c r="AL17" i="7"/>
  <c r="AM17" i="7"/>
  <c r="AN17" i="7"/>
  <c r="D18" i="7"/>
  <c r="E18" i="7"/>
  <c r="F18" i="7"/>
  <c r="G18" i="7"/>
  <c r="K18" i="7"/>
  <c r="AP18" i="7" s="1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I18" i="7"/>
  <c r="AL18" i="7"/>
  <c r="AM18" i="7"/>
  <c r="AN18" i="7"/>
  <c r="D19" i="7"/>
  <c r="E19" i="7"/>
  <c r="F19" i="7"/>
  <c r="G19" i="7"/>
  <c r="K19" i="7"/>
  <c r="AP19" i="7" s="1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I19" i="7"/>
  <c r="AL19" i="7"/>
  <c r="AM19" i="7"/>
  <c r="AN19" i="7"/>
  <c r="D26" i="7"/>
  <c r="E26" i="7"/>
  <c r="F26" i="7"/>
  <c r="G26" i="7"/>
  <c r="K26" i="7"/>
  <c r="AP26" i="7" s="1"/>
  <c r="L26" i="7"/>
  <c r="M26" i="7"/>
  <c r="Q26" i="7"/>
  <c r="U26" i="7"/>
  <c r="Y26" i="7"/>
  <c r="Z26" i="7"/>
  <c r="AA26" i="7"/>
  <c r="AL26" i="7"/>
  <c r="AM26" i="7"/>
  <c r="AN26" i="7"/>
  <c r="D27" i="7"/>
  <c r="E27" i="7"/>
  <c r="F27" i="7"/>
  <c r="G27" i="7"/>
  <c r="K27" i="7"/>
  <c r="AP27" i="7" s="1"/>
  <c r="L27" i="7"/>
  <c r="M27" i="7"/>
  <c r="Q27" i="7"/>
  <c r="R27" i="7"/>
  <c r="S27" i="7"/>
  <c r="U27" i="7"/>
  <c r="V27" i="7"/>
  <c r="W27" i="7"/>
  <c r="Y27" i="7"/>
  <c r="Z27" i="7"/>
  <c r="AA27" i="7"/>
  <c r="AC27" i="7"/>
  <c r="AD27" i="7"/>
  <c r="AL27" i="7"/>
  <c r="AM27" i="7"/>
  <c r="AN27" i="7"/>
  <c r="D28" i="7"/>
  <c r="E28" i="7"/>
  <c r="F28" i="7"/>
  <c r="G28" i="7"/>
  <c r="K28" i="7"/>
  <c r="AP28" i="7" s="1"/>
  <c r="L28" i="7"/>
  <c r="M28" i="7"/>
  <c r="Q28" i="7"/>
  <c r="R28" i="7"/>
  <c r="S28" i="7"/>
  <c r="U28" i="7"/>
  <c r="V28" i="7"/>
  <c r="W28" i="7"/>
  <c r="Y28" i="7"/>
  <c r="Z28" i="7"/>
  <c r="AA28" i="7"/>
  <c r="AC28" i="7"/>
  <c r="AD28" i="7"/>
  <c r="AL28" i="7"/>
  <c r="AM28" i="7"/>
  <c r="AN28" i="7"/>
  <c r="D29" i="7"/>
  <c r="E29" i="7"/>
  <c r="F29" i="7"/>
  <c r="G29" i="7"/>
  <c r="K29" i="7"/>
  <c r="AP29" i="7" s="1"/>
  <c r="L29" i="7"/>
  <c r="M29" i="7"/>
  <c r="Q29" i="7"/>
  <c r="R29" i="7"/>
  <c r="S29" i="7"/>
  <c r="U29" i="7"/>
  <c r="V29" i="7"/>
  <c r="W29" i="7"/>
  <c r="Y29" i="7"/>
  <c r="Z29" i="7"/>
  <c r="AA29" i="7"/>
  <c r="AC29" i="7"/>
  <c r="AD29" i="7"/>
  <c r="AL29" i="7"/>
  <c r="AM29" i="7"/>
  <c r="AN29" i="7"/>
  <c r="D31" i="7"/>
  <c r="E31" i="7"/>
  <c r="F31" i="7"/>
  <c r="G31" i="7"/>
  <c r="K31" i="7"/>
  <c r="AP31" i="7" s="1"/>
  <c r="L31" i="7"/>
  <c r="M31" i="7"/>
  <c r="Q31" i="7"/>
  <c r="R31" i="7"/>
  <c r="S31" i="7"/>
  <c r="U31" i="7"/>
  <c r="V31" i="7"/>
  <c r="W31" i="7"/>
  <c r="Y31" i="7"/>
  <c r="Z31" i="7"/>
  <c r="AA31" i="7"/>
  <c r="AC31" i="7"/>
  <c r="AD31" i="7"/>
  <c r="AL31" i="7"/>
  <c r="AM31" i="7"/>
  <c r="AN31" i="7"/>
  <c r="D32" i="7"/>
  <c r="E32" i="7"/>
  <c r="F32" i="7"/>
  <c r="G32" i="7"/>
  <c r="K32" i="7"/>
  <c r="AP32" i="7" s="1"/>
  <c r="L32" i="7"/>
  <c r="M32" i="7"/>
  <c r="Q32" i="7"/>
  <c r="R32" i="7"/>
  <c r="S32" i="7"/>
  <c r="U32" i="7"/>
  <c r="V32" i="7"/>
  <c r="W32" i="7"/>
  <c r="Y32" i="7"/>
  <c r="Z32" i="7"/>
  <c r="AA32" i="7"/>
  <c r="AC32" i="7"/>
  <c r="AD32" i="7"/>
  <c r="AL32" i="7"/>
  <c r="AM32" i="7"/>
  <c r="AN32" i="7"/>
  <c r="D33" i="7"/>
  <c r="E33" i="7"/>
  <c r="F33" i="7"/>
  <c r="G33" i="7"/>
  <c r="K33" i="7"/>
  <c r="AP33" i="7" s="1"/>
  <c r="L33" i="7"/>
  <c r="M33" i="7"/>
  <c r="Q33" i="7"/>
  <c r="R33" i="7"/>
  <c r="S33" i="7"/>
  <c r="U33" i="7"/>
  <c r="V33" i="7"/>
  <c r="W33" i="7"/>
  <c r="Y33" i="7"/>
  <c r="Z33" i="7"/>
  <c r="AA33" i="7"/>
  <c r="AC33" i="7"/>
  <c r="AD33" i="7"/>
  <c r="AL33" i="7"/>
  <c r="AM33" i="7"/>
  <c r="AN33" i="7"/>
  <c r="D34" i="7"/>
  <c r="E34" i="7"/>
  <c r="F34" i="7"/>
  <c r="G34" i="7"/>
  <c r="K34" i="7"/>
  <c r="AP34" i="7" s="1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I34" i="7"/>
  <c r="AL34" i="7"/>
  <c r="AM34" i="7"/>
  <c r="AN34" i="7"/>
  <c r="D35" i="7"/>
  <c r="E35" i="7"/>
  <c r="F35" i="7"/>
  <c r="G35" i="7"/>
  <c r="K35" i="7"/>
  <c r="AP35" i="7" s="1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I35" i="7"/>
  <c r="AL35" i="7"/>
  <c r="AM35" i="7"/>
  <c r="AN35" i="7"/>
  <c r="D36" i="7"/>
  <c r="E36" i="7"/>
  <c r="F36" i="7"/>
  <c r="G36" i="7"/>
  <c r="K36" i="7"/>
  <c r="AP36" i="7" s="1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I36" i="7"/>
  <c r="AL36" i="7"/>
  <c r="AM36" i="7"/>
  <c r="AN36" i="7"/>
  <c r="D37" i="7"/>
  <c r="E37" i="7"/>
  <c r="F37" i="7"/>
  <c r="G37" i="7"/>
  <c r="K37" i="7"/>
  <c r="AP37" i="7" s="1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I37" i="7"/>
  <c r="AL37" i="7"/>
  <c r="AM37" i="7"/>
  <c r="AN37" i="7"/>
  <c r="N38" i="7"/>
  <c r="O38" i="7"/>
  <c r="P38" i="7"/>
  <c r="D39" i="7"/>
  <c r="E39" i="7"/>
  <c r="F39" i="7"/>
  <c r="G39" i="7"/>
  <c r="K39" i="7"/>
  <c r="AP39" i="7" s="1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I39" i="7"/>
  <c r="AL39" i="7"/>
  <c r="AM39" i="7"/>
  <c r="AN39" i="7"/>
  <c r="N40" i="7"/>
  <c r="O40" i="7"/>
  <c r="P40" i="7"/>
  <c r="D41" i="7"/>
  <c r="E41" i="7"/>
  <c r="F41" i="7"/>
  <c r="G41" i="7"/>
  <c r="K41" i="7"/>
  <c r="AP41" i="7" s="1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I41" i="7"/>
  <c r="AL41" i="7"/>
  <c r="AM41" i="7"/>
  <c r="AN41" i="7"/>
  <c r="D44" i="7"/>
  <c r="E44" i="7"/>
  <c r="F44" i="7"/>
  <c r="G44" i="7"/>
  <c r="K44" i="7"/>
  <c r="AP44" i="7" s="1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I44" i="7"/>
  <c r="AL44" i="7"/>
  <c r="AM44" i="7"/>
  <c r="AN44" i="7"/>
  <c r="D46" i="7"/>
  <c r="E46" i="7"/>
  <c r="F46" i="7"/>
  <c r="G46" i="7"/>
  <c r="L46" i="7"/>
  <c r="M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I46" i="7"/>
  <c r="AL46" i="7"/>
  <c r="AM46" i="7"/>
  <c r="AN46" i="7"/>
  <c r="D47" i="7"/>
  <c r="E47" i="7"/>
  <c r="F47" i="7"/>
  <c r="G47" i="7"/>
  <c r="K47" i="7"/>
  <c r="AP47" i="7" s="1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I47" i="7"/>
  <c r="AL47" i="7"/>
  <c r="AM47" i="7"/>
  <c r="AN47" i="7"/>
  <c r="D48" i="7"/>
  <c r="E48" i="7"/>
  <c r="F48" i="7"/>
  <c r="G48" i="7"/>
  <c r="K48" i="7"/>
  <c r="AP48" i="7" s="1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I48" i="7"/>
  <c r="AL48" i="7"/>
  <c r="AM48" i="7"/>
  <c r="AN48" i="7"/>
  <c r="D49" i="7"/>
  <c r="E49" i="7"/>
  <c r="F49" i="7"/>
  <c r="G49" i="7"/>
  <c r="K49" i="7"/>
  <c r="AP49" i="7" s="1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I49" i="7"/>
  <c r="AL49" i="7"/>
  <c r="AM49" i="7"/>
  <c r="AN49" i="7"/>
  <c r="D50" i="7"/>
  <c r="E50" i="7"/>
  <c r="F50" i="7"/>
  <c r="G50" i="7"/>
  <c r="K50" i="7"/>
  <c r="AP50" i="7" s="1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I50" i="7"/>
  <c r="AL50" i="7"/>
  <c r="AM50" i="7"/>
  <c r="AN50" i="7"/>
  <c r="D51" i="7"/>
  <c r="E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I51" i="7"/>
  <c r="AL51" i="7"/>
  <c r="AM51" i="7"/>
  <c r="AN51" i="7"/>
  <c r="D52" i="7"/>
  <c r="E52" i="7"/>
  <c r="F52" i="7"/>
  <c r="G52" i="7"/>
  <c r="L52" i="7"/>
  <c r="M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I52" i="7"/>
  <c r="AL52" i="7"/>
  <c r="AM52" i="7"/>
  <c r="AN52" i="7"/>
  <c r="D53" i="7"/>
  <c r="E53" i="7"/>
  <c r="G53" i="7"/>
  <c r="L53" i="7"/>
  <c r="M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I53" i="7"/>
  <c r="AL53" i="7"/>
  <c r="AM53" i="7"/>
  <c r="AN53" i="7"/>
  <c r="D54" i="7"/>
  <c r="E54" i="7"/>
  <c r="F54" i="7"/>
  <c r="G54" i="7"/>
  <c r="K54" i="7"/>
  <c r="AP54" i="7" s="1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I54" i="7"/>
  <c r="AL54" i="7"/>
  <c r="AM54" i="7"/>
  <c r="AN54" i="7"/>
  <c r="D55" i="7"/>
  <c r="E55" i="7"/>
  <c r="F55" i="7"/>
  <c r="G55" i="7"/>
  <c r="K55" i="7"/>
  <c r="AP55" i="7" s="1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I55" i="7"/>
  <c r="AL55" i="7"/>
  <c r="AM55" i="7"/>
  <c r="AN55" i="7"/>
  <c r="D56" i="7"/>
  <c r="E56" i="7"/>
  <c r="F56" i="7"/>
  <c r="G56" i="7"/>
  <c r="K56" i="7"/>
  <c r="AP56" i="7" s="1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I56" i="7"/>
  <c r="AL56" i="7"/>
  <c r="AM56" i="7"/>
  <c r="AN56" i="7"/>
  <c r="D57" i="7"/>
  <c r="E57" i="7"/>
  <c r="F57" i="7"/>
  <c r="G57" i="7"/>
  <c r="K57" i="7"/>
  <c r="AP57" i="7" s="1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I57" i="7"/>
  <c r="AL57" i="7"/>
  <c r="AM57" i="7"/>
  <c r="AN57" i="7"/>
  <c r="D58" i="7"/>
  <c r="E58" i="7"/>
  <c r="F58" i="7"/>
  <c r="G58" i="7"/>
  <c r="K58" i="7"/>
  <c r="AP58" i="7" s="1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I58" i="7"/>
  <c r="AL58" i="7"/>
  <c r="AM58" i="7"/>
  <c r="AN58" i="7"/>
  <c r="D59" i="7"/>
  <c r="E59" i="7"/>
  <c r="F59" i="7"/>
  <c r="G59" i="7"/>
  <c r="K59" i="7"/>
  <c r="AP59" i="7" s="1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I59" i="7"/>
  <c r="AL59" i="7"/>
  <c r="AM59" i="7"/>
  <c r="AN59" i="7"/>
  <c r="D60" i="7"/>
  <c r="E60" i="7"/>
  <c r="F60" i="7"/>
  <c r="G60" i="7"/>
  <c r="K60" i="7"/>
  <c r="AP60" i="7" s="1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I60" i="7"/>
  <c r="AL60" i="7"/>
  <c r="AM60" i="7"/>
  <c r="AN60" i="7"/>
  <c r="P61" i="7"/>
  <c r="D62" i="7"/>
  <c r="E62" i="7"/>
  <c r="G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I62" i="7"/>
  <c r="AL62" i="7"/>
  <c r="AM62" i="7"/>
  <c r="AN62" i="7"/>
  <c r="D63" i="7"/>
  <c r="E63" i="7"/>
  <c r="G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I63" i="7"/>
  <c r="AL63" i="7"/>
  <c r="AM63" i="7"/>
  <c r="AN63" i="7"/>
  <c r="D64" i="7"/>
  <c r="E64" i="7"/>
  <c r="F64" i="7"/>
  <c r="G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I64" i="7"/>
  <c r="AL64" i="7"/>
  <c r="AM64" i="7"/>
  <c r="AN64" i="7"/>
  <c r="D66" i="7"/>
  <c r="E66" i="7"/>
  <c r="F66" i="7"/>
  <c r="G66" i="7"/>
  <c r="K66" i="7"/>
  <c r="AP66" i="7" s="1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I66" i="7"/>
  <c r="AL66" i="7"/>
  <c r="AM66" i="7"/>
  <c r="AN66" i="7"/>
  <c r="D67" i="7"/>
  <c r="E67" i="7"/>
  <c r="F67" i="7"/>
  <c r="G67" i="7"/>
  <c r="L67" i="7"/>
  <c r="M67" i="7"/>
  <c r="Q67" i="7"/>
  <c r="U67" i="7"/>
  <c r="Y67" i="7"/>
  <c r="Z67" i="7"/>
  <c r="AA67" i="7"/>
  <c r="AB67" i="7"/>
  <c r="AE67" i="7"/>
  <c r="AL67" i="7"/>
  <c r="AM67" i="7"/>
  <c r="AN67" i="7"/>
  <c r="D68" i="7"/>
  <c r="E68" i="7"/>
  <c r="F68" i="7"/>
  <c r="G68" i="7"/>
  <c r="L68" i="7"/>
  <c r="M68" i="7"/>
  <c r="Q68" i="7"/>
  <c r="U68" i="7"/>
  <c r="X68" i="7"/>
  <c r="Y68" i="7"/>
  <c r="Z68" i="7"/>
  <c r="AA68" i="7"/>
  <c r="AB68" i="7"/>
  <c r="AL68" i="7"/>
  <c r="AM68" i="7"/>
  <c r="AN68" i="7"/>
  <c r="D69" i="7"/>
  <c r="E69" i="7"/>
  <c r="F69" i="7"/>
  <c r="G69" i="7"/>
  <c r="K69" i="7"/>
  <c r="AP69" i="7" s="1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I69" i="7"/>
  <c r="AL69" i="7"/>
  <c r="AM69" i="7"/>
  <c r="AN69" i="7"/>
  <c r="D70" i="7"/>
  <c r="E70" i="7"/>
  <c r="F70" i="7"/>
  <c r="G70" i="7"/>
  <c r="K70" i="7"/>
  <c r="AP70" i="7" s="1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I70" i="7"/>
  <c r="AL70" i="7"/>
  <c r="AM70" i="7"/>
  <c r="AN70" i="7"/>
  <c r="D71" i="7"/>
  <c r="E71" i="7"/>
  <c r="F71" i="7"/>
  <c r="G71" i="7"/>
  <c r="K71" i="7"/>
  <c r="AP71" i="7" s="1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I71" i="7"/>
  <c r="AL71" i="7"/>
  <c r="AM71" i="7"/>
  <c r="AN71" i="7"/>
  <c r="D72" i="7"/>
  <c r="E72" i="7"/>
  <c r="F72" i="7"/>
  <c r="G72" i="7"/>
  <c r="K72" i="7"/>
  <c r="AP72" i="7" s="1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I72" i="7"/>
  <c r="AL72" i="7"/>
  <c r="AM72" i="7"/>
  <c r="AN72" i="7"/>
  <c r="D73" i="7"/>
  <c r="E73" i="7"/>
  <c r="F73" i="7"/>
  <c r="G73" i="7"/>
  <c r="K73" i="7"/>
  <c r="AP73" i="7" s="1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I73" i="7"/>
  <c r="AL73" i="7"/>
  <c r="AM73" i="7"/>
  <c r="AN73" i="7"/>
  <c r="D74" i="7"/>
  <c r="E74" i="7"/>
  <c r="F74" i="7"/>
  <c r="G74" i="7"/>
  <c r="K74" i="7"/>
  <c r="AP74" i="7" s="1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I74" i="7"/>
  <c r="AL74" i="7"/>
  <c r="AM74" i="7"/>
  <c r="AN74" i="7"/>
  <c r="D75" i="7"/>
  <c r="E75" i="7"/>
  <c r="F75" i="7"/>
  <c r="G75" i="7"/>
  <c r="K75" i="7"/>
  <c r="AP75" i="7" s="1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I75" i="7"/>
  <c r="AL75" i="7"/>
  <c r="AM75" i="7"/>
  <c r="AN75" i="7"/>
  <c r="D76" i="7"/>
  <c r="E76" i="7"/>
  <c r="F76" i="7"/>
  <c r="G76" i="7"/>
  <c r="K76" i="7"/>
  <c r="AP76" i="7" s="1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I76" i="7"/>
  <c r="AL76" i="7"/>
  <c r="AM76" i="7"/>
  <c r="AN76" i="7"/>
  <c r="D77" i="7"/>
  <c r="E77" i="7"/>
  <c r="F77" i="7"/>
  <c r="G77" i="7"/>
  <c r="K77" i="7"/>
  <c r="AP77" i="7" s="1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I77" i="7"/>
  <c r="AL77" i="7"/>
  <c r="AM77" i="7"/>
  <c r="AN77" i="7"/>
  <c r="D78" i="7"/>
  <c r="E78" i="7"/>
  <c r="F78" i="7"/>
  <c r="G78" i="7"/>
  <c r="K78" i="7"/>
  <c r="AP78" i="7" s="1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I78" i="7"/>
  <c r="AL78" i="7"/>
  <c r="AM78" i="7"/>
  <c r="AN78" i="7"/>
  <c r="D79" i="7"/>
  <c r="E79" i="7"/>
  <c r="F79" i="7"/>
  <c r="G79" i="7"/>
  <c r="K79" i="7"/>
  <c r="AP79" i="7" s="1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I79" i="7"/>
  <c r="AL79" i="7"/>
  <c r="AM79" i="7"/>
  <c r="AN79" i="7"/>
  <c r="P80" i="7"/>
  <c r="D81" i="7"/>
  <c r="E81" i="7"/>
  <c r="F81" i="7"/>
  <c r="G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I81" i="7"/>
  <c r="AL81" i="7"/>
  <c r="AM81" i="7"/>
  <c r="AN81" i="7"/>
  <c r="D82" i="7"/>
  <c r="E82" i="7"/>
  <c r="F82" i="7"/>
  <c r="G82" i="7"/>
  <c r="K82" i="7"/>
  <c r="AP82" i="7" s="1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I82" i="7"/>
  <c r="AL82" i="7"/>
  <c r="AM82" i="7"/>
  <c r="AN82" i="7"/>
  <c r="D83" i="7"/>
  <c r="E83" i="7"/>
  <c r="F83" i="7"/>
  <c r="G83" i="7"/>
  <c r="K83" i="7"/>
  <c r="AP83" i="7" s="1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I83" i="7"/>
  <c r="AL83" i="7"/>
  <c r="AM83" i="7"/>
  <c r="AN83" i="7"/>
  <c r="D84" i="7"/>
  <c r="E84" i="7"/>
  <c r="F84" i="7"/>
  <c r="G84" i="7"/>
  <c r="K84" i="7"/>
  <c r="AP84" i="7" s="1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I84" i="7"/>
  <c r="AL84" i="7"/>
  <c r="AM84" i="7"/>
  <c r="AN84" i="7"/>
  <c r="D85" i="7"/>
  <c r="E85" i="7"/>
  <c r="F85" i="7"/>
  <c r="G85" i="7"/>
  <c r="K85" i="7"/>
  <c r="AP85" i="7" s="1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I85" i="7"/>
  <c r="AL85" i="7"/>
  <c r="AM85" i="7"/>
  <c r="AN85" i="7"/>
  <c r="D86" i="7"/>
  <c r="E86" i="7"/>
  <c r="F86" i="7"/>
  <c r="G86" i="7"/>
  <c r="K86" i="7"/>
  <c r="AP86" i="7" s="1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I86" i="7"/>
  <c r="AL86" i="7"/>
  <c r="AM86" i="7"/>
  <c r="AN86" i="7"/>
  <c r="D87" i="7"/>
  <c r="E87" i="7"/>
  <c r="F87" i="7"/>
  <c r="G87" i="7"/>
  <c r="K87" i="7"/>
  <c r="AP87" i="7" s="1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I87" i="7"/>
  <c r="AL87" i="7"/>
  <c r="AM87" i="7"/>
  <c r="AN87" i="7"/>
  <c r="K88" i="7"/>
  <c r="AP88" i="7" s="1"/>
  <c r="P88" i="7"/>
  <c r="D89" i="7"/>
  <c r="E89" i="7"/>
  <c r="F89" i="7"/>
  <c r="G89" i="7"/>
  <c r="K89" i="7"/>
  <c r="AP89" i="7" s="1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I89" i="7"/>
  <c r="AL89" i="7"/>
  <c r="AM89" i="7"/>
  <c r="AN89" i="7"/>
  <c r="D90" i="7"/>
  <c r="E90" i="7"/>
  <c r="F90" i="7"/>
  <c r="G90" i="7"/>
  <c r="K90" i="7"/>
  <c r="AP90" i="7" s="1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I90" i="7"/>
  <c r="AL90" i="7"/>
  <c r="AM90" i="7"/>
  <c r="AN90" i="7"/>
  <c r="D91" i="7"/>
  <c r="E91" i="7"/>
  <c r="F91" i="7"/>
  <c r="G91" i="7"/>
  <c r="K91" i="7"/>
  <c r="AP91" i="7" s="1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I91" i="7"/>
  <c r="AL91" i="7"/>
  <c r="AM91" i="7"/>
  <c r="AN91" i="7"/>
  <c r="D92" i="7"/>
  <c r="E92" i="7"/>
  <c r="F92" i="7"/>
  <c r="G92" i="7"/>
  <c r="K92" i="7"/>
  <c r="AP92" i="7" s="1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I92" i="7"/>
  <c r="AL92" i="7"/>
  <c r="AM92" i="7"/>
  <c r="AN92" i="7"/>
  <c r="D93" i="7"/>
  <c r="E93" i="7"/>
  <c r="F93" i="7"/>
  <c r="G93" i="7"/>
  <c r="K93" i="7"/>
  <c r="AP93" i="7" s="1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I93" i="7"/>
  <c r="AL93" i="7"/>
  <c r="AM93" i="7"/>
  <c r="AN93" i="7"/>
  <c r="D94" i="7"/>
  <c r="E94" i="7"/>
  <c r="F94" i="7"/>
  <c r="G94" i="7"/>
  <c r="K94" i="7"/>
  <c r="AP94" i="7" s="1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I94" i="7"/>
  <c r="AL94" i="7"/>
  <c r="AM94" i="7"/>
  <c r="AN94" i="7"/>
  <c r="D95" i="7"/>
  <c r="E95" i="7"/>
  <c r="F95" i="7"/>
  <c r="G95" i="7"/>
  <c r="K95" i="7"/>
  <c r="AP95" i="7" s="1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I95" i="7"/>
  <c r="AL95" i="7"/>
  <c r="AM95" i="7"/>
  <c r="AN95" i="7"/>
  <c r="D96" i="7"/>
  <c r="E96" i="7"/>
  <c r="F96" i="7"/>
  <c r="G96" i="7"/>
  <c r="K96" i="7"/>
  <c r="AP96" i="7" s="1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I96" i="7"/>
  <c r="AL96" i="7"/>
  <c r="AM96" i="7"/>
  <c r="AN96" i="7"/>
  <c r="D97" i="7"/>
  <c r="E97" i="7"/>
  <c r="F97" i="7"/>
  <c r="G97" i="7"/>
  <c r="K97" i="7"/>
  <c r="AP97" i="7" s="1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I97" i="7"/>
  <c r="AL97" i="7"/>
  <c r="AM97" i="7"/>
  <c r="AN97" i="7"/>
  <c r="O98" i="7"/>
  <c r="P98" i="7"/>
  <c r="D99" i="7"/>
  <c r="E99" i="7"/>
  <c r="F99" i="7"/>
  <c r="G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I99" i="7"/>
  <c r="AL99" i="7"/>
  <c r="AM99" i="7"/>
  <c r="AN99" i="7"/>
  <c r="N100" i="7"/>
  <c r="P100" i="7"/>
  <c r="D101" i="7"/>
  <c r="E101" i="7"/>
  <c r="F101" i="7"/>
  <c r="G101" i="7"/>
  <c r="K101" i="7"/>
  <c r="AP101" i="7" s="1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I101" i="7"/>
  <c r="AL101" i="7"/>
  <c r="AM101" i="7"/>
  <c r="AN101" i="7"/>
  <c r="D102" i="7"/>
  <c r="E102" i="7"/>
  <c r="F102" i="7"/>
  <c r="G102" i="7"/>
  <c r="K102" i="7"/>
  <c r="AP102" i="7" s="1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I102" i="7"/>
  <c r="AL102" i="7"/>
  <c r="AM102" i="7"/>
  <c r="AN102" i="7"/>
  <c r="D105" i="7"/>
  <c r="E105" i="7"/>
  <c r="F105" i="7"/>
  <c r="G105" i="7"/>
  <c r="K105" i="7"/>
  <c r="AP105" i="7" s="1"/>
  <c r="L105" i="7"/>
  <c r="M105" i="7"/>
  <c r="Q105" i="7"/>
  <c r="U105" i="7"/>
  <c r="Y105" i="7"/>
  <c r="Z105" i="7"/>
  <c r="AA105" i="7"/>
  <c r="AB105" i="7"/>
  <c r="AL105" i="7"/>
  <c r="AM105" i="7"/>
  <c r="AN105" i="7"/>
  <c r="D106" i="7"/>
  <c r="E106" i="7"/>
  <c r="G106" i="7"/>
  <c r="K106" i="7"/>
  <c r="AP106" i="7" s="1"/>
  <c r="L106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Y106" i="7"/>
  <c r="Z106" i="7"/>
  <c r="AA106" i="7"/>
  <c r="AB106" i="7"/>
  <c r="AC106" i="7"/>
  <c r="AD106" i="7"/>
  <c r="AE106" i="7"/>
  <c r="AF106" i="7"/>
  <c r="AG106" i="7"/>
  <c r="AI106" i="7"/>
  <c r="AL106" i="7"/>
  <c r="AM106" i="7"/>
  <c r="AN106" i="7"/>
  <c r="D107" i="7"/>
  <c r="E107" i="7"/>
  <c r="F107" i="7"/>
  <c r="G107" i="7"/>
  <c r="K107" i="7"/>
  <c r="AP107" i="7" s="1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AI107" i="7"/>
  <c r="AL107" i="7"/>
  <c r="AM107" i="7"/>
  <c r="AN107" i="7"/>
  <c r="D108" i="7"/>
  <c r="E108" i="7"/>
  <c r="F108" i="7"/>
  <c r="G108" i="7"/>
  <c r="K108" i="7"/>
  <c r="AP108" i="7" s="1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AI108" i="7"/>
  <c r="AL108" i="7"/>
  <c r="AM108" i="7"/>
  <c r="AN108" i="7"/>
  <c r="D110" i="7"/>
  <c r="E110" i="7"/>
  <c r="F110" i="7"/>
  <c r="G110" i="7"/>
  <c r="K110" i="7"/>
  <c r="AP110" i="7" s="1"/>
  <c r="L110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Y110" i="7"/>
  <c r="Z110" i="7"/>
  <c r="AA110" i="7"/>
  <c r="AB110" i="7"/>
  <c r="AC110" i="7"/>
  <c r="AD110" i="7"/>
  <c r="AE110" i="7"/>
  <c r="AF110" i="7"/>
  <c r="AG110" i="7"/>
  <c r="AI110" i="7"/>
  <c r="AL110" i="7"/>
  <c r="AM110" i="7"/>
  <c r="AN110" i="7"/>
  <c r="D111" i="7"/>
  <c r="E111" i="7"/>
  <c r="F111" i="7"/>
  <c r="G111" i="7"/>
  <c r="K111" i="7"/>
  <c r="AP111" i="7" s="1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AI111" i="7"/>
  <c r="AL111" i="7"/>
  <c r="AM111" i="7"/>
  <c r="AN111" i="7"/>
  <c r="D112" i="7"/>
  <c r="E112" i="7"/>
  <c r="F112" i="7"/>
  <c r="G112" i="7"/>
  <c r="K112" i="7"/>
  <c r="AP112" i="7" s="1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AI112" i="7"/>
  <c r="AL112" i="7"/>
  <c r="AM112" i="7"/>
  <c r="AN112" i="7"/>
  <c r="D113" i="7"/>
  <c r="E113" i="7"/>
  <c r="F113" i="7"/>
  <c r="G113" i="7"/>
  <c r="K113" i="7"/>
  <c r="AP113" i="7" s="1"/>
  <c r="L113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Y113" i="7"/>
  <c r="Z113" i="7"/>
  <c r="AA113" i="7"/>
  <c r="AB113" i="7"/>
  <c r="AC113" i="7"/>
  <c r="AD113" i="7"/>
  <c r="AE113" i="7"/>
  <c r="AF113" i="7"/>
  <c r="AG113" i="7"/>
  <c r="AI113" i="7"/>
  <c r="AL113" i="7"/>
  <c r="AM113" i="7"/>
  <c r="AN113" i="7"/>
  <c r="D114" i="7"/>
  <c r="E114" i="7"/>
  <c r="F114" i="7"/>
  <c r="G114" i="7"/>
  <c r="K114" i="7"/>
  <c r="AP114" i="7" s="1"/>
  <c r="L114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Y114" i="7"/>
  <c r="Z114" i="7"/>
  <c r="AA114" i="7"/>
  <c r="AB114" i="7"/>
  <c r="AC114" i="7"/>
  <c r="AD114" i="7"/>
  <c r="AE114" i="7"/>
  <c r="AF114" i="7"/>
  <c r="AG114" i="7"/>
  <c r="AI114" i="7"/>
  <c r="AL114" i="7"/>
  <c r="AM114" i="7"/>
  <c r="AN114" i="7"/>
  <c r="D115" i="7"/>
  <c r="E115" i="7"/>
  <c r="F115" i="7"/>
  <c r="G115" i="7"/>
  <c r="K115" i="7"/>
  <c r="AP115" i="7" s="1"/>
  <c r="L115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Y115" i="7"/>
  <c r="Z115" i="7"/>
  <c r="AA115" i="7"/>
  <c r="AB115" i="7"/>
  <c r="AC115" i="7"/>
  <c r="AD115" i="7"/>
  <c r="AE115" i="7"/>
  <c r="AF115" i="7"/>
  <c r="AG115" i="7"/>
  <c r="AI115" i="7"/>
  <c r="AL115" i="7"/>
  <c r="AM115" i="7"/>
  <c r="AN115" i="7"/>
  <c r="D116" i="7"/>
  <c r="E116" i="7"/>
  <c r="F116" i="7"/>
  <c r="G116" i="7"/>
  <c r="K116" i="7"/>
  <c r="AP116" i="7" s="1"/>
  <c r="L116" i="7"/>
  <c r="M116" i="7"/>
  <c r="N116" i="7"/>
  <c r="O116" i="7"/>
  <c r="P116" i="7"/>
  <c r="Q116" i="7"/>
  <c r="R116" i="7"/>
  <c r="S116" i="7"/>
  <c r="T116" i="7"/>
  <c r="U116" i="7"/>
  <c r="V116" i="7"/>
  <c r="W116" i="7"/>
  <c r="X116" i="7"/>
  <c r="Y116" i="7"/>
  <c r="Z116" i="7"/>
  <c r="AA116" i="7"/>
  <c r="AB116" i="7"/>
  <c r="AC116" i="7"/>
  <c r="AD116" i="7"/>
  <c r="AE116" i="7"/>
  <c r="AF116" i="7"/>
  <c r="AG116" i="7"/>
  <c r="AI116" i="7"/>
  <c r="AL116" i="7"/>
  <c r="AM116" i="7"/>
  <c r="AN116" i="7"/>
  <c r="D117" i="7"/>
  <c r="E117" i="7"/>
  <c r="F117" i="7"/>
  <c r="G117" i="7"/>
  <c r="K117" i="7"/>
  <c r="AP117" i="7" s="1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AG117" i="7"/>
  <c r="AI117" i="7"/>
  <c r="AL117" i="7"/>
  <c r="AM117" i="7"/>
  <c r="AN117" i="7"/>
  <c r="D118" i="7"/>
  <c r="E118" i="7"/>
  <c r="F118" i="7"/>
  <c r="G118" i="7"/>
  <c r="K118" i="7"/>
  <c r="AP118" i="7" s="1"/>
  <c r="L118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Y118" i="7"/>
  <c r="Z118" i="7"/>
  <c r="AA118" i="7"/>
  <c r="AB118" i="7"/>
  <c r="AC118" i="7"/>
  <c r="AD118" i="7"/>
  <c r="AE118" i="7"/>
  <c r="AF118" i="7"/>
  <c r="AG118" i="7"/>
  <c r="AI118" i="7"/>
  <c r="AL118" i="7"/>
  <c r="AM118" i="7"/>
  <c r="AN118" i="7"/>
  <c r="D119" i="7"/>
  <c r="E119" i="7"/>
  <c r="F119" i="7"/>
  <c r="G119" i="7"/>
  <c r="K119" i="7"/>
  <c r="AP119" i="7" s="1"/>
  <c r="L119" i="7"/>
  <c r="M119" i="7"/>
  <c r="N119" i="7"/>
  <c r="O119" i="7"/>
  <c r="P119" i="7"/>
  <c r="Q119" i="7"/>
  <c r="R119" i="7"/>
  <c r="S119" i="7"/>
  <c r="T119" i="7"/>
  <c r="U119" i="7"/>
  <c r="V119" i="7"/>
  <c r="W119" i="7"/>
  <c r="X119" i="7"/>
  <c r="Y119" i="7"/>
  <c r="Z119" i="7"/>
  <c r="AA119" i="7"/>
  <c r="AB119" i="7"/>
  <c r="AC119" i="7"/>
  <c r="AD119" i="7"/>
  <c r="AE119" i="7"/>
  <c r="AF119" i="7"/>
  <c r="AG119" i="7"/>
  <c r="AI119" i="7"/>
  <c r="AL119" i="7"/>
  <c r="AM119" i="7"/>
  <c r="AN119" i="7"/>
  <c r="D120" i="7"/>
  <c r="E120" i="7"/>
  <c r="E121" i="7" s="1"/>
  <c r="F120" i="7"/>
  <c r="G120" i="7"/>
  <c r="L120" i="7"/>
  <c r="M120" i="7"/>
  <c r="Q120" i="7"/>
  <c r="U120" i="7"/>
  <c r="Y120" i="7"/>
  <c r="Z120" i="7"/>
  <c r="AA120" i="7"/>
  <c r="AB120" i="7"/>
  <c r="AL120" i="7"/>
  <c r="AM120" i="7"/>
  <c r="AN120" i="7"/>
  <c r="D122" i="7"/>
  <c r="E122" i="7"/>
  <c r="F122" i="7"/>
  <c r="G122" i="7"/>
  <c r="K122" i="7"/>
  <c r="AP122" i="7" s="1"/>
  <c r="M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AC122" i="7"/>
  <c r="AD122" i="7"/>
  <c r="AE122" i="7"/>
  <c r="AF122" i="7"/>
  <c r="AG122" i="7"/>
  <c r="AI122" i="7"/>
  <c r="AL122" i="7"/>
  <c r="AM122" i="7"/>
  <c r="AN122" i="7"/>
  <c r="D123" i="7"/>
  <c r="E123" i="7"/>
  <c r="E124" i="7" s="1"/>
  <c r="F123" i="7"/>
  <c r="G123" i="7"/>
  <c r="M123" i="7"/>
  <c r="Q123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AG123" i="7"/>
  <c r="AI123" i="7"/>
  <c r="AL123" i="7"/>
  <c r="AM123" i="7"/>
  <c r="AN123" i="7"/>
  <c r="D125" i="7"/>
  <c r="E125" i="7"/>
  <c r="F125" i="7"/>
  <c r="G125" i="7"/>
  <c r="K125" i="7"/>
  <c r="AP125" i="7" s="1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AG125" i="7"/>
  <c r="AI125" i="7"/>
  <c r="AL125" i="7"/>
  <c r="AM125" i="7"/>
  <c r="AN125" i="7"/>
  <c r="N126" i="7"/>
  <c r="O126" i="7"/>
  <c r="P126" i="7"/>
  <c r="N127" i="7"/>
  <c r="O127" i="7"/>
  <c r="P127" i="7"/>
  <c r="D128" i="7"/>
  <c r="E128" i="7"/>
  <c r="F128" i="7"/>
  <c r="G128" i="7"/>
  <c r="K128" i="7"/>
  <c r="AP128" i="7" s="1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AG128" i="7"/>
  <c r="AI128" i="7"/>
  <c r="AL128" i="7"/>
  <c r="AM128" i="7"/>
  <c r="AN128" i="7"/>
  <c r="D129" i="7"/>
  <c r="E129" i="7"/>
  <c r="F129" i="7"/>
  <c r="G129" i="7"/>
  <c r="K129" i="7"/>
  <c r="AP129" i="7" s="1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AG129" i="7"/>
  <c r="AI129" i="7"/>
  <c r="AL129" i="7"/>
  <c r="AM129" i="7"/>
  <c r="AN129" i="7"/>
  <c r="N130" i="7"/>
  <c r="O130" i="7"/>
  <c r="P130" i="7"/>
  <c r="D131" i="7"/>
  <c r="E131" i="7"/>
  <c r="F131" i="7"/>
  <c r="G131" i="7"/>
  <c r="K131" i="7"/>
  <c r="AP131" i="7" s="1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AG131" i="7"/>
  <c r="AI131" i="7"/>
  <c r="AL131" i="7"/>
  <c r="AM131" i="7"/>
  <c r="AN131" i="7"/>
  <c r="D132" i="7"/>
  <c r="E132" i="7"/>
  <c r="F132" i="7"/>
  <c r="G132" i="7"/>
  <c r="K132" i="7"/>
  <c r="AP132" i="7" s="1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G132" i="7"/>
  <c r="AI132" i="7"/>
  <c r="AL132" i="7"/>
  <c r="AM132" i="7"/>
  <c r="AN132" i="7"/>
  <c r="N133" i="7"/>
  <c r="O133" i="7"/>
  <c r="P133" i="7"/>
  <c r="D134" i="7"/>
  <c r="E134" i="7"/>
  <c r="F134" i="7"/>
  <c r="G134" i="7"/>
  <c r="K134" i="7"/>
  <c r="AP134" i="7" s="1"/>
  <c r="L134" i="7"/>
  <c r="M134" i="7"/>
  <c r="N134" i="7"/>
  <c r="O134" i="7"/>
  <c r="P134" i="7"/>
  <c r="Q134" i="7"/>
  <c r="R134" i="7"/>
  <c r="S134" i="7"/>
  <c r="T134" i="7"/>
  <c r="U134" i="7"/>
  <c r="V134" i="7"/>
  <c r="W134" i="7"/>
  <c r="X134" i="7"/>
  <c r="Y134" i="7"/>
  <c r="Z134" i="7"/>
  <c r="AA134" i="7"/>
  <c r="AB134" i="7"/>
  <c r="AC134" i="7"/>
  <c r="AD134" i="7"/>
  <c r="AE134" i="7"/>
  <c r="AF134" i="7"/>
  <c r="AG134" i="7"/>
  <c r="AI134" i="7"/>
  <c r="AL134" i="7"/>
  <c r="AM134" i="7"/>
  <c r="AN134" i="7"/>
  <c r="D135" i="7"/>
  <c r="E135" i="7"/>
  <c r="F135" i="7"/>
  <c r="G135" i="7"/>
  <c r="K135" i="7"/>
  <c r="AP135" i="7" s="1"/>
  <c r="L135" i="7"/>
  <c r="M135" i="7"/>
  <c r="N135" i="7"/>
  <c r="O135" i="7"/>
  <c r="P135" i="7"/>
  <c r="Q135" i="7"/>
  <c r="R135" i="7"/>
  <c r="S135" i="7"/>
  <c r="T135" i="7"/>
  <c r="U135" i="7"/>
  <c r="V135" i="7"/>
  <c r="W135" i="7"/>
  <c r="X135" i="7"/>
  <c r="Y135" i="7"/>
  <c r="Z135" i="7"/>
  <c r="AA135" i="7"/>
  <c r="AB135" i="7"/>
  <c r="AC135" i="7"/>
  <c r="AD135" i="7"/>
  <c r="AE135" i="7"/>
  <c r="AF135" i="7"/>
  <c r="AG135" i="7"/>
  <c r="AI135" i="7"/>
  <c r="AL135" i="7"/>
  <c r="AM135" i="7"/>
  <c r="AN135" i="7"/>
  <c r="D136" i="7"/>
  <c r="E136" i="7"/>
  <c r="F136" i="7"/>
  <c r="G136" i="7"/>
  <c r="K136" i="7"/>
  <c r="AP136" i="7" s="1"/>
  <c r="L136" i="7"/>
  <c r="M136" i="7"/>
  <c r="N136" i="7"/>
  <c r="O136" i="7"/>
  <c r="P136" i="7"/>
  <c r="Q136" i="7"/>
  <c r="R136" i="7"/>
  <c r="S136" i="7"/>
  <c r="T136" i="7"/>
  <c r="U136" i="7"/>
  <c r="V136" i="7"/>
  <c r="W136" i="7"/>
  <c r="X136" i="7"/>
  <c r="Y136" i="7"/>
  <c r="Z136" i="7"/>
  <c r="AA136" i="7"/>
  <c r="AB136" i="7"/>
  <c r="AC136" i="7"/>
  <c r="AD136" i="7"/>
  <c r="AE136" i="7"/>
  <c r="AF136" i="7"/>
  <c r="AG136" i="7"/>
  <c r="AI136" i="7"/>
  <c r="AL136" i="7"/>
  <c r="AM136" i="7"/>
  <c r="AN136" i="7"/>
  <c r="N137" i="7"/>
  <c r="O137" i="7"/>
  <c r="P137" i="7"/>
  <c r="N138" i="7"/>
  <c r="O138" i="7"/>
  <c r="P138" i="7"/>
  <c r="D139" i="7"/>
  <c r="E139" i="7"/>
  <c r="F139" i="7"/>
  <c r="G139" i="7"/>
  <c r="K139" i="7"/>
  <c r="AP139" i="7" s="1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G139" i="7"/>
  <c r="AI139" i="7"/>
  <c r="AL139" i="7"/>
  <c r="AM139" i="7"/>
  <c r="AN139" i="7"/>
  <c r="D140" i="7"/>
  <c r="E140" i="7"/>
  <c r="F140" i="7"/>
  <c r="G140" i="7"/>
  <c r="K140" i="7"/>
  <c r="AP140" i="7" s="1"/>
  <c r="L140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AF140" i="7"/>
  <c r="AG140" i="7"/>
  <c r="AI140" i="7"/>
  <c r="AL140" i="7"/>
  <c r="AM140" i="7"/>
  <c r="AN140" i="7"/>
  <c r="N141" i="7"/>
  <c r="O141" i="7"/>
  <c r="P141" i="7"/>
  <c r="D142" i="7"/>
  <c r="E142" i="7"/>
  <c r="F142" i="7"/>
  <c r="G142" i="7"/>
  <c r="K142" i="7"/>
  <c r="AP142" i="7" s="1"/>
  <c r="L142" i="7"/>
  <c r="M142" i="7"/>
  <c r="N142" i="7"/>
  <c r="O142" i="7"/>
  <c r="P142" i="7"/>
  <c r="Q142" i="7"/>
  <c r="R142" i="7"/>
  <c r="S142" i="7"/>
  <c r="T142" i="7"/>
  <c r="U142" i="7"/>
  <c r="V142" i="7"/>
  <c r="W142" i="7"/>
  <c r="X142" i="7"/>
  <c r="Y142" i="7"/>
  <c r="Z142" i="7"/>
  <c r="AA142" i="7"/>
  <c r="AB142" i="7"/>
  <c r="AC142" i="7"/>
  <c r="AD142" i="7"/>
  <c r="AE142" i="7"/>
  <c r="AF142" i="7"/>
  <c r="AG142" i="7"/>
  <c r="AI142" i="7"/>
  <c r="AL142" i="7"/>
  <c r="AM142" i="7"/>
  <c r="AN142" i="7"/>
  <c r="D143" i="7"/>
  <c r="E143" i="7"/>
  <c r="F143" i="7"/>
  <c r="G143" i="7"/>
  <c r="K143" i="7"/>
  <c r="AP143" i="7" s="1"/>
  <c r="L143" i="7"/>
  <c r="M143" i="7"/>
  <c r="N143" i="7"/>
  <c r="O143" i="7"/>
  <c r="P143" i="7"/>
  <c r="Q143" i="7"/>
  <c r="R143" i="7"/>
  <c r="S143" i="7"/>
  <c r="T143" i="7"/>
  <c r="U143" i="7"/>
  <c r="V143" i="7"/>
  <c r="W143" i="7"/>
  <c r="X143" i="7"/>
  <c r="Y143" i="7"/>
  <c r="Z143" i="7"/>
  <c r="AA143" i="7"/>
  <c r="AB143" i="7"/>
  <c r="AC143" i="7"/>
  <c r="AD143" i="7"/>
  <c r="AE143" i="7"/>
  <c r="AF143" i="7"/>
  <c r="AG143" i="7"/>
  <c r="AI143" i="7"/>
  <c r="AL143" i="7"/>
  <c r="AM143" i="7"/>
  <c r="AN143" i="7"/>
  <c r="N144" i="7"/>
  <c r="O144" i="7"/>
  <c r="P144" i="7"/>
  <c r="N145" i="7"/>
  <c r="O145" i="7"/>
  <c r="P145" i="7"/>
  <c r="D146" i="7"/>
  <c r="E146" i="7"/>
  <c r="F146" i="7"/>
  <c r="G146" i="7"/>
  <c r="K146" i="7"/>
  <c r="AP146" i="7" s="1"/>
  <c r="L146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Y146" i="7"/>
  <c r="Z146" i="7"/>
  <c r="AA146" i="7"/>
  <c r="AB146" i="7"/>
  <c r="AC146" i="7"/>
  <c r="AD146" i="7"/>
  <c r="AE146" i="7"/>
  <c r="AF146" i="7"/>
  <c r="AG146" i="7"/>
  <c r="AI146" i="7"/>
  <c r="AL146" i="7"/>
  <c r="AM146" i="7"/>
  <c r="AN146" i="7"/>
  <c r="D147" i="7"/>
  <c r="E147" i="7"/>
  <c r="F147" i="7"/>
  <c r="G147" i="7"/>
  <c r="K147" i="7"/>
  <c r="AP147" i="7" s="1"/>
  <c r="L147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Y147" i="7"/>
  <c r="Z147" i="7"/>
  <c r="AA147" i="7"/>
  <c r="AB147" i="7"/>
  <c r="AC147" i="7"/>
  <c r="AD147" i="7"/>
  <c r="AE147" i="7"/>
  <c r="AF147" i="7"/>
  <c r="AG147" i="7"/>
  <c r="AI147" i="7"/>
  <c r="AL147" i="7"/>
  <c r="AM147" i="7"/>
  <c r="AN147" i="7"/>
  <c r="N148" i="7"/>
  <c r="O148" i="7"/>
  <c r="P148" i="7"/>
  <c r="D149" i="7"/>
  <c r="E149" i="7"/>
  <c r="F149" i="7"/>
  <c r="G149" i="7"/>
  <c r="K149" i="7"/>
  <c r="AP149" i="7" s="1"/>
  <c r="L149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Y149" i="7"/>
  <c r="Z149" i="7"/>
  <c r="AA149" i="7"/>
  <c r="AB149" i="7"/>
  <c r="AC149" i="7"/>
  <c r="AD149" i="7"/>
  <c r="AE149" i="7"/>
  <c r="AF149" i="7"/>
  <c r="AG149" i="7"/>
  <c r="AI149" i="7"/>
  <c r="AL149" i="7"/>
  <c r="AM149" i="7"/>
  <c r="AN149" i="7"/>
  <c r="D150" i="7"/>
  <c r="E150" i="7"/>
  <c r="F150" i="7"/>
  <c r="G150" i="7"/>
  <c r="K150" i="7"/>
  <c r="AP150" i="7" s="1"/>
  <c r="L150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Y150" i="7"/>
  <c r="Z150" i="7"/>
  <c r="AA150" i="7"/>
  <c r="AB150" i="7"/>
  <c r="AC150" i="7"/>
  <c r="AD150" i="7"/>
  <c r="AE150" i="7"/>
  <c r="AF150" i="7"/>
  <c r="AG150" i="7"/>
  <c r="AI150" i="7"/>
  <c r="AL150" i="7"/>
  <c r="AM150" i="7"/>
  <c r="AN150" i="7"/>
  <c r="N151" i="7"/>
  <c r="O151" i="7"/>
  <c r="P151" i="7"/>
  <c r="D152" i="7"/>
  <c r="E152" i="7"/>
  <c r="F152" i="7"/>
  <c r="G152" i="7"/>
  <c r="K152" i="7"/>
  <c r="AP152" i="7" s="1"/>
  <c r="L152" i="7"/>
  <c r="M152" i="7"/>
  <c r="N152" i="7"/>
  <c r="O152" i="7"/>
  <c r="P152" i="7"/>
  <c r="Q152" i="7"/>
  <c r="R152" i="7"/>
  <c r="S152" i="7"/>
  <c r="T152" i="7"/>
  <c r="U152" i="7"/>
  <c r="V152" i="7"/>
  <c r="W152" i="7"/>
  <c r="X152" i="7"/>
  <c r="Y152" i="7"/>
  <c r="Z152" i="7"/>
  <c r="AA152" i="7"/>
  <c r="AB152" i="7"/>
  <c r="AC152" i="7"/>
  <c r="AD152" i="7"/>
  <c r="AE152" i="7"/>
  <c r="AF152" i="7"/>
  <c r="AG152" i="7"/>
  <c r="AI152" i="7"/>
  <c r="AL152" i="7"/>
  <c r="AM152" i="7"/>
  <c r="AN152" i="7"/>
  <c r="D153" i="7"/>
  <c r="E153" i="7"/>
  <c r="F153" i="7"/>
  <c r="G153" i="7"/>
  <c r="K153" i="7"/>
  <c r="AP153" i="7" s="1"/>
  <c r="L153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Y153" i="7"/>
  <c r="Z153" i="7"/>
  <c r="AA153" i="7"/>
  <c r="AB153" i="7"/>
  <c r="AC153" i="7"/>
  <c r="AD153" i="7"/>
  <c r="AE153" i="7"/>
  <c r="AF153" i="7"/>
  <c r="AG153" i="7"/>
  <c r="AI153" i="7"/>
  <c r="AL153" i="7"/>
  <c r="AM153" i="7"/>
  <c r="AN153" i="7"/>
  <c r="D154" i="7"/>
  <c r="E154" i="7"/>
  <c r="F154" i="7"/>
  <c r="G154" i="7"/>
  <c r="K154" i="7"/>
  <c r="AP154" i="7" s="1"/>
  <c r="L154" i="7"/>
  <c r="M154" i="7"/>
  <c r="N154" i="7"/>
  <c r="O154" i="7"/>
  <c r="P154" i="7"/>
  <c r="Q154" i="7"/>
  <c r="R154" i="7"/>
  <c r="S154" i="7"/>
  <c r="T154" i="7"/>
  <c r="U154" i="7"/>
  <c r="V154" i="7"/>
  <c r="W154" i="7"/>
  <c r="X154" i="7"/>
  <c r="Y154" i="7"/>
  <c r="Z154" i="7"/>
  <c r="AA154" i="7"/>
  <c r="AB154" i="7"/>
  <c r="AC154" i="7"/>
  <c r="AD154" i="7"/>
  <c r="AE154" i="7"/>
  <c r="AF154" i="7"/>
  <c r="AG154" i="7"/>
  <c r="AI154" i="7"/>
  <c r="AL154" i="7"/>
  <c r="AM154" i="7"/>
  <c r="AN154" i="7"/>
  <c r="D155" i="7"/>
  <c r="E155" i="7"/>
  <c r="F155" i="7"/>
  <c r="G155" i="7"/>
  <c r="K155" i="7"/>
  <c r="AP155" i="7" s="1"/>
  <c r="L155" i="7"/>
  <c r="M155" i="7"/>
  <c r="N155" i="7"/>
  <c r="O155" i="7"/>
  <c r="P155" i="7"/>
  <c r="Q155" i="7"/>
  <c r="R155" i="7"/>
  <c r="S155" i="7"/>
  <c r="T155" i="7"/>
  <c r="U155" i="7"/>
  <c r="V155" i="7"/>
  <c r="W155" i="7"/>
  <c r="X155" i="7"/>
  <c r="Y155" i="7"/>
  <c r="Z155" i="7"/>
  <c r="AA155" i="7"/>
  <c r="AB155" i="7"/>
  <c r="AC155" i="7"/>
  <c r="AD155" i="7"/>
  <c r="AE155" i="7"/>
  <c r="AF155" i="7"/>
  <c r="AG155" i="7"/>
  <c r="AI155" i="7"/>
  <c r="AL155" i="7"/>
  <c r="AM155" i="7"/>
  <c r="AN155" i="7"/>
  <c r="D156" i="7"/>
  <c r="E156" i="7"/>
  <c r="F156" i="7"/>
  <c r="G156" i="7"/>
  <c r="K156" i="7"/>
  <c r="AP156" i="7" s="1"/>
  <c r="L156" i="7"/>
  <c r="M156" i="7"/>
  <c r="N156" i="7"/>
  <c r="O156" i="7"/>
  <c r="P156" i="7"/>
  <c r="Q156" i="7"/>
  <c r="R156" i="7"/>
  <c r="S156" i="7"/>
  <c r="T156" i="7"/>
  <c r="U156" i="7"/>
  <c r="V156" i="7"/>
  <c r="W156" i="7"/>
  <c r="X156" i="7"/>
  <c r="Y156" i="7"/>
  <c r="Z156" i="7"/>
  <c r="AA156" i="7"/>
  <c r="AB156" i="7"/>
  <c r="AC156" i="7"/>
  <c r="AD156" i="7"/>
  <c r="AE156" i="7"/>
  <c r="AF156" i="7"/>
  <c r="AG156" i="7"/>
  <c r="AI156" i="7"/>
  <c r="AL156" i="7"/>
  <c r="AM156" i="7"/>
  <c r="AN156" i="7"/>
  <c r="D157" i="7"/>
  <c r="E157" i="7"/>
  <c r="F157" i="7"/>
  <c r="G157" i="7"/>
  <c r="K157" i="7"/>
  <c r="AP157" i="7" s="1"/>
  <c r="L157" i="7"/>
  <c r="M157" i="7"/>
  <c r="N157" i="7"/>
  <c r="O157" i="7"/>
  <c r="P157" i="7"/>
  <c r="Q157" i="7"/>
  <c r="R157" i="7"/>
  <c r="S157" i="7"/>
  <c r="T157" i="7"/>
  <c r="U157" i="7"/>
  <c r="V157" i="7"/>
  <c r="W157" i="7"/>
  <c r="X157" i="7"/>
  <c r="Y157" i="7"/>
  <c r="Z157" i="7"/>
  <c r="AA157" i="7"/>
  <c r="AB157" i="7"/>
  <c r="AC157" i="7"/>
  <c r="AD157" i="7"/>
  <c r="AE157" i="7"/>
  <c r="AF157" i="7"/>
  <c r="AG157" i="7"/>
  <c r="AI157" i="7"/>
  <c r="AL157" i="7"/>
  <c r="AM157" i="7"/>
  <c r="AN157" i="7"/>
  <c r="D158" i="7"/>
  <c r="E158" i="7"/>
  <c r="F158" i="7"/>
  <c r="G158" i="7"/>
  <c r="K158" i="7"/>
  <c r="AP158" i="7" s="1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Z158" i="7"/>
  <c r="AA158" i="7"/>
  <c r="AB158" i="7"/>
  <c r="AC158" i="7"/>
  <c r="AD158" i="7"/>
  <c r="AE158" i="7"/>
  <c r="AF158" i="7"/>
  <c r="AG158" i="7"/>
  <c r="AI158" i="7"/>
  <c r="AL158" i="7"/>
  <c r="AM158" i="7"/>
  <c r="AN158" i="7"/>
  <c r="D159" i="7"/>
  <c r="E159" i="7"/>
  <c r="F159" i="7"/>
  <c r="G159" i="7"/>
  <c r="K159" i="7"/>
  <c r="AP159" i="7" s="1"/>
  <c r="L159" i="7"/>
  <c r="M159" i="7"/>
  <c r="N159" i="7"/>
  <c r="O159" i="7"/>
  <c r="P159" i="7"/>
  <c r="Q159" i="7"/>
  <c r="R159" i="7"/>
  <c r="S159" i="7"/>
  <c r="T159" i="7"/>
  <c r="U159" i="7"/>
  <c r="V159" i="7"/>
  <c r="W159" i="7"/>
  <c r="X159" i="7"/>
  <c r="Y159" i="7"/>
  <c r="Z159" i="7"/>
  <c r="AA159" i="7"/>
  <c r="AB159" i="7"/>
  <c r="AC159" i="7"/>
  <c r="AD159" i="7"/>
  <c r="AE159" i="7"/>
  <c r="AF159" i="7"/>
  <c r="AG159" i="7"/>
  <c r="AI159" i="7"/>
  <c r="AL159" i="7"/>
  <c r="AM159" i="7"/>
  <c r="AN159" i="7"/>
  <c r="N160" i="7"/>
  <c r="O160" i="7"/>
  <c r="P160" i="7"/>
  <c r="D161" i="7"/>
  <c r="E161" i="7"/>
  <c r="F161" i="7"/>
  <c r="G161" i="7"/>
  <c r="K161" i="7"/>
  <c r="AP161" i="7" s="1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AF161" i="7"/>
  <c r="AG161" i="7"/>
  <c r="AI161" i="7"/>
  <c r="AL161" i="7"/>
  <c r="AM161" i="7"/>
  <c r="AN161" i="7"/>
  <c r="D162" i="7"/>
  <c r="E162" i="7"/>
  <c r="F162" i="7"/>
  <c r="G162" i="7"/>
  <c r="K162" i="7"/>
  <c r="AP162" i="7" s="1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AI162" i="7"/>
  <c r="AL162" i="7"/>
  <c r="AM162" i="7"/>
  <c r="AN162" i="7"/>
  <c r="D163" i="7"/>
  <c r="E163" i="7"/>
  <c r="F163" i="7"/>
  <c r="G163" i="7"/>
  <c r="K163" i="7"/>
  <c r="AP163" i="7" s="1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AF163" i="7"/>
  <c r="AG163" i="7"/>
  <c r="AI163" i="7"/>
  <c r="AL163" i="7"/>
  <c r="AM163" i="7"/>
  <c r="AN163" i="7"/>
  <c r="D164" i="7"/>
  <c r="E164" i="7"/>
  <c r="F164" i="7"/>
  <c r="G164" i="7"/>
  <c r="K164" i="7"/>
  <c r="AP164" i="7" s="1"/>
  <c r="L164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Y164" i="7"/>
  <c r="Z164" i="7"/>
  <c r="AA164" i="7"/>
  <c r="AB164" i="7"/>
  <c r="AC164" i="7"/>
  <c r="AD164" i="7"/>
  <c r="AE164" i="7"/>
  <c r="AF164" i="7"/>
  <c r="AG164" i="7"/>
  <c r="AI164" i="7"/>
  <c r="AL164" i="7"/>
  <c r="AM164" i="7"/>
  <c r="AN164" i="7"/>
  <c r="D165" i="7"/>
  <c r="E165" i="7"/>
  <c r="F165" i="7"/>
  <c r="G165" i="7"/>
  <c r="K165" i="7"/>
  <c r="AP165" i="7" s="1"/>
  <c r="L165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Y165" i="7"/>
  <c r="Z165" i="7"/>
  <c r="AA165" i="7"/>
  <c r="AB165" i="7"/>
  <c r="AC165" i="7"/>
  <c r="AD165" i="7"/>
  <c r="AE165" i="7"/>
  <c r="AF165" i="7"/>
  <c r="AG165" i="7"/>
  <c r="AI165" i="7"/>
  <c r="AL165" i="7"/>
  <c r="AM165" i="7"/>
  <c r="AN165" i="7"/>
  <c r="D166" i="7"/>
  <c r="E166" i="7"/>
  <c r="F166" i="7"/>
  <c r="G166" i="7"/>
  <c r="K166" i="7"/>
  <c r="AP166" i="7" s="1"/>
  <c r="L166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Y166" i="7"/>
  <c r="Z166" i="7"/>
  <c r="AA166" i="7"/>
  <c r="AB166" i="7"/>
  <c r="AC166" i="7"/>
  <c r="AD166" i="7"/>
  <c r="AE166" i="7"/>
  <c r="AF166" i="7"/>
  <c r="AG166" i="7"/>
  <c r="AI166" i="7"/>
  <c r="AL166" i="7"/>
  <c r="AM166" i="7"/>
  <c r="AN166" i="7"/>
  <c r="N167" i="7"/>
  <c r="O167" i="7"/>
  <c r="P167" i="7"/>
  <c r="N168" i="7"/>
  <c r="O168" i="7"/>
  <c r="P168" i="7"/>
  <c r="D169" i="7"/>
  <c r="E169" i="7"/>
  <c r="F169" i="7"/>
  <c r="G169" i="7"/>
  <c r="K169" i="7"/>
  <c r="AP169" i="7" s="1"/>
  <c r="L169" i="7"/>
  <c r="M169" i="7"/>
  <c r="N169" i="7"/>
  <c r="O169" i="7"/>
  <c r="P169" i="7"/>
  <c r="Q169" i="7"/>
  <c r="R169" i="7"/>
  <c r="S169" i="7"/>
  <c r="T169" i="7"/>
  <c r="U169" i="7"/>
  <c r="V169" i="7"/>
  <c r="W169" i="7"/>
  <c r="X169" i="7"/>
  <c r="Y169" i="7"/>
  <c r="Z169" i="7"/>
  <c r="AA169" i="7"/>
  <c r="AB169" i="7"/>
  <c r="AC169" i="7"/>
  <c r="AD169" i="7"/>
  <c r="AE169" i="7"/>
  <c r="AF169" i="7"/>
  <c r="AG169" i="7"/>
  <c r="AI169" i="7"/>
  <c r="AL169" i="7"/>
  <c r="AM169" i="7"/>
  <c r="AN169" i="7"/>
  <c r="D170" i="7"/>
  <c r="E170" i="7"/>
  <c r="F170" i="7"/>
  <c r="G170" i="7"/>
  <c r="K170" i="7"/>
  <c r="AP170" i="7" s="1"/>
  <c r="L170" i="7"/>
  <c r="M170" i="7"/>
  <c r="N170" i="7"/>
  <c r="O170" i="7"/>
  <c r="P170" i="7"/>
  <c r="Q170" i="7"/>
  <c r="R170" i="7"/>
  <c r="S170" i="7"/>
  <c r="T170" i="7"/>
  <c r="U170" i="7"/>
  <c r="V170" i="7"/>
  <c r="W170" i="7"/>
  <c r="X170" i="7"/>
  <c r="Y170" i="7"/>
  <c r="Z170" i="7"/>
  <c r="AA170" i="7"/>
  <c r="AB170" i="7"/>
  <c r="AC170" i="7"/>
  <c r="AD170" i="7"/>
  <c r="AE170" i="7"/>
  <c r="AF170" i="7"/>
  <c r="AG170" i="7"/>
  <c r="AI170" i="7"/>
  <c r="AL170" i="7"/>
  <c r="AM170" i="7"/>
  <c r="AN170" i="7"/>
  <c r="N171" i="7"/>
  <c r="O171" i="7"/>
  <c r="P171" i="7"/>
  <c r="D172" i="7"/>
  <c r="E172" i="7"/>
  <c r="F172" i="7"/>
  <c r="G172" i="7"/>
  <c r="K172" i="7"/>
  <c r="AP172" i="7" s="1"/>
  <c r="L172" i="7"/>
  <c r="M172" i="7"/>
  <c r="N172" i="7"/>
  <c r="O172" i="7"/>
  <c r="P172" i="7"/>
  <c r="Q172" i="7"/>
  <c r="R172" i="7"/>
  <c r="S172" i="7"/>
  <c r="T172" i="7"/>
  <c r="U172" i="7"/>
  <c r="V172" i="7"/>
  <c r="W172" i="7"/>
  <c r="X172" i="7"/>
  <c r="Y172" i="7"/>
  <c r="Z172" i="7"/>
  <c r="AA172" i="7"/>
  <c r="AB172" i="7"/>
  <c r="AC172" i="7"/>
  <c r="AD172" i="7"/>
  <c r="AE172" i="7"/>
  <c r="AF172" i="7"/>
  <c r="AG172" i="7"/>
  <c r="AI172" i="7"/>
  <c r="AL172" i="7"/>
  <c r="AM172" i="7"/>
  <c r="AN172" i="7"/>
  <c r="D173" i="7"/>
  <c r="E173" i="7"/>
  <c r="F173" i="7"/>
  <c r="G173" i="7"/>
  <c r="K173" i="7"/>
  <c r="AP173" i="7" s="1"/>
  <c r="L173" i="7"/>
  <c r="M173" i="7"/>
  <c r="N173" i="7"/>
  <c r="O173" i="7"/>
  <c r="P173" i="7"/>
  <c r="Q173" i="7"/>
  <c r="R173" i="7"/>
  <c r="S173" i="7"/>
  <c r="T173" i="7"/>
  <c r="U173" i="7"/>
  <c r="V173" i="7"/>
  <c r="W173" i="7"/>
  <c r="X173" i="7"/>
  <c r="Y173" i="7"/>
  <c r="Z173" i="7"/>
  <c r="AA173" i="7"/>
  <c r="AB173" i="7"/>
  <c r="AC173" i="7"/>
  <c r="AD173" i="7"/>
  <c r="AE173" i="7"/>
  <c r="AF173" i="7"/>
  <c r="AG173" i="7"/>
  <c r="AI173" i="7"/>
  <c r="AL173" i="7"/>
  <c r="AM173" i="7"/>
  <c r="AN173" i="7"/>
  <c r="N174" i="7"/>
  <c r="O174" i="7"/>
  <c r="P174" i="7"/>
  <c r="D175" i="7"/>
  <c r="E175" i="7"/>
  <c r="F175" i="7"/>
  <c r="G175" i="7"/>
  <c r="K175" i="7"/>
  <c r="AP175" i="7" s="1"/>
  <c r="L175" i="7"/>
  <c r="M175" i="7"/>
  <c r="N175" i="7"/>
  <c r="O175" i="7"/>
  <c r="P175" i="7"/>
  <c r="Q175" i="7"/>
  <c r="R175" i="7"/>
  <c r="S175" i="7"/>
  <c r="T175" i="7"/>
  <c r="U175" i="7"/>
  <c r="V175" i="7"/>
  <c r="W175" i="7"/>
  <c r="X175" i="7"/>
  <c r="Y175" i="7"/>
  <c r="Z175" i="7"/>
  <c r="AA175" i="7"/>
  <c r="AB175" i="7"/>
  <c r="AC175" i="7"/>
  <c r="AD175" i="7"/>
  <c r="AE175" i="7"/>
  <c r="AF175" i="7"/>
  <c r="AG175" i="7"/>
  <c r="AI175" i="7"/>
  <c r="AL175" i="7"/>
  <c r="AM175" i="7"/>
  <c r="AN175" i="7"/>
  <c r="D176" i="7"/>
  <c r="E176" i="7"/>
  <c r="F176" i="7"/>
  <c r="G176" i="7"/>
  <c r="K176" i="7"/>
  <c r="AP176" i="7" s="1"/>
  <c r="L176" i="7"/>
  <c r="M176" i="7"/>
  <c r="N176" i="7"/>
  <c r="O176" i="7"/>
  <c r="P176" i="7"/>
  <c r="Q176" i="7"/>
  <c r="R176" i="7"/>
  <c r="S176" i="7"/>
  <c r="T176" i="7"/>
  <c r="U176" i="7"/>
  <c r="V176" i="7"/>
  <c r="W176" i="7"/>
  <c r="X176" i="7"/>
  <c r="Y176" i="7"/>
  <c r="Z176" i="7"/>
  <c r="AA176" i="7"/>
  <c r="AB176" i="7"/>
  <c r="AC176" i="7"/>
  <c r="AD176" i="7"/>
  <c r="AE176" i="7"/>
  <c r="AF176" i="7"/>
  <c r="AG176" i="7"/>
  <c r="AI176" i="7"/>
  <c r="AL176" i="7"/>
  <c r="AM176" i="7"/>
  <c r="AN176" i="7"/>
  <c r="D177" i="7"/>
  <c r="E177" i="7"/>
  <c r="F177" i="7"/>
  <c r="G177" i="7"/>
  <c r="K177" i="7"/>
  <c r="AP177" i="7" s="1"/>
  <c r="L177" i="7"/>
  <c r="M177" i="7"/>
  <c r="N177" i="7"/>
  <c r="O177" i="7"/>
  <c r="P177" i="7"/>
  <c r="Q177" i="7"/>
  <c r="R177" i="7"/>
  <c r="S177" i="7"/>
  <c r="T177" i="7"/>
  <c r="U177" i="7"/>
  <c r="V177" i="7"/>
  <c r="W177" i="7"/>
  <c r="X177" i="7"/>
  <c r="Y177" i="7"/>
  <c r="Z177" i="7"/>
  <c r="AA177" i="7"/>
  <c r="AB177" i="7"/>
  <c r="AC177" i="7"/>
  <c r="AD177" i="7"/>
  <c r="AE177" i="7"/>
  <c r="AF177" i="7"/>
  <c r="AG177" i="7"/>
  <c r="AI177" i="7"/>
  <c r="AL177" i="7"/>
  <c r="AM177" i="7"/>
  <c r="AN177" i="7"/>
  <c r="D178" i="7"/>
  <c r="E178" i="7"/>
  <c r="F178" i="7"/>
  <c r="G178" i="7"/>
  <c r="K178" i="7"/>
  <c r="AP178" i="7" s="1"/>
  <c r="L178" i="7"/>
  <c r="M178" i="7"/>
  <c r="N178" i="7"/>
  <c r="O178" i="7"/>
  <c r="P178" i="7"/>
  <c r="Q178" i="7"/>
  <c r="R178" i="7"/>
  <c r="S178" i="7"/>
  <c r="T178" i="7"/>
  <c r="U178" i="7"/>
  <c r="V178" i="7"/>
  <c r="W178" i="7"/>
  <c r="X178" i="7"/>
  <c r="Y178" i="7"/>
  <c r="Z178" i="7"/>
  <c r="AA178" i="7"/>
  <c r="AB178" i="7"/>
  <c r="AC178" i="7"/>
  <c r="AD178" i="7"/>
  <c r="AE178" i="7"/>
  <c r="AF178" i="7"/>
  <c r="AG178" i="7"/>
  <c r="AI178" i="7"/>
  <c r="AL178" i="7"/>
  <c r="AM178" i="7"/>
  <c r="AN178" i="7"/>
  <c r="D179" i="7"/>
  <c r="E179" i="7"/>
  <c r="F179" i="7"/>
  <c r="G179" i="7"/>
  <c r="K179" i="7"/>
  <c r="AP179" i="7" s="1"/>
  <c r="L179" i="7"/>
  <c r="M179" i="7"/>
  <c r="N179" i="7"/>
  <c r="O179" i="7"/>
  <c r="P179" i="7"/>
  <c r="Q179" i="7"/>
  <c r="R179" i="7"/>
  <c r="S179" i="7"/>
  <c r="T179" i="7"/>
  <c r="U179" i="7"/>
  <c r="V179" i="7"/>
  <c r="W179" i="7"/>
  <c r="X179" i="7"/>
  <c r="Y179" i="7"/>
  <c r="Z179" i="7"/>
  <c r="AA179" i="7"/>
  <c r="AB179" i="7"/>
  <c r="AC179" i="7"/>
  <c r="AD179" i="7"/>
  <c r="AE179" i="7"/>
  <c r="AF179" i="7"/>
  <c r="AG179" i="7"/>
  <c r="AI179" i="7"/>
  <c r="AL179" i="7"/>
  <c r="AM179" i="7"/>
  <c r="AN179" i="7"/>
  <c r="D180" i="7"/>
  <c r="E180" i="7"/>
  <c r="F180" i="7"/>
  <c r="G180" i="7"/>
  <c r="K180" i="7"/>
  <c r="AP180" i="7" s="1"/>
  <c r="L180" i="7"/>
  <c r="M180" i="7"/>
  <c r="N180" i="7"/>
  <c r="O180" i="7"/>
  <c r="P180" i="7"/>
  <c r="Q180" i="7"/>
  <c r="R180" i="7"/>
  <c r="S180" i="7"/>
  <c r="T180" i="7"/>
  <c r="U180" i="7"/>
  <c r="V180" i="7"/>
  <c r="W180" i="7"/>
  <c r="X180" i="7"/>
  <c r="Y180" i="7"/>
  <c r="Z180" i="7"/>
  <c r="AA180" i="7"/>
  <c r="AB180" i="7"/>
  <c r="AC180" i="7"/>
  <c r="AD180" i="7"/>
  <c r="AE180" i="7"/>
  <c r="AF180" i="7"/>
  <c r="AG180" i="7"/>
  <c r="AI180" i="7"/>
  <c r="AL180" i="7"/>
  <c r="AM180" i="7"/>
  <c r="AN180" i="7"/>
  <c r="D181" i="7"/>
  <c r="E181" i="7"/>
  <c r="F181" i="7"/>
  <c r="G181" i="7"/>
  <c r="K181" i="7"/>
  <c r="AP181" i="7" s="1"/>
  <c r="L181" i="7"/>
  <c r="M181" i="7"/>
  <c r="N181" i="7"/>
  <c r="O181" i="7"/>
  <c r="P181" i="7"/>
  <c r="Q181" i="7"/>
  <c r="R181" i="7"/>
  <c r="S181" i="7"/>
  <c r="T181" i="7"/>
  <c r="U181" i="7"/>
  <c r="V181" i="7"/>
  <c r="W181" i="7"/>
  <c r="X181" i="7"/>
  <c r="Y181" i="7"/>
  <c r="Z181" i="7"/>
  <c r="AA181" i="7"/>
  <c r="AB181" i="7"/>
  <c r="AC181" i="7"/>
  <c r="AD181" i="7"/>
  <c r="AE181" i="7"/>
  <c r="AF181" i="7"/>
  <c r="AG181" i="7"/>
  <c r="AI181" i="7"/>
  <c r="AL181" i="7"/>
  <c r="AM181" i="7"/>
  <c r="AN181" i="7"/>
  <c r="N182" i="7"/>
  <c r="O182" i="7"/>
  <c r="P182" i="7"/>
  <c r="D183" i="7"/>
  <c r="E183" i="7"/>
  <c r="F183" i="7"/>
  <c r="G183" i="7"/>
  <c r="K183" i="7"/>
  <c r="AP183" i="7" s="1"/>
  <c r="L183" i="7"/>
  <c r="M183" i="7"/>
  <c r="N183" i="7"/>
  <c r="O183" i="7"/>
  <c r="P183" i="7"/>
  <c r="Q183" i="7"/>
  <c r="R183" i="7"/>
  <c r="S183" i="7"/>
  <c r="T183" i="7"/>
  <c r="U183" i="7"/>
  <c r="V183" i="7"/>
  <c r="W183" i="7"/>
  <c r="X183" i="7"/>
  <c r="Y183" i="7"/>
  <c r="Z183" i="7"/>
  <c r="AA183" i="7"/>
  <c r="AB183" i="7"/>
  <c r="AC183" i="7"/>
  <c r="AD183" i="7"/>
  <c r="AE183" i="7"/>
  <c r="AF183" i="7"/>
  <c r="AG183" i="7"/>
  <c r="AI183" i="7"/>
  <c r="AL183" i="7"/>
  <c r="AM183" i="7"/>
  <c r="AN183" i="7"/>
  <c r="N184" i="7"/>
  <c r="O184" i="7"/>
  <c r="P184" i="7"/>
  <c r="D185" i="7"/>
  <c r="E185" i="7"/>
  <c r="F185" i="7"/>
  <c r="G185" i="7"/>
  <c r="K185" i="7"/>
  <c r="AP185" i="7" s="1"/>
  <c r="L185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AF185" i="7"/>
  <c r="AG185" i="7"/>
  <c r="AI185" i="7"/>
  <c r="AL185" i="7"/>
  <c r="AM185" i="7"/>
  <c r="AN185" i="7"/>
  <c r="D186" i="7"/>
  <c r="E186" i="7"/>
  <c r="F186" i="7"/>
  <c r="G186" i="7"/>
  <c r="K186" i="7"/>
  <c r="AP186" i="7" s="1"/>
  <c r="L186" i="7"/>
  <c r="M186" i="7"/>
  <c r="N186" i="7"/>
  <c r="O186" i="7"/>
  <c r="P186" i="7"/>
  <c r="Q186" i="7"/>
  <c r="R186" i="7"/>
  <c r="S186" i="7"/>
  <c r="T186" i="7"/>
  <c r="U186" i="7"/>
  <c r="V186" i="7"/>
  <c r="W186" i="7"/>
  <c r="X186" i="7"/>
  <c r="Y186" i="7"/>
  <c r="Z186" i="7"/>
  <c r="AA186" i="7"/>
  <c r="AB186" i="7"/>
  <c r="AC186" i="7"/>
  <c r="AD186" i="7"/>
  <c r="AE186" i="7"/>
  <c r="AF186" i="7"/>
  <c r="AG186" i="7"/>
  <c r="AI186" i="7"/>
  <c r="AL186" i="7"/>
  <c r="AM186" i="7"/>
  <c r="AN186" i="7"/>
  <c r="D187" i="7"/>
  <c r="E187" i="7"/>
  <c r="F187" i="7"/>
  <c r="G187" i="7"/>
  <c r="K187" i="7"/>
  <c r="AP187" i="7" s="1"/>
  <c r="L187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Z187" i="7"/>
  <c r="AA187" i="7"/>
  <c r="AB187" i="7"/>
  <c r="AC187" i="7"/>
  <c r="AD187" i="7"/>
  <c r="AE187" i="7"/>
  <c r="AF187" i="7"/>
  <c r="AG187" i="7"/>
  <c r="AI187" i="7"/>
  <c r="AL187" i="7"/>
  <c r="AM187" i="7"/>
  <c r="AN187" i="7"/>
  <c r="D188" i="7"/>
  <c r="E188" i="7"/>
  <c r="F188" i="7"/>
  <c r="G188" i="7"/>
  <c r="K188" i="7"/>
  <c r="AP188" i="7" s="1"/>
  <c r="L188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Z188" i="7"/>
  <c r="AA188" i="7"/>
  <c r="AB188" i="7"/>
  <c r="AC188" i="7"/>
  <c r="AD188" i="7"/>
  <c r="AE188" i="7"/>
  <c r="AF188" i="7"/>
  <c r="AG188" i="7"/>
  <c r="AI188" i="7"/>
  <c r="AL188" i="7"/>
  <c r="AM188" i="7"/>
  <c r="AN188" i="7"/>
  <c r="N190" i="7"/>
  <c r="O190" i="7"/>
  <c r="P190" i="7"/>
  <c r="D191" i="7"/>
  <c r="E191" i="7"/>
  <c r="F191" i="7"/>
  <c r="G191" i="7"/>
  <c r="K191" i="7"/>
  <c r="AP191" i="7" s="1"/>
  <c r="L191" i="7"/>
  <c r="M191" i="7"/>
  <c r="N191" i="7"/>
  <c r="O191" i="7"/>
  <c r="P191" i="7"/>
  <c r="Q191" i="7"/>
  <c r="R191" i="7"/>
  <c r="S191" i="7"/>
  <c r="T191" i="7"/>
  <c r="U191" i="7"/>
  <c r="V191" i="7"/>
  <c r="W191" i="7"/>
  <c r="X191" i="7"/>
  <c r="Y191" i="7"/>
  <c r="Z191" i="7"/>
  <c r="AA191" i="7"/>
  <c r="AB191" i="7"/>
  <c r="AC191" i="7"/>
  <c r="AD191" i="7"/>
  <c r="AE191" i="7"/>
  <c r="AF191" i="7"/>
  <c r="AG191" i="7"/>
  <c r="AI191" i="7"/>
  <c r="AL191" i="7"/>
  <c r="AM191" i="7"/>
  <c r="AN191" i="7"/>
  <c r="D192" i="7"/>
  <c r="E192" i="7"/>
  <c r="F192" i="7"/>
  <c r="G192" i="7"/>
  <c r="K192" i="7"/>
  <c r="AP192" i="7" s="1"/>
  <c r="L192" i="7"/>
  <c r="M192" i="7"/>
  <c r="N192" i="7"/>
  <c r="O192" i="7"/>
  <c r="P192" i="7"/>
  <c r="Q192" i="7"/>
  <c r="R192" i="7"/>
  <c r="S192" i="7"/>
  <c r="T192" i="7"/>
  <c r="U192" i="7"/>
  <c r="V192" i="7"/>
  <c r="W192" i="7"/>
  <c r="X192" i="7"/>
  <c r="Y192" i="7"/>
  <c r="Z192" i="7"/>
  <c r="AA192" i="7"/>
  <c r="AB192" i="7"/>
  <c r="AC192" i="7"/>
  <c r="AD192" i="7"/>
  <c r="AE192" i="7"/>
  <c r="AF192" i="7"/>
  <c r="AG192" i="7"/>
  <c r="AI192" i="7"/>
  <c r="AL192" i="7"/>
  <c r="AM192" i="7"/>
  <c r="AN192" i="7"/>
  <c r="D194" i="7"/>
  <c r="E194" i="7"/>
  <c r="F194" i="7"/>
  <c r="G194" i="7"/>
  <c r="K194" i="7"/>
  <c r="AP194" i="7" s="1"/>
  <c r="L194" i="7"/>
  <c r="M194" i="7"/>
  <c r="N194" i="7"/>
  <c r="O194" i="7"/>
  <c r="P194" i="7"/>
  <c r="Q194" i="7"/>
  <c r="R194" i="7"/>
  <c r="S194" i="7"/>
  <c r="T194" i="7"/>
  <c r="U194" i="7"/>
  <c r="V194" i="7"/>
  <c r="W194" i="7"/>
  <c r="X194" i="7"/>
  <c r="Y194" i="7"/>
  <c r="Z194" i="7"/>
  <c r="AA194" i="7"/>
  <c r="AB194" i="7"/>
  <c r="AC194" i="7"/>
  <c r="AD194" i="7"/>
  <c r="AE194" i="7"/>
  <c r="AF194" i="7"/>
  <c r="AG194" i="7"/>
  <c r="AI194" i="7"/>
  <c r="AL194" i="7"/>
  <c r="AM194" i="7"/>
  <c r="AN194" i="7"/>
  <c r="D195" i="7"/>
  <c r="E195" i="7"/>
  <c r="F195" i="7"/>
  <c r="G195" i="7"/>
  <c r="K195" i="7"/>
  <c r="AP195" i="7" s="1"/>
  <c r="L195" i="7"/>
  <c r="M195" i="7"/>
  <c r="N195" i="7"/>
  <c r="O195" i="7"/>
  <c r="P195" i="7"/>
  <c r="Q195" i="7"/>
  <c r="R195" i="7"/>
  <c r="S195" i="7"/>
  <c r="T195" i="7"/>
  <c r="U195" i="7"/>
  <c r="V195" i="7"/>
  <c r="W195" i="7"/>
  <c r="X195" i="7"/>
  <c r="Y195" i="7"/>
  <c r="Z195" i="7"/>
  <c r="AA195" i="7"/>
  <c r="AB195" i="7"/>
  <c r="AC195" i="7"/>
  <c r="AD195" i="7"/>
  <c r="AE195" i="7"/>
  <c r="AF195" i="7"/>
  <c r="AG195" i="7"/>
  <c r="AI195" i="7"/>
  <c r="AL195" i="7"/>
  <c r="AM195" i="7"/>
  <c r="AN195" i="7"/>
  <c r="D196" i="7"/>
  <c r="E196" i="7"/>
  <c r="F196" i="7"/>
  <c r="G196" i="7"/>
  <c r="K196" i="7"/>
  <c r="AP196" i="7" s="1"/>
  <c r="L196" i="7"/>
  <c r="M196" i="7"/>
  <c r="N196" i="7"/>
  <c r="P196" i="7"/>
  <c r="Q196" i="7"/>
  <c r="R196" i="7"/>
  <c r="S196" i="7"/>
  <c r="T196" i="7"/>
  <c r="U196" i="7"/>
  <c r="V196" i="7"/>
  <c r="W196" i="7"/>
  <c r="X196" i="7"/>
  <c r="Y196" i="7"/>
  <c r="Z196" i="7"/>
  <c r="AA196" i="7"/>
  <c r="AB196" i="7"/>
  <c r="AC196" i="7"/>
  <c r="AD196" i="7"/>
  <c r="AE196" i="7"/>
  <c r="AF196" i="7"/>
  <c r="AG196" i="7"/>
  <c r="AI196" i="7"/>
  <c r="AL196" i="7"/>
  <c r="AM196" i="7"/>
  <c r="AN196" i="7"/>
  <c r="D197" i="7"/>
  <c r="E197" i="7"/>
  <c r="F197" i="7"/>
  <c r="G197" i="7"/>
  <c r="K197" i="7"/>
  <c r="AP197" i="7" s="1"/>
  <c r="L197" i="7"/>
  <c r="M197" i="7"/>
  <c r="N197" i="7"/>
  <c r="O197" i="7"/>
  <c r="P197" i="7"/>
  <c r="Q197" i="7"/>
  <c r="R197" i="7"/>
  <c r="S197" i="7"/>
  <c r="T197" i="7"/>
  <c r="U197" i="7"/>
  <c r="V197" i="7"/>
  <c r="W197" i="7"/>
  <c r="X197" i="7"/>
  <c r="Y197" i="7"/>
  <c r="Z197" i="7"/>
  <c r="AA197" i="7"/>
  <c r="AB197" i="7"/>
  <c r="AC197" i="7"/>
  <c r="AD197" i="7"/>
  <c r="AE197" i="7"/>
  <c r="AF197" i="7"/>
  <c r="AG197" i="7"/>
  <c r="AI197" i="7"/>
  <c r="AL197" i="7"/>
  <c r="AM197" i="7"/>
  <c r="AN197" i="7"/>
  <c r="N198" i="7"/>
  <c r="O198" i="7"/>
  <c r="P198" i="7"/>
  <c r="D199" i="7"/>
  <c r="E199" i="7"/>
  <c r="F199" i="7"/>
  <c r="G199" i="7"/>
  <c r="K199" i="7"/>
  <c r="AP199" i="7" s="1"/>
  <c r="L199" i="7"/>
  <c r="M199" i="7"/>
  <c r="N199" i="7"/>
  <c r="O199" i="7"/>
  <c r="P199" i="7"/>
  <c r="Q199" i="7"/>
  <c r="R199" i="7"/>
  <c r="S199" i="7"/>
  <c r="T199" i="7"/>
  <c r="U199" i="7"/>
  <c r="V199" i="7"/>
  <c r="W199" i="7"/>
  <c r="X199" i="7"/>
  <c r="Y199" i="7"/>
  <c r="Z199" i="7"/>
  <c r="AA199" i="7"/>
  <c r="AB199" i="7"/>
  <c r="AC199" i="7"/>
  <c r="AD199" i="7"/>
  <c r="AE199" i="7"/>
  <c r="AF199" i="7"/>
  <c r="AG199" i="7"/>
  <c r="AI199" i="7"/>
  <c r="AL199" i="7"/>
  <c r="AM199" i="7"/>
  <c r="AN199" i="7"/>
  <c r="N200" i="7"/>
  <c r="O200" i="7"/>
  <c r="P200" i="7"/>
  <c r="D201" i="7"/>
  <c r="E201" i="7"/>
  <c r="F201" i="7"/>
  <c r="G201" i="7"/>
  <c r="K201" i="7"/>
  <c r="AP201" i="7" s="1"/>
  <c r="L201" i="7"/>
  <c r="M201" i="7"/>
  <c r="N201" i="7"/>
  <c r="O201" i="7"/>
  <c r="P201" i="7"/>
  <c r="Q201" i="7"/>
  <c r="R201" i="7"/>
  <c r="S201" i="7"/>
  <c r="T201" i="7"/>
  <c r="U201" i="7"/>
  <c r="V201" i="7"/>
  <c r="W201" i="7"/>
  <c r="X201" i="7"/>
  <c r="Y201" i="7"/>
  <c r="Z201" i="7"/>
  <c r="AA201" i="7"/>
  <c r="AB201" i="7"/>
  <c r="AC201" i="7"/>
  <c r="AD201" i="7"/>
  <c r="AE201" i="7"/>
  <c r="AF201" i="7"/>
  <c r="AG201" i="7"/>
  <c r="AI201" i="7"/>
  <c r="AL201" i="7"/>
  <c r="AM201" i="7"/>
  <c r="AN201" i="7"/>
  <c r="D202" i="7"/>
  <c r="E202" i="7"/>
  <c r="F202" i="7"/>
  <c r="G202" i="7"/>
  <c r="K202" i="7"/>
  <c r="AP202" i="7" s="1"/>
  <c r="L202" i="7"/>
  <c r="M202" i="7"/>
  <c r="N202" i="7"/>
  <c r="O202" i="7"/>
  <c r="P202" i="7"/>
  <c r="Q202" i="7"/>
  <c r="R202" i="7"/>
  <c r="S202" i="7"/>
  <c r="T202" i="7"/>
  <c r="U202" i="7"/>
  <c r="V202" i="7"/>
  <c r="W202" i="7"/>
  <c r="X202" i="7"/>
  <c r="Y202" i="7"/>
  <c r="Z202" i="7"/>
  <c r="AA202" i="7"/>
  <c r="AB202" i="7"/>
  <c r="AC202" i="7"/>
  <c r="AD202" i="7"/>
  <c r="AE202" i="7"/>
  <c r="AF202" i="7"/>
  <c r="AG202" i="7"/>
  <c r="AI202" i="7"/>
  <c r="AL202" i="7"/>
  <c r="AM202" i="7"/>
  <c r="AN202" i="7"/>
  <c r="N203" i="7"/>
  <c r="O203" i="7"/>
  <c r="P203" i="7"/>
  <c r="D204" i="7"/>
  <c r="E204" i="7"/>
  <c r="F204" i="7"/>
  <c r="G204" i="7"/>
  <c r="K204" i="7"/>
  <c r="AP204" i="7" s="1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AC204" i="7"/>
  <c r="AD204" i="7"/>
  <c r="AE204" i="7"/>
  <c r="AF204" i="7"/>
  <c r="AG204" i="7"/>
  <c r="AI204" i="7"/>
  <c r="AL204" i="7"/>
  <c r="AM204" i="7"/>
  <c r="AN204" i="7"/>
  <c r="P205" i="7"/>
  <c r="D206" i="7"/>
  <c r="E206" i="7"/>
  <c r="F206" i="7"/>
  <c r="G206" i="7"/>
  <c r="K206" i="7"/>
  <c r="AP206" i="7" s="1"/>
  <c r="L206" i="7"/>
  <c r="M206" i="7"/>
  <c r="N206" i="7"/>
  <c r="O206" i="7"/>
  <c r="P206" i="7"/>
  <c r="Q206" i="7"/>
  <c r="R206" i="7"/>
  <c r="S206" i="7"/>
  <c r="T206" i="7"/>
  <c r="U206" i="7"/>
  <c r="V206" i="7"/>
  <c r="W206" i="7"/>
  <c r="X206" i="7"/>
  <c r="Y206" i="7"/>
  <c r="Z206" i="7"/>
  <c r="AA206" i="7"/>
  <c r="AB206" i="7"/>
  <c r="AC206" i="7"/>
  <c r="AD206" i="7"/>
  <c r="AE206" i="7"/>
  <c r="AF206" i="7"/>
  <c r="AG206" i="7"/>
  <c r="AI206" i="7"/>
  <c r="AL206" i="7"/>
  <c r="AM206" i="7"/>
  <c r="AN206" i="7"/>
  <c r="N207" i="7"/>
  <c r="O207" i="7"/>
  <c r="P207" i="7"/>
  <c r="D208" i="7"/>
  <c r="E208" i="7"/>
  <c r="F208" i="7"/>
  <c r="G208" i="7"/>
  <c r="K208" i="7"/>
  <c r="AP208" i="7" s="1"/>
  <c r="L208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AF208" i="7"/>
  <c r="AG208" i="7"/>
  <c r="AI208" i="7"/>
  <c r="AL208" i="7"/>
  <c r="AM208" i="7"/>
  <c r="AN208" i="7"/>
  <c r="N209" i="7"/>
  <c r="O209" i="7"/>
  <c r="P209" i="7"/>
  <c r="N210" i="7"/>
  <c r="O210" i="7"/>
  <c r="P210" i="7"/>
  <c r="N211" i="7"/>
  <c r="O211" i="7"/>
  <c r="P211" i="7"/>
  <c r="D212" i="7"/>
  <c r="E212" i="7"/>
  <c r="F212" i="7"/>
  <c r="G212" i="7"/>
  <c r="K212" i="7"/>
  <c r="AP212" i="7" s="1"/>
  <c r="L212" i="7"/>
  <c r="M212" i="7"/>
  <c r="N212" i="7"/>
  <c r="O212" i="7"/>
  <c r="P212" i="7"/>
  <c r="Q212" i="7"/>
  <c r="R212" i="7"/>
  <c r="S212" i="7"/>
  <c r="T212" i="7"/>
  <c r="U212" i="7"/>
  <c r="V212" i="7"/>
  <c r="W212" i="7"/>
  <c r="X212" i="7"/>
  <c r="Y212" i="7"/>
  <c r="Z212" i="7"/>
  <c r="AA212" i="7"/>
  <c r="AB212" i="7"/>
  <c r="AC212" i="7"/>
  <c r="AD212" i="7"/>
  <c r="AE212" i="7"/>
  <c r="AF212" i="7"/>
  <c r="AG212" i="7"/>
  <c r="AI212" i="7"/>
  <c r="AL212" i="7"/>
  <c r="AM212" i="7"/>
  <c r="AN212" i="7"/>
  <c r="D213" i="7"/>
  <c r="E213" i="7"/>
  <c r="F213" i="7"/>
  <c r="G213" i="7"/>
  <c r="K213" i="7"/>
  <c r="AP213" i="7" s="1"/>
  <c r="L213" i="7"/>
  <c r="M213" i="7"/>
  <c r="N213" i="7"/>
  <c r="O213" i="7"/>
  <c r="P213" i="7"/>
  <c r="Q213" i="7"/>
  <c r="R213" i="7"/>
  <c r="S213" i="7"/>
  <c r="T213" i="7"/>
  <c r="U213" i="7"/>
  <c r="V213" i="7"/>
  <c r="W213" i="7"/>
  <c r="X213" i="7"/>
  <c r="Y213" i="7"/>
  <c r="Z213" i="7"/>
  <c r="AA213" i="7"/>
  <c r="AB213" i="7"/>
  <c r="AC213" i="7"/>
  <c r="AD213" i="7"/>
  <c r="AE213" i="7"/>
  <c r="AF213" i="7"/>
  <c r="AG213" i="7"/>
  <c r="AI213" i="7"/>
  <c r="AL213" i="7"/>
  <c r="AM213" i="7"/>
  <c r="AN213" i="7"/>
  <c r="D214" i="7"/>
  <c r="E214" i="7"/>
  <c r="F214" i="7"/>
  <c r="G214" i="7"/>
  <c r="K214" i="7"/>
  <c r="AP214" i="7" s="1"/>
  <c r="L214" i="7"/>
  <c r="M214" i="7"/>
  <c r="N214" i="7"/>
  <c r="O214" i="7"/>
  <c r="P214" i="7"/>
  <c r="Q214" i="7"/>
  <c r="R214" i="7"/>
  <c r="S214" i="7"/>
  <c r="T214" i="7"/>
  <c r="U214" i="7"/>
  <c r="V214" i="7"/>
  <c r="W214" i="7"/>
  <c r="X214" i="7"/>
  <c r="Y214" i="7"/>
  <c r="Z214" i="7"/>
  <c r="AA214" i="7"/>
  <c r="AB214" i="7"/>
  <c r="AC214" i="7"/>
  <c r="AD214" i="7"/>
  <c r="AE214" i="7"/>
  <c r="AF214" i="7"/>
  <c r="AG214" i="7"/>
  <c r="AI214" i="7"/>
  <c r="AL214" i="7"/>
  <c r="AM214" i="7"/>
  <c r="AN214" i="7"/>
  <c r="N215" i="7"/>
  <c r="O215" i="7"/>
  <c r="P215" i="7"/>
  <c r="D216" i="7"/>
  <c r="E216" i="7"/>
  <c r="F216" i="7"/>
  <c r="G216" i="7"/>
  <c r="K216" i="7"/>
  <c r="AP216" i="7" s="1"/>
  <c r="L216" i="7"/>
  <c r="M216" i="7"/>
  <c r="N216" i="7"/>
  <c r="O216" i="7"/>
  <c r="P216" i="7"/>
  <c r="Q216" i="7"/>
  <c r="R216" i="7"/>
  <c r="S216" i="7"/>
  <c r="T216" i="7"/>
  <c r="U216" i="7"/>
  <c r="V216" i="7"/>
  <c r="W216" i="7"/>
  <c r="X216" i="7"/>
  <c r="Y216" i="7"/>
  <c r="Z216" i="7"/>
  <c r="AA216" i="7"/>
  <c r="AB216" i="7"/>
  <c r="AC216" i="7"/>
  <c r="AD216" i="7"/>
  <c r="AE216" i="7"/>
  <c r="AF216" i="7"/>
  <c r="AG216" i="7"/>
  <c r="AI216" i="7"/>
  <c r="AL216" i="7"/>
  <c r="AM216" i="7"/>
  <c r="AN216" i="7"/>
  <c r="D217" i="7"/>
  <c r="E217" i="7"/>
  <c r="F217" i="7"/>
  <c r="G217" i="7"/>
  <c r="K217" i="7"/>
  <c r="AP217" i="7" s="1"/>
  <c r="L217" i="7"/>
  <c r="M217" i="7"/>
  <c r="N217" i="7"/>
  <c r="O217" i="7"/>
  <c r="P217" i="7"/>
  <c r="Q217" i="7"/>
  <c r="R217" i="7"/>
  <c r="S217" i="7"/>
  <c r="T217" i="7"/>
  <c r="U217" i="7"/>
  <c r="V217" i="7"/>
  <c r="W217" i="7"/>
  <c r="X217" i="7"/>
  <c r="Y217" i="7"/>
  <c r="Z217" i="7"/>
  <c r="AA217" i="7"/>
  <c r="AB217" i="7"/>
  <c r="AC217" i="7"/>
  <c r="AD217" i="7"/>
  <c r="AE217" i="7"/>
  <c r="AF217" i="7"/>
  <c r="AG217" i="7"/>
  <c r="AI217" i="7"/>
  <c r="AL217" i="7"/>
  <c r="AM217" i="7"/>
  <c r="AN217" i="7"/>
  <c r="D218" i="7"/>
  <c r="E218" i="7"/>
  <c r="F218" i="7"/>
  <c r="G218" i="7"/>
  <c r="K218" i="7"/>
  <c r="AP218" i="7" s="1"/>
  <c r="L218" i="7"/>
  <c r="M218" i="7"/>
  <c r="N218" i="7"/>
  <c r="O218" i="7"/>
  <c r="P218" i="7"/>
  <c r="Q218" i="7"/>
  <c r="R218" i="7"/>
  <c r="S218" i="7"/>
  <c r="T218" i="7"/>
  <c r="U218" i="7"/>
  <c r="V218" i="7"/>
  <c r="W218" i="7"/>
  <c r="X218" i="7"/>
  <c r="Y218" i="7"/>
  <c r="Z218" i="7"/>
  <c r="AA218" i="7"/>
  <c r="AB218" i="7"/>
  <c r="AC218" i="7"/>
  <c r="AD218" i="7"/>
  <c r="AE218" i="7"/>
  <c r="AF218" i="7"/>
  <c r="AG218" i="7"/>
  <c r="AI218" i="7"/>
  <c r="AL218" i="7"/>
  <c r="AM218" i="7"/>
  <c r="AN218" i="7"/>
  <c r="N219" i="7"/>
  <c r="O219" i="7"/>
  <c r="P219" i="7"/>
  <c r="D220" i="7"/>
  <c r="E220" i="7"/>
  <c r="F220" i="7"/>
  <c r="G220" i="7"/>
  <c r="K220" i="7"/>
  <c r="AP220" i="7" s="1"/>
  <c r="L220" i="7"/>
  <c r="M220" i="7"/>
  <c r="N220" i="7"/>
  <c r="O220" i="7"/>
  <c r="P220" i="7"/>
  <c r="Q220" i="7"/>
  <c r="R220" i="7"/>
  <c r="S220" i="7"/>
  <c r="T220" i="7"/>
  <c r="U220" i="7"/>
  <c r="V220" i="7"/>
  <c r="W220" i="7"/>
  <c r="X220" i="7"/>
  <c r="Y220" i="7"/>
  <c r="Z220" i="7"/>
  <c r="AA220" i="7"/>
  <c r="AB220" i="7"/>
  <c r="AC220" i="7"/>
  <c r="AD220" i="7"/>
  <c r="AE220" i="7"/>
  <c r="AF220" i="7"/>
  <c r="AG220" i="7"/>
  <c r="AI220" i="7"/>
  <c r="AL220" i="7"/>
  <c r="AM220" i="7"/>
  <c r="AN220" i="7"/>
  <c r="D221" i="7"/>
  <c r="E221" i="7"/>
  <c r="F221" i="7"/>
  <c r="G221" i="7"/>
  <c r="K221" i="7"/>
  <c r="AP221" i="7" s="1"/>
  <c r="L221" i="7"/>
  <c r="M221" i="7"/>
  <c r="N221" i="7"/>
  <c r="O221" i="7"/>
  <c r="P221" i="7"/>
  <c r="Q221" i="7"/>
  <c r="R221" i="7"/>
  <c r="S221" i="7"/>
  <c r="T221" i="7"/>
  <c r="U221" i="7"/>
  <c r="V221" i="7"/>
  <c r="W221" i="7"/>
  <c r="X221" i="7"/>
  <c r="Y221" i="7"/>
  <c r="Z221" i="7"/>
  <c r="AA221" i="7"/>
  <c r="AB221" i="7"/>
  <c r="AC221" i="7"/>
  <c r="AD221" i="7"/>
  <c r="AE221" i="7"/>
  <c r="AF221" i="7"/>
  <c r="AG221" i="7"/>
  <c r="AI221" i="7"/>
  <c r="AL221" i="7"/>
  <c r="AM221" i="7"/>
  <c r="AN221" i="7"/>
  <c r="D222" i="7"/>
  <c r="E222" i="7"/>
  <c r="F222" i="7"/>
  <c r="G222" i="7"/>
  <c r="K222" i="7"/>
  <c r="AP222" i="7" s="1"/>
  <c r="L222" i="7"/>
  <c r="M222" i="7"/>
  <c r="N222" i="7"/>
  <c r="O222" i="7"/>
  <c r="P222" i="7"/>
  <c r="Q222" i="7"/>
  <c r="R222" i="7"/>
  <c r="S222" i="7"/>
  <c r="T222" i="7"/>
  <c r="U222" i="7"/>
  <c r="V222" i="7"/>
  <c r="W222" i="7"/>
  <c r="X222" i="7"/>
  <c r="Y222" i="7"/>
  <c r="Z222" i="7"/>
  <c r="AA222" i="7"/>
  <c r="AB222" i="7"/>
  <c r="AC222" i="7"/>
  <c r="AD222" i="7"/>
  <c r="AE222" i="7"/>
  <c r="AF222" i="7"/>
  <c r="AG222" i="7"/>
  <c r="AI222" i="7"/>
  <c r="AL222" i="7"/>
  <c r="AM222" i="7"/>
  <c r="AN222" i="7"/>
  <c r="D223" i="7"/>
  <c r="E223" i="7"/>
  <c r="F223" i="7"/>
  <c r="G223" i="7"/>
  <c r="K223" i="7"/>
  <c r="AP223" i="7" s="1"/>
  <c r="L223" i="7"/>
  <c r="M223" i="7"/>
  <c r="N223" i="7"/>
  <c r="O223" i="7"/>
  <c r="P223" i="7"/>
  <c r="Q223" i="7"/>
  <c r="R223" i="7"/>
  <c r="S223" i="7"/>
  <c r="T223" i="7"/>
  <c r="U223" i="7"/>
  <c r="V223" i="7"/>
  <c r="W223" i="7"/>
  <c r="X223" i="7"/>
  <c r="Y223" i="7"/>
  <c r="Z223" i="7"/>
  <c r="AA223" i="7"/>
  <c r="AB223" i="7"/>
  <c r="AC223" i="7"/>
  <c r="AD223" i="7"/>
  <c r="AE223" i="7"/>
  <c r="AF223" i="7"/>
  <c r="AG223" i="7"/>
  <c r="AI223" i="7"/>
  <c r="AL223" i="7"/>
  <c r="AM223" i="7"/>
  <c r="AN223" i="7"/>
  <c r="D224" i="7"/>
  <c r="E224" i="7"/>
  <c r="F224" i="7"/>
  <c r="G224" i="7"/>
  <c r="K224" i="7"/>
  <c r="AP224" i="7" s="1"/>
  <c r="L224" i="7"/>
  <c r="M224" i="7"/>
  <c r="N224" i="7"/>
  <c r="O224" i="7"/>
  <c r="P224" i="7"/>
  <c r="Q224" i="7"/>
  <c r="R224" i="7"/>
  <c r="S224" i="7"/>
  <c r="T224" i="7"/>
  <c r="U224" i="7"/>
  <c r="V224" i="7"/>
  <c r="W224" i="7"/>
  <c r="X224" i="7"/>
  <c r="Y224" i="7"/>
  <c r="Z224" i="7"/>
  <c r="AA224" i="7"/>
  <c r="AB224" i="7"/>
  <c r="AC224" i="7"/>
  <c r="AD224" i="7"/>
  <c r="AE224" i="7"/>
  <c r="AF224" i="7"/>
  <c r="AG224" i="7"/>
  <c r="AI224" i="7"/>
  <c r="AL224" i="7"/>
  <c r="AM224" i="7"/>
  <c r="AN224" i="7"/>
  <c r="N225" i="7"/>
  <c r="O225" i="7"/>
  <c r="P225" i="7"/>
  <c r="N226" i="7"/>
  <c r="O226" i="7"/>
  <c r="P226" i="7"/>
  <c r="D227" i="7"/>
  <c r="E227" i="7"/>
  <c r="F227" i="7"/>
  <c r="G227" i="7"/>
  <c r="K227" i="7"/>
  <c r="AP227" i="7" s="1"/>
  <c r="L227" i="7"/>
  <c r="M227" i="7"/>
  <c r="N227" i="7"/>
  <c r="O227" i="7"/>
  <c r="P227" i="7"/>
  <c r="Q227" i="7"/>
  <c r="R227" i="7"/>
  <c r="S227" i="7"/>
  <c r="T227" i="7"/>
  <c r="U227" i="7"/>
  <c r="V227" i="7"/>
  <c r="W227" i="7"/>
  <c r="X227" i="7"/>
  <c r="Y227" i="7"/>
  <c r="Z227" i="7"/>
  <c r="AA227" i="7"/>
  <c r="AB227" i="7"/>
  <c r="AC227" i="7"/>
  <c r="AD227" i="7"/>
  <c r="AE227" i="7"/>
  <c r="AF227" i="7"/>
  <c r="AG227" i="7"/>
  <c r="AI227" i="7"/>
  <c r="AL227" i="7"/>
  <c r="AM227" i="7"/>
  <c r="AN227" i="7"/>
  <c r="N228" i="7"/>
  <c r="O228" i="7"/>
  <c r="P228" i="7"/>
  <c r="D229" i="7"/>
  <c r="E229" i="7"/>
  <c r="F229" i="7"/>
  <c r="G229" i="7"/>
  <c r="K229" i="7"/>
  <c r="AP229" i="7" s="1"/>
  <c r="L229" i="7"/>
  <c r="M229" i="7"/>
  <c r="N229" i="7"/>
  <c r="O229" i="7"/>
  <c r="P229" i="7"/>
  <c r="Q229" i="7"/>
  <c r="R229" i="7"/>
  <c r="S229" i="7"/>
  <c r="T229" i="7"/>
  <c r="U229" i="7"/>
  <c r="V229" i="7"/>
  <c r="W229" i="7"/>
  <c r="X229" i="7"/>
  <c r="Y229" i="7"/>
  <c r="Z229" i="7"/>
  <c r="AA229" i="7"/>
  <c r="AB229" i="7"/>
  <c r="AC229" i="7"/>
  <c r="AD229" i="7"/>
  <c r="AE229" i="7"/>
  <c r="AF229" i="7"/>
  <c r="AG229" i="7"/>
  <c r="AI229" i="7"/>
  <c r="AL229" i="7"/>
  <c r="AM229" i="7"/>
  <c r="AN229" i="7"/>
  <c r="N230" i="7"/>
  <c r="O230" i="7"/>
  <c r="P230" i="7"/>
  <c r="D231" i="7"/>
  <c r="E231" i="7"/>
  <c r="F231" i="7"/>
  <c r="G231" i="7"/>
  <c r="K231" i="7"/>
  <c r="AP231" i="7" s="1"/>
  <c r="L231" i="7"/>
  <c r="M231" i="7"/>
  <c r="N231" i="7"/>
  <c r="O231" i="7"/>
  <c r="P231" i="7"/>
  <c r="Q231" i="7"/>
  <c r="R231" i="7"/>
  <c r="S231" i="7"/>
  <c r="T231" i="7"/>
  <c r="U231" i="7"/>
  <c r="V231" i="7"/>
  <c r="W231" i="7"/>
  <c r="X231" i="7"/>
  <c r="Y231" i="7"/>
  <c r="Z231" i="7"/>
  <c r="AA231" i="7"/>
  <c r="AB231" i="7"/>
  <c r="AC231" i="7"/>
  <c r="AD231" i="7"/>
  <c r="AE231" i="7"/>
  <c r="AF231" i="7"/>
  <c r="AG231" i="7"/>
  <c r="AI231" i="7"/>
  <c r="AL231" i="7"/>
  <c r="AM231" i="7"/>
  <c r="AN231" i="7"/>
  <c r="N232" i="7"/>
  <c r="O232" i="7"/>
  <c r="P232" i="7"/>
  <c r="D233" i="7"/>
  <c r="E233" i="7"/>
  <c r="F233" i="7"/>
  <c r="G233" i="7"/>
  <c r="K233" i="7"/>
  <c r="AP233" i="7" s="1"/>
  <c r="L233" i="7"/>
  <c r="M233" i="7"/>
  <c r="N233" i="7"/>
  <c r="O233" i="7"/>
  <c r="P233" i="7"/>
  <c r="Q233" i="7"/>
  <c r="R233" i="7"/>
  <c r="S233" i="7"/>
  <c r="T233" i="7"/>
  <c r="U233" i="7"/>
  <c r="V233" i="7"/>
  <c r="W233" i="7"/>
  <c r="X233" i="7"/>
  <c r="Y233" i="7"/>
  <c r="Z233" i="7"/>
  <c r="AA233" i="7"/>
  <c r="AB233" i="7"/>
  <c r="AC233" i="7"/>
  <c r="AD233" i="7"/>
  <c r="AE233" i="7"/>
  <c r="AF233" i="7"/>
  <c r="AG233" i="7"/>
  <c r="AI233" i="7"/>
  <c r="AL233" i="7"/>
  <c r="AM233" i="7"/>
  <c r="AN233" i="7"/>
  <c r="N234" i="7"/>
  <c r="O234" i="7"/>
  <c r="P234" i="7"/>
  <c r="N235" i="7"/>
  <c r="O235" i="7"/>
  <c r="P235" i="7"/>
  <c r="D236" i="7"/>
  <c r="E236" i="7"/>
  <c r="F236" i="7"/>
  <c r="G236" i="7"/>
  <c r="K236" i="7"/>
  <c r="AP236" i="7" s="1"/>
  <c r="L236" i="7"/>
  <c r="M236" i="7"/>
  <c r="N236" i="7"/>
  <c r="O236" i="7"/>
  <c r="P236" i="7"/>
  <c r="Q236" i="7"/>
  <c r="R236" i="7"/>
  <c r="S236" i="7"/>
  <c r="T236" i="7"/>
  <c r="U236" i="7"/>
  <c r="V236" i="7"/>
  <c r="W236" i="7"/>
  <c r="X236" i="7"/>
  <c r="Y236" i="7"/>
  <c r="Z236" i="7"/>
  <c r="AA236" i="7"/>
  <c r="AB236" i="7"/>
  <c r="AC236" i="7"/>
  <c r="AD236" i="7"/>
  <c r="AE236" i="7"/>
  <c r="AF236" i="7"/>
  <c r="AG236" i="7"/>
  <c r="AI236" i="7"/>
  <c r="AL236" i="7"/>
  <c r="AM236" i="7"/>
  <c r="AN236" i="7"/>
  <c r="N237" i="7"/>
  <c r="O237" i="7"/>
  <c r="P237" i="7"/>
  <c r="N238" i="7"/>
  <c r="O238" i="7"/>
  <c r="P238" i="7"/>
  <c r="D239" i="7"/>
  <c r="E239" i="7"/>
  <c r="F239" i="7"/>
  <c r="G239" i="7"/>
  <c r="K239" i="7"/>
  <c r="AP239" i="7" s="1"/>
  <c r="L239" i="7"/>
  <c r="M239" i="7"/>
  <c r="N239" i="7"/>
  <c r="O239" i="7"/>
  <c r="P239" i="7"/>
  <c r="Q239" i="7"/>
  <c r="R239" i="7"/>
  <c r="S239" i="7"/>
  <c r="T239" i="7"/>
  <c r="U239" i="7"/>
  <c r="V239" i="7"/>
  <c r="W239" i="7"/>
  <c r="X239" i="7"/>
  <c r="Y239" i="7"/>
  <c r="Z239" i="7"/>
  <c r="AA239" i="7"/>
  <c r="AB239" i="7"/>
  <c r="AC239" i="7"/>
  <c r="AD239" i="7"/>
  <c r="AE239" i="7"/>
  <c r="AF239" i="7"/>
  <c r="AG239" i="7"/>
  <c r="AI239" i="7"/>
  <c r="AL239" i="7"/>
  <c r="AM239" i="7"/>
  <c r="AN239" i="7"/>
  <c r="N240" i="7"/>
  <c r="O240" i="7"/>
  <c r="P240" i="7"/>
  <c r="D241" i="7"/>
  <c r="E241" i="7"/>
  <c r="F241" i="7"/>
  <c r="G241" i="7"/>
  <c r="K241" i="7"/>
  <c r="AP241" i="7" s="1"/>
  <c r="L241" i="7"/>
  <c r="M241" i="7"/>
  <c r="N241" i="7"/>
  <c r="O241" i="7"/>
  <c r="P241" i="7"/>
  <c r="Q241" i="7"/>
  <c r="R241" i="7"/>
  <c r="S241" i="7"/>
  <c r="T241" i="7"/>
  <c r="U241" i="7"/>
  <c r="V241" i="7"/>
  <c r="W241" i="7"/>
  <c r="X241" i="7"/>
  <c r="Y241" i="7"/>
  <c r="Z241" i="7"/>
  <c r="AA241" i="7"/>
  <c r="AB241" i="7"/>
  <c r="AC241" i="7"/>
  <c r="AD241" i="7"/>
  <c r="AE241" i="7"/>
  <c r="AF241" i="7"/>
  <c r="AG241" i="7"/>
  <c r="AI241" i="7"/>
  <c r="AL241" i="7"/>
  <c r="AM241" i="7"/>
  <c r="AN241" i="7"/>
  <c r="N242" i="7"/>
  <c r="O242" i="7"/>
  <c r="P242" i="7"/>
  <c r="D243" i="7"/>
  <c r="E243" i="7"/>
  <c r="F243" i="7"/>
  <c r="G243" i="7"/>
  <c r="K243" i="7"/>
  <c r="AP243" i="7" s="1"/>
  <c r="L243" i="7"/>
  <c r="M243" i="7"/>
  <c r="N243" i="7"/>
  <c r="O243" i="7"/>
  <c r="P243" i="7"/>
  <c r="Q243" i="7"/>
  <c r="R243" i="7"/>
  <c r="S243" i="7"/>
  <c r="T243" i="7"/>
  <c r="U243" i="7"/>
  <c r="V243" i="7"/>
  <c r="W243" i="7"/>
  <c r="X243" i="7"/>
  <c r="Y243" i="7"/>
  <c r="Z243" i="7"/>
  <c r="AA243" i="7"/>
  <c r="AB243" i="7"/>
  <c r="AC243" i="7"/>
  <c r="AD243" i="7"/>
  <c r="AE243" i="7"/>
  <c r="AF243" i="7"/>
  <c r="AG243" i="7"/>
  <c r="AI243" i="7"/>
  <c r="AL243" i="7"/>
  <c r="AM243" i="7"/>
  <c r="AN243" i="7"/>
  <c r="N244" i="7"/>
  <c r="O244" i="7"/>
  <c r="P244" i="7"/>
  <c r="D245" i="7"/>
  <c r="E245" i="7"/>
  <c r="F245" i="7"/>
  <c r="G245" i="7"/>
  <c r="K245" i="7"/>
  <c r="AP245" i="7" s="1"/>
  <c r="L245" i="7"/>
  <c r="M245" i="7"/>
  <c r="N245" i="7"/>
  <c r="O245" i="7"/>
  <c r="P245" i="7"/>
  <c r="Q245" i="7"/>
  <c r="R245" i="7"/>
  <c r="S245" i="7"/>
  <c r="T245" i="7"/>
  <c r="U245" i="7"/>
  <c r="V245" i="7"/>
  <c r="W245" i="7"/>
  <c r="X245" i="7"/>
  <c r="Y245" i="7"/>
  <c r="Z245" i="7"/>
  <c r="AA245" i="7"/>
  <c r="AB245" i="7"/>
  <c r="AC245" i="7"/>
  <c r="AD245" i="7"/>
  <c r="AE245" i="7"/>
  <c r="AF245" i="7"/>
  <c r="AG245" i="7"/>
  <c r="AI245" i="7"/>
  <c r="AL245" i="7"/>
  <c r="AM245" i="7"/>
  <c r="AN245" i="7"/>
  <c r="N246" i="7"/>
  <c r="O246" i="7"/>
  <c r="P246" i="7"/>
  <c r="N247" i="7"/>
  <c r="O247" i="7"/>
  <c r="P247" i="7"/>
  <c r="D248" i="7"/>
  <c r="E248" i="7"/>
  <c r="F248" i="7"/>
  <c r="G248" i="7"/>
  <c r="K248" i="7"/>
  <c r="AP248" i="7" s="1"/>
  <c r="L248" i="7"/>
  <c r="M248" i="7"/>
  <c r="N248" i="7"/>
  <c r="O248" i="7"/>
  <c r="P248" i="7"/>
  <c r="Q248" i="7"/>
  <c r="R248" i="7"/>
  <c r="S248" i="7"/>
  <c r="T248" i="7"/>
  <c r="U248" i="7"/>
  <c r="V248" i="7"/>
  <c r="W248" i="7"/>
  <c r="X248" i="7"/>
  <c r="Y248" i="7"/>
  <c r="Z248" i="7"/>
  <c r="AA248" i="7"/>
  <c r="AB248" i="7"/>
  <c r="AC248" i="7"/>
  <c r="AD248" i="7"/>
  <c r="AE248" i="7"/>
  <c r="AF248" i="7"/>
  <c r="AG248" i="7"/>
  <c r="AI248" i="7"/>
  <c r="AL248" i="7"/>
  <c r="AM248" i="7"/>
  <c r="AN248" i="7"/>
  <c r="N249" i="7"/>
  <c r="O249" i="7"/>
  <c r="P249" i="7"/>
  <c r="N250" i="7"/>
  <c r="O250" i="7"/>
  <c r="P250" i="7"/>
  <c r="D251" i="7"/>
  <c r="E251" i="7"/>
  <c r="F251" i="7"/>
  <c r="G251" i="7"/>
  <c r="K251" i="7"/>
  <c r="AP251" i="7" s="1"/>
  <c r="L251" i="7"/>
  <c r="M251" i="7"/>
  <c r="N251" i="7"/>
  <c r="O251" i="7"/>
  <c r="P251" i="7"/>
  <c r="Q251" i="7"/>
  <c r="R251" i="7"/>
  <c r="S251" i="7"/>
  <c r="T251" i="7"/>
  <c r="U251" i="7"/>
  <c r="V251" i="7"/>
  <c r="W251" i="7"/>
  <c r="X251" i="7"/>
  <c r="Y251" i="7"/>
  <c r="Z251" i="7"/>
  <c r="AA251" i="7"/>
  <c r="AB251" i="7"/>
  <c r="AC251" i="7"/>
  <c r="AD251" i="7"/>
  <c r="AE251" i="7"/>
  <c r="AF251" i="7"/>
  <c r="AG251" i="7"/>
  <c r="AI251" i="7"/>
  <c r="AL251" i="7"/>
  <c r="AM251" i="7"/>
  <c r="AN251" i="7"/>
  <c r="D252" i="7"/>
  <c r="E252" i="7"/>
  <c r="F252" i="7"/>
  <c r="G252" i="7"/>
  <c r="K252" i="7"/>
  <c r="AP252" i="7" s="1"/>
  <c r="L252" i="7"/>
  <c r="M252" i="7"/>
  <c r="N252" i="7"/>
  <c r="O252" i="7"/>
  <c r="P252" i="7"/>
  <c r="Q252" i="7"/>
  <c r="R252" i="7"/>
  <c r="S252" i="7"/>
  <c r="T252" i="7"/>
  <c r="U252" i="7"/>
  <c r="V252" i="7"/>
  <c r="W252" i="7"/>
  <c r="X252" i="7"/>
  <c r="Y252" i="7"/>
  <c r="Z252" i="7"/>
  <c r="AA252" i="7"/>
  <c r="AB252" i="7"/>
  <c r="AC252" i="7"/>
  <c r="AD252" i="7"/>
  <c r="AE252" i="7"/>
  <c r="AF252" i="7"/>
  <c r="AG252" i="7"/>
  <c r="AI252" i="7"/>
  <c r="AL252" i="7"/>
  <c r="AM252" i="7"/>
  <c r="AN252" i="7"/>
  <c r="D253" i="7"/>
  <c r="E253" i="7"/>
  <c r="F253" i="7"/>
  <c r="G253" i="7"/>
  <c r="K253" i="7"/>
  <c r="AP253" i="7" s="1"/>
  <c r="L253" i="7"/>
  <c r="M253" i="7"/>
  <c r="N253" i="7"/>
  <c r="O253" i="7"/>
  <c r="P253" i="7"/>
  <c r="Q253" i="7"/>
  <c r="R253" i="7"/>
  <c r="S253" i="7"/>
  <c r="T253" i="7"/>
  <c r="U253" i="7"/>
  <c r="V253" i="7"/>
  <c r="W253" i="7"/>
  <c r="X253" i="7"/>
  <c r="Y253" i="7"/>
  <c r="Z253" i="7"/>
  <c r="AA253" i="7"/>
  <c r="AB253" i="7"/>
  <c r="AC253" i="7"/>
  <c r="AD253" i="7"/>
  <c r="AE253" i="7"/>
  <c r="AF253" i="7"/>
  <c r="AG253" i="7"/>
  <c r="AI253" i="7"/>
  <c r="AL253" i="7"/>
  <c r="AM253" i="7"/>
  <c r="AN253" i="7"/>
  <c r="E9" i="7"/>
  <c r="F9" i="7"/>
  <c r="G9" i="7"/>
  <c r="J9" i="7"/>
  <c r="M9" i="7"/>
  <c r="Q9" i="7"/>
  <c r="R9" i="7"/>
  <c r="S9" i="7"/>
  <c r="U9" i="7"/>
  <c r="V9" i="7"/>
  <c r="W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N250" i="6"/>
  <c r="AN249" i="6" s="1"/>
  <c r="AM250" i="6"/>
  <c r="AM249" i="6" s="1"/>
  <c r="AL250" i="6"/>
  <c r="AL249" i="6" s="1"/>
  <c r="AE250" i="6"/>
  <c r="AD250" i="6"/>
  <c r="AD249" i="6" s="1"/>
  <c r="AC250" i="6"/>
  <c r="AH250" i="6" s="1"/>
  <c r="AB250" i="6"/>
  <c r="AB249" i="6" s="1"/>
  <c r="AA250" i="6"/>
  <c r="AA249" i="6" s="1"/>
  <c r="Z250" i="6"/>
  <c r="Z249" i="6" s="1"/>
  <c r="Y250" i="6"/>
  <c r="Y249" i="6" s="1"/>
  <c r="U250" i="6"/>
  <c r="U249" i="6" s="1"/>
  <c r="Q250" i="6"/>
  <c r="Q249" i="6" s="1"/>
  <c r="M250" i="6"/>
  <c r="M249" i="6" s="1"/>
  <c r="L250" i="6"/>
  <c r="L249" i="6" s="1"/>
  <c r="K250" i="6"/>
  <c r="G250" i="6"/>
  <c r="G249" i="6" s="1"/>
  <c r="F250" i="6"/>
  <c r="F249" i="6" s="1"/>
  <c r="E250" i="6"/>
  <c r="E249" i="6" s="1"/>
  <c r="D250" i="6"/>
  <c r="D249" i="6" s="1"/>
  <c r="AC249" i="6"/>
  <c r="AH249" i="6" s="1"/>
  <c r="AN247" i="6"/>
  <c r="AN246" i="6" s="1"/>
  <c r="AM247" i="6"/>
  <c r="AM246" i="6" s="1"/>
  <c r="AL247" i="6"/>
  <c r="AL246" i="6" s="1"/>
  <c r="AE247" i="6"/>
  <c r="AD247" i="6"/>
  <c r="AD246" i="6" s="1"/>
  <c r="AC247" i="6"/>
  <c r="AH247" i="6" s="1"/>
  <c r="AB247" i="6"/>
  <c r="AB246" i="6" s="1"/>
  <c r="AA247" i="6"/>
  <c r="AA246" i="6" s="1"/>
  <c r="Z247" i="6"/>
  <c r="Z246" i="6" s="1"/>
  <c r="Y247" i="6"/>
  <c r="U247" i="6"/>
  <c r="U246" i="6" s="1"/>
  <c r="Q247" i="6"/>
  <c r="Q246" i="6" s="1"/>
  <c r="M247" i="6"/>
  <c r="M246" i="6" s="1"/>
  <c r="L247" i="6"/>
  <c r="L246" i="6" s="1"/>
  <c r="K247" i="6"/>
  <c r="G247" i="6"/>
  <c r="F247" i="6"/>
  <c r="F246" i="6" s="1"/>
  <c r="E247" i="6"/>
  <c r="E246" i="6" s="1"/>
  <c r="D247" i="6"/>
  <c r="D246" i="6" s="1"/>
  <c r="Y246" i="6"/>
  <c r="G246" i="6"/>
  <c r="AN244" i="6"/>
  <c r="AM244" i="6"/>
  <c r="AL244" i="6"/>
  <c r="AE244" i="6"/>
  <c r="AD244" i="6"/>
  <c r="AC244" i="6"/>
  <c r="AH244" i="6" s="1"/>
  <c r="AB244" i="6"/>
  <c r="AA244" i="6"/>
  <c r="Z244" i="6"/>
  <c r="Y244" i="6"/>
  <c r="U244" i="6"/>
  <c r="Q244" i="6"/>
  <c r="M244" i="6"/>
  <c r="L244" i="6"/>
  <c r="K244" i="6"/>
  <c r="AP244" i="6" s="1"/>
  <c r="G244" i="6"/>
  <c r="F244" i="6"/>
  <c r="E244" i="6"/>
  <c r="D244" i="6"/>
  <c r="AN242" i="6"/>
  <c r="AM242" i="6"/>
  <c r="AL242" i="6"/>
  <c r="AE242" i="6"/>
  <c r="AD242" i="6"/>
  <c r="AC242" i="6"/>
  <c r="AH242" i="6" s="1"/>
  <c r="AB242" i="6"/>
  <c r="AA242" i="6"/>
  <c r="Z242" i="6"/>
  <c r="Y242" i="6"/>
  <c r="U242" i="6"/>
  <c r="Q242" i="6"/>
  <c r="M242" i="6"/>
  <c r="L242" i="6"/>
  <c r="K242" i="6"/>
  <c r="AP242" i="6" s="1"/>
  <c r="G242" i="6"/>
  <c r="F242" i="6"/>
  <c r="E242" i="6"/>
  <c r="D242" i="6"/>
  <c r="AN240" i="6"/>
  <c r="AM240" i="6"/>
  <c r="AL240" i="6"/>
  <c r="AE240" i="6"/>
  <c r="AD240" i="6"/>
  <c r="AC240" i="6"/>
  <c r="AH240" i="6" s="1"/>
  <c r="AB240" i="6"/>
  <c r="AA240" i="6"/>
  <c r="Z240" i="6"/>
  <c r="Y240" i="6"/>
  <c r="U240" i="6"/>
  <c r="Q240" i="6"/>
  <c r="M240" i="6"/>
  <c r="L240" i="6"/>
  <c r="K240" i="6"/>
  <c r="AP240" i="6" s="1"/>
  <c r="G240" i="6"/>
  <c r="F240" i="6"/>
  <c r="E240" i="6"/>
  <c r="D240" i="6"/>
  <c r="AN238" i="6"/>
  <c r="AM238" i="6"/>
  <c r="AL238" i="6"/>
  <c r="AE238" i="6"/>
  <c r="AD238" i="6"/>
  <c r="AC238" i="6"/>
  <c r="AB238" i="6"/>
  <c r="AA238" i="6"/>
  <c r="Z238" i="6"/>
  <c r="Y238" i="6"/>
  <c r="U238" i="6"/>
  <c r="Q238" i="6"/>
  <c r="M238" i="6"/>
  <c r="L238" i="6"/>
  <c r="K238" i="6"/>
  <c r="AP238" i="6" s="1"/>
  <c r="G238" i="6"/>
  <c r="F238" i="6"/>
  <c r="E238" i="6"/>
  <c r="D238" i="6"/>
  <c r="AN235" i="6"/>
  <c r="AN234" i="6" s="1"/>
  <c r="AM235" i="6"/>
  <c r="AM234" i="6" s="1"/>
  <c r="AL235" i="6"/>
  <c r="AL234" i="6" s="1"/>
  <c r="AE235" i="6"/>
  <c r="AD235" i="6"/>
  <c r="AD234" i="6" s="1"/>
  <c r="AC235" i="6"/>
  <c r="AB235" i="6"/>
  <c r="AA235" i="6"/>
  <c r="AA234" i="6" s="1"/>
  <c r="Z235" i="6"/>
  <c r="Z234" i="6" s="1"/>
  <c r="Y235" i="6"/>
  <c r="Y234" i="6" s="1"/>
  <c r="U235" i="6"/>
  <c r="U234" i="6" s="1"/>
  <c r="Q235" i="6"/>
  <c r="Q234" i="6" s="1"/>
  <c r="M235" i="6"/>
  <c r="M234" i="6" s="1"/>
  <c r="L235" i="6"/>
  <c r="L234" i="6" s="1"/>
  <c r="K235" i="6"/>
  <c r="AP235" i="6" s="1"/>
  <c r="G235" i="6"/>
  <c r="G234" i="6" s="1"/>
  <c r="F235" i="6"/>
  <c r="F234" i="6" s="1"/>
  <c r="E235" i="6"/>
  <c r="E234" i="6" s="1"/>
  <c r="D235" i="6"/>
  <c r="D234" i="6" s="1"/>
  <c r="AE234" i="6"/>
  <c r="AB234" i="6"/>
  <c r="K234" i="6"/>
  <c r="AP234" i="6" s="1"/>
  <c r="AN232" i="6"/>
  <c r="AM232" i="6"/>
  <c r="AL232" i="6"/>
  <c r="AE232" i="6"/>
  <c r="AD232" i="6"/>
  <c r="AC232" i="6"/>
  <c r="AH232" i="6" s="1"/>
  <c r="AB232" i="6"/>
  <c r="AA232" i="6"/>
  <c r="Z232" i="6"/>
  <c r="Y232" i="6"/>
  <c r="U232" i="6"/>
  <c r="Q232" i="6"/>
  <c r="M232" i="6"/>
  <c r="L232" i="6"/>
  <c r="K232" i="6"/>
  <c r="AP232" i="6" s="1"/>
  <c r="G232" i="6"/>
  <c r="F232" i="6"/>
  <c r="E232" i="6"/>
  <c r="D232" i="6"/>
  <c r="AN230" i="6"/>
  <c r="AM230" i="6"/>
  <c r="AL230" i="6"/>
  <c r="AE230" i="6"/>
  <c r="AD230" i="6"/>
  <c r="AC230" i="6"/>
  <c r="AH230" i="6" s="1"/>
  <c r="AB230" i="6"/>
  <c r="AA230" i="6"/>
  <c r="Z230" i="6"/>
  <c r="Y230" i="6"/>
  <c r="U230" i="6"/>
  <c r="Q230" i="6"/>
  <c r="M230" i="6"/>
  <c r="L230" i="6"/>
  <c r="K230" i="6"/>
  <c r="AP230" i="6" s="1"/>
  <c r="G230" i="6"/>
  <c r="F230" i="6"/>
  <c r="E230" i="6"/>
  <c r="D230" i="6"/>
  <c r="AN228" i="6"/>
  <c r="AM228" i="6"/>
  <c r="AL228" i="6"/>
  <c r="AE228" i="6"/>
  <c r="AD228" i="6"/>
  <c r="AC228" i="6"/>
  <c r="AH228" i="6" s="1"/>
  <c r="AB228" i="6"/>
  <c r="AA228" i="6"/>
  <c r="Z228" i="6"/>
  <c r="Y228" i="6"/>
  <c r="U228" i="6"/>
  <c r="Q228" i="6"/>
  <c r="M228" i="6"/>
  <c r="L228" i="6"/>
  <c r="K228" i="6"/>
  <c r="AP228" i="6" s="1"/>
  <c r="G228" i="6"/>
  <c r="F228" i="6"/>
  <c r="E228" i="6"/>
  <c r="D228" i="6"/>
  <c r="AN226" i="6"/>
  <c r="AM226" i="6"/>
  <c r="AL226" i="6"/>
  <c r="AE226" i="6"/>
  <c r="AD226" i="6"/>
  <c r="AC226" i="6"/>
  <c r="AB226" i="6"/>
  <c r="AA226" i="6"/>
  <c r="Z226" i="6"/>
  <c r="Y226" i="6"/>
  <c r="U226" i="6"/>
  <c r="Q226" i="6"/>
  <c r="M226" i="6"/>
  <c r="L226" i="6"/>
  <c r="K226" i="6"/>
  <c r="AP226" i="6" s="1"/>
  <c r="G226" i="6"/>
  <c r="F226" i="6"/>
  <c r="E226" i="6"/>
  <c r="D226" i="6"/>
  <c r="AN219" i="6"/>
  <c r="AM219" i="6"/>
  <c r="AL219" i="6"/>
  <c r="AE219" i="6"/>
  <c r="AD219" i="6"/>
  <c r="AC219" i="6"/>
  <c r="AH219" i="6" s="1"/>
  <c r="AB219" i="6"/>
  <c r="AA219" i="6"/>
  <c r="Z219" i="6"/>
  <c r="Y219" i="6"/>
  <c r="U219" i="6"/>
  <c r="Q219" i="6"/>
  <c r="M219" i="6"/>
  <c r="L219" i="6"/>
  <c r="K219" i="6"/>
  <c r="AP219" i="6" s="1"/>
  <c r="G219" i="6"/>
  <c r="F219" i="6"/>
  <c r="E219" i="6"/>
  <c r="D219" i="6"/>
  <c r="AN215" i="6"/>
  <c r="AM215" i="6"/>
  <c r="AL215" i="6"/>
  <c r="AE215" i="6"/>
  <c r="AD215" i="6"/>
  <c r="AC215" i="6"/>
  <c r="AB215" i="6"/>
  <c r="AA215" i="6"/>
  <c r="Z215" i="6"/>
  <c r="Y215" i="6"/>
  <c r="U215" i="6"/>
  <c r="Q215" i="6"/>
  <c r="M215" i="6"/>
  <c r="L215" i="6"/>
  <c r="K215" i="6"/>
  <c r="AP215" i="6" s="1"/>
  <c r="G215" i="6"/>
  <c r="F215" i="6"/>
  <c r="E215" i="6"/>
  <c r="D215" i="6"/>
  <c r="AN211" i="6"/>
  <c r="AM211" i="6"/>
  <c r="AL211" i="6"/>
  <c r="AE211" i="6"/>
  <c r="AD211" i="6"/>
  <c r="AC211" i="6"/>
  <c r="AH211" i="6" s="1"/>
  <c r="AB211" i="6"/>
  <c r="AA211" i="6"/>
  <c r="Z211" i="6"/>
  <c r="Y211" i="6"/>
  <c r="U211" i="6"/>
  <c r="Q211" i="6"/>
  <c r="M211" i="6"/>
  <c r="L211" i="6"/>
  <c r="K211" i="6"/>
  <c r="AP211" i="6" s="1"/>
  <c r="G211" i="6"/>
  <c r="F211" i="6"/>
  <c r="E211" i="6"/>
  <c r="D211" i="6"/>
  <c r="AN207" i="6"/>
  <c r="AB207" i="6"/>
  <c r="AA207" i="6"/>
  <c r="Z207" i="6"/>
  <c r="Y207" i="6"/>
  <c r="U207" i="6"/>
  <c r="Q207" i="6"/>
  <c r="M207" i="6"/>
  <c r="L207" i="6"/>
  <c r="K207" i="6"/>
  <c r="G207" i="6"/>
  <c r="F207" i="6"/>
  <c r="E207" i="6"/>
  <c r="D207" i="6"/>
  <c r="AN205" i="6"/>
  <c r="AB205" i="6"/>
  <c r="AA205" i="6"/>
  <c r="Z205" i="6"/>
  <c r="Y205" i="6"/>
  <c r="U205" i="6"/>
  <c r="Q205" i="6"/>
  <c r="M205" i="6"/>
  <c r="G205" i="6"/>
  <c r="F205" i="6"/>
  <c r="E205" i="6"/>
  <c r="D205" i="6"/>
  <c r="AN203" i="6"/>
  <c r="AB203" i="6"/>
  <c r="AA203" i="6"/>
  <c r="Z203" i="6"/>
  <c r="Y203" i="6"/>
  <c r="U203" i="6"/>
  <c r="Q203" i="6"/>
  <c r="M203" i="6"/>
  <c r="G203" i="6"/>
  <c r="F203" i="6"/>
  <c r="E203" i="6"/>
  <c r="D203" i="6"/>
  <c r="AN200" i="6"/>
  <c r="AB200" i="6"/>
  <c r="AA200" i="6"/>
  <c r="Z200" i="6"/>
  <c r="Y200" i="6"/>
  <c r="U200" i="6"/>
  <c r="Q200" i="6"/>
  <c r="M200" i="6"/>
  <c r="G200" i="6"/>
  <c r="F200" i="6"/>
  <c r="E200" i="6"/>
  <c r="D200" i="6"/>
  <c r="AN198" i="6"/>
  <c r="AB198" i="6"/>
  <c r="AA198" i="6"/>
  <c r="Z198" i="6"/>
  <c r="Y198" i="6"/>
  <c r="U198" i="6"/>
  <c r="Q198" i="6"/>
  <c r="M198" i="6"/>
  <c r="G198" i="6"/>
  <c r="F198" i="6"/>
  <c r="E198" i="6"/>
  <c r="D198" i="6"/>
  <c r="AN193" i="6"/>
  <c r="AB193" i="6"/>
  <c r="AA193" i="6"/>
  <c r="Z193" i="6"/>
  <c r="Y193" i="6"/>
  <c r="U193" i="6"/>
  <c r="Q193" i="6"/>
  <c r="M193" i="6"/>
  <c r="G193" i="6"/>
  <c r="F193" i="6"/>
  <c r="E193" i="6"/>
  <c r="D193" i="6"/>
  <c r="AN190" i="6"/>
  <c r="AB190" i="6"/>
  <c r="AA190" i="6"/>
  <c r="Z190" i="6"/>
  <c r="Y190" i="6"/>
  <c r="U190" i="6"/>
  <c r="Q190" i="6"/>
  <c r="M190" i="6"/>
  <c r="G190" i="6"/>
  <c r="F190" i="6"/>
  <c r="E190" i="6"/>
  <c r="D190" i="6"/>
  <c r="AN184" i="6"/>
  <c r="AB184" i="6"/>
  <c r="AA184" i="6"/>
  <c r="Z184" i="6"/>
  <c r="Y184" i="6"/>
  <c r="U184" i="6"/>
  <c r="Q184" i="6"/>
  <c r="M184" i="6"/>
  <c r="G184" i="6"/>
  <c r="F184" i="6"/>
  <c r="E184" i="6"/>
  <c r="D184" i="6"/>
  <c r="AN182" i="6"/>
  <c r="AB182" i="6"/>
  <c r="AA182" i="6"/>
  <c r="Z182" i="6"/>
  <c r="Y182" i="6"/>
  <c r="U182" i="6"/>
  <c r="Q182" i="6"/>
  <c r="M182" i="6"/>
  <c r="G182" i="6"/>
  <c r="F182" i="6"/>
  <c r="E182" i="6"/>
  <c r="D182" i="6"/>
  <c r="AN174" i="6"/>
  <c r="AN171" i="6" s="1"/>
  <c r="AB174" i="6"/>
  <c r="AB171" i="6" s="1"/>
  <c r="AA174" i="6"/>
  <c r="AA171" i="6" s="1"/>
  <c r="Z174" i="6"/>
  <c r="Z171" i="6" s="1"/>
  <c r="Y174" i="6"/>
  <c r="Y171" i="6" s="1"/>
  <c r="U174" i="6"/>
  <c r="U171" i="6" s="1"/>
  <c r="Q174" i="6"/>
  <c r="Q171" i="6" s="1"/>
  <c r="M174" i="6"/>
  <c r="M171" i="6" s="1"/>
  <c r="G174" i="6"/>
  <c r="G171" i="6" s="1"/>
  <c r="F174" i="6"/>
  <c r="E174" i="6"/>
  <c r="E171" i="6" s="1"/>
  <c r="D174" i="6"/>
  <c r="D171" i="6" s="1"/>
  <c r="AN168" i="6"/>
  <c r="AB168" i="6"/>
  <c r="AA168" i="6"/>
  <c r="Z168" i="6"/>
  <c r="Y168" i="6"/>
  <c r="U168" i="6"/>
  <c r="Q168" i="6"/>
  <c r="M168" i="6"/>
  <c r="G168" i="6"/>
  <c r="F168" i="6"/>
  <c r="E168" i="6"/>
  <c r="D168" i="6"/>
  <c r="AN160" i="6"/>
  <c r="AB160" i="6"/>
  <c r="AA160" i="6"/>
  <c r="Z160" i="6"/>
  <c r="Y160" i="6"/>
  <c r="U160" i="6"/>
  <c r="Q160" i="6"/>
  <c r="M160" i="6"/>
  <c r="G160" i="6"/>
  <c r="F160" i="6"/>
  <c r="E160" i="6"/>
  <c r="D160" i="6"/>
  <c r="AN151" i="6"/>
  <c r="AB151" i="6"/>
  <c r="AA151" i="6"/>
  <c r="Z151" i="6"/>
  <c r="Y151" i="6"/>
  <c r="U151" i="6"/>
  <c r="Q151" i="6"/>
  <c r="M151" i="6"/>
  <c r="G151" i="6"/>
  <c r="F151" i="6"/>
  <c r="E151" i="6"/>
  <c r="D151" i="6"/>
  <c r="AN148" i="6"/>
  <c r="AB148" i="6"/>
  <c r="AA148" i="6"/>
  <c r="Z148" i="6"/>
  <c r="Y148" i="6"/>
  <c r="U148" i="6"/>
  <c r="Q148" i="6"/>
  <c r="M148" i="6"/>
  <c r="G148" i="6"/>
  <c r="F148" i="6"/>
  <c r="E148" i="6"/>
  <c r="D148" i="6"/>
  <c r="AN145" i="6"/>
  <c r="AB145" i="6"/>
  <c r="AA145" i="6"/>
  <c r="Z145" i="6"/>
  <c r="Y145" i="6"/>
  <c r="U145" i="6"/>
  <c r="Q145" i="6"/>
  <c r="M145" i="6"/>
  <c r="G145" i="6"/>
  <c r="F145" i="6"/>
  <c r="E145" i="6"/>
  <c r="D145" i="6"/>
  <c r="AN141" i="6"/>
  <c r="AB141" i="6"/>
  <c r="AA141" i="6"/>
  <c r="Z141" i="6"/>
  <c r="Y141" i="6"/>
  <c r="U141" i="6"/>
  <c r="Q141" i="6"/>
  <c r="M141" i="6"/>
  <c r="G141" i="6"/>
  <c r="F141" i="6"/>
  <c r="E141" i="6"/>
  <c r="D141" i="6"/>
  <c r="AN138" i="6"/>
  <c r="AB138" i="6"/>
  <c r="AA138" i="6"/>
  <c r="Z138" i="6"/>
  <c r="Y138" i="6"/>
  <c r="U138" i="6"/>
  <c r="Q138" i="6"/>
  <c r="M138" i="6"/>
  <c r="G138" i="6"/>
  <c r="F138" i="6"/>
  <c r="E138" i="6"/>
  <c r="D138" i="6"/>
  <c r="AN133" i="6"/>
  <c r="AB133" i="6"/>
  <c r="AA133" i="6"/>
  <c r="Z133" i="6"/>
  <c r="Y133" i="6"/>
  <c r="U133" i="6"/>
  <c r="Q133" i="6"/>
  <c r="M133" i="6"/>
  <c r="G133" i="6"/>
  <c r="F133" i="6"/>
  <c r="E133" i="6"/>
  <c r="D133" i="6"/>
  <c r="AN130" i="6"/>
  <c r="AB130" i="6"/>
  <c r="AA130" i="6"/>
  <c r="Z130" i="6"/>
  <c r="Y130" i="6"/>
  <c r="U130" i="6"/>
  <c r="Q130" i="6"/>
  <c r="M130" i="6"/>
  <c r="G130" i="6"/>
  <c r="F130" i="6"/>
  <c r="E130" i="6"/>
  <c r="D130" i="6"/>
  <c r="AN127" i="6"/>
  <c r="AB127" i="6"/>
  <c r="AA127" i="6"/>
  <c r="Z127" i="6"/>
  <c r="Y127" i="6"/>
  <c r="U127" i="6"/>
  <c r="Q127" i="6"/>
  <c r="M127" i="6"/>
  <c r="G127" i="6"/>
  <c r="F127" i="6"/>
  <c r="E127" i="6"/>
  <c r="D127" i="6"/>
  <c r="AN124" i="6"/>
  <c r="AB124" i="6"/>
  <c r="AA124" i="6"/>
  <c r="Z124" i="6"/>
  <c r="Y124" i="6"/>
  <c r="U124" i="6"/>
  <c r="Q124" i="6"/>
  <c r="AN121" i="6"/>
  <c r="AB121" i="6"/>
  <c r="AA121" i="6"/>
  <c r="Z121" i="6"/>
  <c r="Y121" i="6"/>
  <c r="U121" i="6"/>
  <c r="Q121" i="6"/>
  <c r="M121" i="6"/>
  <c r="G121" i="6"/>
  <c r="F121" i="6"/>
  <c r="E121" i="6"/>
  <c r="D121" i="6"/>
  <c r="AN109" i="6"/>
  <c r="AB109" i="6"/>
  <c r="AA109" i="6"/>
  <c r="Z109" i="6"/>
  <c r="Y109" i="6"/>
  <c r="U109" i="6"/>
  <c r="Q109" i="6"/>
  <c r="M109" i="6"/>
  <c r="G109" i="6"/>
  <c r="E109" i="6"/>
  <c r="D109" i="6"/>
  <c r="AN104" i="6"/>
  <c r="AB104" i="6"/>
  <c r="AB103" i="6" s="1"/>
  <c r="AA104" i="6"/>
  <c r="Z104" i="6"/>
  <c r="Y104" i="6"/>
  <c r="U104" i="6"/>
  <c r="U103" i="6" s="1"/>
  <c r="Q104" i="6"/>
  <c r="M104" i="6"/>
  <c r="M103" i="6" s="1"/>
  <c r="G104" i="6"/>
  <c r="F104" i="6"/>
  <c r="E104" i="6"/>
  <c r="D104" i="6"/>
  <c r="AN100" i="6"/>
  <c r="AB100" i="6"/>
  <c r="AA100" i="6"/>
  <c r="Z100" i="6"/>
  <c r="Y100" i="6"/>
  <c r="U100" i="6"/>
  <c r="Q100" i="6"/>
  <c r="M100" i="6"/>
  <c r="G100" i="6"/>
  <c r="F100" i="6"/>
  <c r="E100" i="6"/>
  <c r="D100" i="6"/>
  <c r="AN98" i="6"/>
  <c r="AB98" i="6"/>
  <c r="AA98" i="6"/>
  <c r="Z98" i="6"/>
  <c r="Y98" i="6"/>
  <c r="U98" i="6"/>
  <c r="Q98" i="6"/>
  <c r="M98" i="6"/>
  <c r="G98" i="6"/>
  <c r="F98" i="6"/>
  <c r="E98" i="6"/>
  <c r="D98" i="6"/>
  <c r="AN88" i="6"/>
  <c r="AB88" i="6"/>
  <c r="AA88" i="6"/>
  <c r="Z88" i="6"/>
  <c r="Y88" i="6"/>
  <c r="U88" i="6"/>
  <c r="Q88" i="6"/>
  <c r="M88" i="6"/>
  <c r="G88" i="6"/>
  <c r="F88" i="6"/>
  <c r="E88" i="6"/>
  <c r="D88" i="6"/>
  <c r="AN80" i="6"/>
  <c r="AB80" i="6"/>
  <c r="AA80" i="6"/>
  <c r="Z80" i="6"/>
  <c r="Y80" i="6"/>
  <c r="U80" i="6"/>
  <c r="Q80" i="6"/>
  <c r="M80" i="6"/>
  <c r="G80" i="6"/>
  <c r="F80" i="6"/>
  <c r="E80" i="6"/>
  <c r="D80" i="6"/>
  <c r="AN65" i="6"/>
  <c r="AB65" i="6"/>
  <c r="AA65" i="6"/>
  <c r="Z65" i="6"/>
  <c r="Y65" i="6"/>
  <c r="U65" i="6"/>
  <c r="Q65" i="6"/>
  <c r="M65" i="6"/>
  <c r="G65" i="6"/>
  <c r="F65" i="6"/>
  <c r="E65" i="6"/>
  <c r="D65" i="6"/>
  <c r="AN61" i="6"/>
  <c r="AB61" i="6"/>
  <c r="AA61" i="6"/>
  <c r="Z61" i="6"/>
  <c r="Y61" i="6"/>
  <c r="U61" i="6"/>
  <c r="Q61" i="6"/>
  <c r="M61" i="6"/>
  <c r="G61" i="6"/>
  <c r="F61" i="6"/>
  <c r="E61" i="6"/>
  <c r="D61" i="6"/>
  <c r="AN45" i="6"/>
  <c r="AB45" i="6"/>
  <c r="AA45" i="6"/>
  <c r="Z45" i="6"/>
  <c r="Y45" i="6"/>
  <c r="U45" i="6"/>
  <c r="Q45" i="6"/>
  <c r="M45" i="6"/>
  <c r="G45" i="6"/>
  <c r="F45" i="6"/>
  <c r="E45" i="6"/>
  <c r="D45" i="6"/>
  <c r="AN40" i="6"/>
  <c r="AB40" i="6"/>
  <c r="AA40" i="6"/>
  <c r="Z40" i="6"/>
  <c r="Y40" i="6"/>
  <c r="U40" i="6"/>
  <c r="Q40" i="6"/>
  <c r="M40" i="6"/>
  <c r="G40" i="6"/>
  <c r="F40" i="6"/>
  <c r="E40" i="6"/>
  <c r="D40" i="6"/>
  <c r="AN38" i="6"/>
  <c r="AB38" i="6"/>
  <c r="AA38" i="6"/>
  <c r="Z38" i="6"/>
  <c r="Y38" i="6"/>
  <c r="U38" i="6"/>
  <c r="Q38" i="6"/>
  <c r="M38" i="6"/>
  <c r="G38" i="6"/>
  <c r="F38" i="6"/>
  <c r="E38" i="6"/>
  <c r="D38" i="6"/>
  <c r="AB33" i="6"/>
  <c r="AB32" i="6"/>
  <c r="AB31" i="6"/>
  <c r="AN30" i="6"/>
  <c r="AN25" i="6" s="1"/>
  <c r="AN23" i="6" s="1"/>
  <c r="AA30" i="6"/>
  <c r="AA25" i="6" s="1"/>
  <c r="AA23" i="6" s="1"/>
  <c r="Z30" i="6"/>
  <c r="Z25" i="6" s="1"/>
  <c r="Z23" i="6" s="1"/>
  <c r="Y30" i="6"/>
  <c r="Y25" i="6" s="1"/>
  <c r="Y23" i="6" s="1"/>
  <c r="U30" i="6"/>
  <c r="U25" i="6" s="1"/>
  <c r="U23" i="6" s="1"/>
  <c r="Q30" i="6"/>
  <c r="Q25" i="6" s="1"/>
  <c r="Q23" i="6" s="1"/>
  <c r="M30" i="6"/>
  <c r="M25" i="6" s="1"/>
  <c r="M23" i="6" s="1"/>
  <c r="G30" i="6"/>
  <c r="G25" i="6" s="1"/>
  <c r="F30" i="6"/>
  <c r="E30" i="6"/>
  <c r="E25" i="6" s="1"/>
  <c r="E23" i="6" s="1"/>
  <c r="D30" i="6"/>
  <c r="D25" i="6" s="1"/>
  <c r="D23" i="6" s="1"/>
  <c r="AB29" i="6"/>
  <c r="AB28" i="6"/>
  <c r="AB27" i="6"/>
  <c r="AB26" i="6"/>
  <c r="AN16" i="6"/>
  <c r="AN11" i="6" s="1"/>
  <c r="AB16" i="6"/>
  <c r="AB11" i="6" s="1"/>
  <c r="AA16" i="6"/>
  <c r="AA11" i="6" s="1"/>
  <c r="Z16" i="6"/>
  <c r="Z11" i="6" s="1"/>
  <c r="Y16" i="6"/>
  <c r="Y11" i="6" s="1"/>
  <c r="U16" i="6"/>
  <c r="U11" i="6" s="1"/>
  <c r="Q16" i="6"/>
  <c r="Q11" i="6" s="1"/>
  <c r="O16" i="6"/>
  <c r="N16" i="6"/>
  <c r="M16" i="6"/>
  <c r="M11" i="6" s="1"/>
  <c r="G16" i="6"/>
  <c r="G11" i="6" s="1"/>
  <c r="F16" i="6"/>
  <c r="F11" i="6" s="1"/>
  <c r="E16" i="6"/>
  <c r="E11" i="6" s="1"/>
  <c r="D16" i="6"/>
  <c r="D11" i="6" s="1"/>
  <c r="AN250" i="5"/>
  <c r="AN249" i="5" s="1"/>
  <c r="AM250" i="5"/>
  <c r="AM249" i="5" s="1"/>
  <c r="AL250" i="5"/>
  <c r="AL249" i="5" s="1"/>
  <c r="AE250" i="5"/>
  <c r="AD250" i="5"/>
  <c r="AD249" i="5" s="1"/>
  <c r="AC250" i="5"/>
  <c r="AH250" i="5" s="1"/>
  <c r="AB250" i="5"/>
  <c r="AB249" i="5" s="1"/>
  <c r="AA250" i="5"/>
  <c r="AA249" i="5" s="1"/>
  <c r="Z250" i="5"/>
  <c r="Z249" i="5" s="1"/>
  <c r="Y250" i="5"/>
  <c r="Y249" i="5" s="1"/>
  <c r="U250" i="5"/>
  <c r="U249" i="5" s="1"/>
  <c r="Q250" i="5"/>
  <c r="Q249" i="5" s="1"/>
  <c r="M250" i="5"/>
  <c r="M249" i="5" s="1"/>
  <c r="L250" i="5"/>
  <c r="L249" i="5" s="1"/>
  <c r="G250" i="5"/>
  <c r="G249" i="5" s="1"/>
  <c r="F250" i="5"/>
  <c r="E250" i="5"/>
  <c r="E249" i="5" s="1"/>
  <c r="D250" i="5"/>
  <c r="D249" i="5" s="1"/>
  <c r="AN247" i="5"/>
  <c r="AN246" i="5" s="1"/>
  <c r="AM247" i="5"/>
  <c r="AM246" i="5" s="1"/>
  <c r="AL247" i="5"/>
  <c r="AL246" i="5" s="1"/>
  <c r="AE247" i="5"/>
  <c r="AD247" i="5"/>
  <c r="AD246" i="5" s="1"/>
  <c r="AC247" i="5"/>
  <c r="AB247" i="5"/>
  <c r="AB246" i="5" s="1"/>
  <c r="AA247" i="5"/>
  <c r="AA246" i="5" s="1"/>
  <c r="Z247" i="5"/>
  <c r="Z246" i="5" s="1"/>
  <c r="Y247" i="5"/>
  <c r="Y246" i="5" s="1"/>
  <c r="U247" i="5"/>
  <c r="U246" i="5" s="1"/>
  <c r="Q247" i="5"/>
  <c r="Q246" i="5" s="1"/>
  <c r="M247" i="5"/>
  <c r="M246" i="5" s="1"/>
  <c r="L247" i="5"/>
  <c r="L246" i="5" s="1"/>
  <c r="G247" i="5"/>
  <c r="G246" i="5" s="1"/>
  <c r="F247" i="5"/>
  <c r="E247" i="5"/>
  <c r="E246" i="5" s="1"/>
  <c r="D247" i="5"/>
  <c r="D246" i="5" s="1"/>
  <c r="AN244" i="5"/>
  <c r="AM244" i="5"/>
  <c r="AL244" i="5"/>
  <c r="AE244" i="5"/>
  <c r="AD244" i="5"/>
  <c r="AC244" i="5"/>
  <c r="AH244" i="5" s="1"/>
  <c r="AB244" i="5"/>
  <c r="AA244" i="5"/>
  <c r="Z244" i="5"/>
  <c r="Y244" i="5"/>
  <c r="U244" i="5"/>
  <c r="Q244" i="5"/>
  <c r="M244" i="5"/>
  <c r="L244" i="5"/>
  <c r="G244" i="5"/>
  <c r="F244" i="5"/>
  <c r="E244" i="5"/>
  <c r="D244" i="5"/>
  <c r="AN242" i="5"/>
  <c r="AM242" i="5"/>
  <c r="AL242" i="5"/>
  <c r="AE242" i="5"/>
  <c r="AD242" i="5"/>
  <c r="AC242" i="5"/>
  <c r="AH242" i="5" s="1"/>
  <c r="AB242" i="5"/>
  <c r="AA242" i="5"/>
  <c r="Z242" i="5"/>
  <c r="Y242" i="5"/>
  <c r="U242" i="5"/>
  <c r="Q242" i="5"/>
  <c r="M242" i="5"/>
  <c r="L242" i="5"/>
  <c r="G242" i="5"/>
  <c r="F242" i="5"/>
  <c r="E242" i="5"/>
  <c r="D242" i="5"/>
  <c r="AN240" i="5"/>
  <c r="AM240" i="5"/>
  <c r="AL240" i="5"/>
  <c r="AE240" i="5"/>
  <c r="AD240" i="5"/>
  <c r="AC240" i="5"/>
  <c r="AH240" i="5" s="1"/>
  <c r="AB240" i="5"/>
  <c r="AA240" i="5"/>
  <c r="Z240" i="5"/>
  <c r="Y240" i="5"/>
  <c r="U240" i="5"/>
  <c r="Q240" i="5"/>
  <c r="M240" i="5"/>
  <c r="L240" i="5"/>
  <c r="G240" i="5"/>
  <c r="F240" i="5"/>
  <c r="E240" i="5"/>
  <c r="D240" i="5"/>
  <c r="AN238" i="5"/>
  <c r="AM238" i="5"/>
  <c r="AL238" i="5"/>
  <c r="AE238" i="5"/>
  <c r="AD238" i="5"/>
  <c r="AC238" i="5"/>
  <c r="AH238" i="5" s="1"/>
  <c r="AB238" i="5"/>
  <c r="AA238" i="5"/>
  <c r="Z238" i="5"/>
  <c r="Y238" i="5"/>
  <c r="U238" i="5"/>
  <c r="Q238" i="5"/>
  <c r="M238" i="5"/>
  <c r="L238" i="5"/>
  <c r="G238" i="5"/>
  <c r="F238" i="5"/>
  <c r="E238" i="5"/>
  <c r="D238" i="5"/>
  <c r="AN235" i="5"/>
  <c r="AN234" i="5" s="1"/>
  <c r="AM235" i="5"/>
  <c r="AM234" i="5" s="1"/>
  <c r="AL235" i="5"/>
  <c r="AL234" i="5" s="1"/>
  <c r="AE235" i="5"/>
  <c r="AD235" i="5"/>
  <c r="AD234" i="5" s="1"/>
  <c r="AC235" i="5"/>
  <c r="AB235" i="5"/>
  <c r="AB234" i="5" s="1"/>
  <c r="AA235" i="5"/>
  <c r="AA234" i="5" s="1"/>
  <c r="Z235" i="5"/>
  <c r="Z234" i="5" s="1"/>
  <c r="Y235" i="5"/>
  <c r="Y234" i="5" s="1"/>
  <c r="U235" i="5"/>
  <c r="U234" i="5" s="1"/>
  <c r="Q235" i="5"/>
  <c r="Q234" i="5" s="1"/>
  <c r="M235" i="5"/>
  <c r="M234" i="5" s="1"/>
  <c r="L235" i="5"/>
  <c r="L234" i="5" s="1"/>
  <c r="G235" i="5"/>
  <c r="G234" i="5" s="1"/>
  <c r="F235" i="5"/>
  <c r="E235" i="5"/>
  <c r="E234" i="5" s="1"/>
  <c r="D235" i="5"/>
  <c r="D234" i="5" s="1"/>
  <c r="AN232" i="5"/>
  <c r="AM232" i="5"/>
  <c r="AL232" i="5"/>
  <c r="AE232" i="5"/>
  <c r="AD232" i="5"/>
  <c r="AC232" i="5"/>
  <c r="AH232" i="5" s="1"/>
  <c r="AB232" i="5"/>
  <c r="AA232" i="5"/>
  <c r="Z232" i="5"/>
  <c r="Y232" i="5"/>
  <c r="U232" i="5"/>
  <c r="Q232" i="5"/>
  <c r="M232" i="5"/>
  <c r="L232" i="5"/>
  <c r="G232" i="5"/>
  <c r="F232" i="5"/>
  <c r="E232" i="5"/>
  <c r="D232" i="5"/>
  <c r="AN230" i="5"/>
  <c r="AM230" i="5"/>
  <c r="AL230" i="5"/>
  <c r="AE230" i="5"/>
  <c r="AD230" i="5"/>
  <c r="AC230" i="5"/>
  <c r="AH230" i="5" s="1"/>
  <c r="AB230" i="5"/>
  <c r="AA230" i="5"/>
  <c r="Z230" i="5"/>
  <c r="Y230" i="5"/>
  <c r="U230" i="5"/>
  <c r="Q230" i="5"/>
  <c r="M230" i="5"/>
  <c r="L230" i="5"/>
  <c r="G230" i="5"/>
  <c r="F230" i="5"/>
  <c r="E230" i="5"/>
  <c r="D230" i="5"/>
  <c r="AN228" i="5"/>
  <c r="AM228" i="5"/>
  <c r="AL228" i="5"/>
  <c r="AE228" i="5"/>
  <c r="AD228" i="5"/>
  <c r="AC228" i="5"/>
  <c r="AH228" i="5" s="1"/>
  <c r="AB228" i="5"/>
  <c r="AA228" i="5"/>
  <c r="Z228" i="5"/>
  <c r="Y228" i="5"/>
  <c r="U228" i="5"/>
  <c r="Q228" i="5"/>
  <c r="M228" i="5"/>
  <c r="L228" i="5"/>
  <c r="G228" i="5"/>
  <c r="F228" i="5"/>
  <c r="E228" i="5"/>
  <c r="D228" i="5"/>
  <c r="AN226" i="5"/>
  <c r="AM226" i="5"/>
  <c r="AL226" i="5"/>
  <c r="AE226" i="5"/>
  <c r="AD226" i="5"/>
  <c r="AC226" i="5"/>
  <c r="AH226" i="5" s="1"/>
  <c r="AB226" i="5"/>
  <c r="AA226" i="5"/>
  <c r="Z226" i="5"/>
  <c r="Y226" i="5"/>
  <c r="U226" i="5"/>
  <c r="Q226" i="5"/>
  <c r="M226" i="5"/>
  <c r="L226" i="5"/>
  <c r="G226" i="5"/>
  <c r="F226" i="5"/>
  <c r="E226" i="5"/>
  <c r="D226" i="5"/>
  <c r="AN219" i="5"/>
  <c r="AM219" i="5"/>
  <c r="AL219" i="5"/>
  <c r="AE219" i="5"/>
  <c r="AD219" i="5"/>
  <c r="AC219" i="5"/>
  <c r="AH219" i="5" s="1"/>
  <c r="AB219" i="5"/>
  <c r="AA219" i="5"/>
  <c r="Z219" i="5"/>
  <c r="Y219" i="5"/>
  <c r="U219" i="5"/>
  <c r="Q219" i="5"/>
  <c r="M219" i="5"/>
  <c r="L219" i="5"/>
  <c r="G219" i="5"/>
  <c r="F219" i="5"/>
  <c r="E219" i="5"/>
  <c r="D219" i="5"/>
  <c r="AN215" i="5"/>
  <c r="AM215" i="5"/>
  <c r="AL215" i="5"/>
  <c r="AE215" i="5"/>
  <c r="AD215" i="5"/>
  <c r="AC215" i="5"/>
  <c r="AH215" i="5" s="1"/>
  <c r="AB215" i="5"/>
  <c r="AA215" i="5"/>
  <c r="Z215" i="5"/>
  <c r="Y215" i="5"/>
  <c r="U215" i="5"/>
  <c r="Q215" i="5"/>
  <c r="M215" i="5"/>
  <c r="L215" i="5"/>
  <c r="G215" i="5"/>
  <c r="F215" i="5"/>
  <c r="E215" i="5"/>
  <c r="D215" i="5"/>
  <c r="AN211" i="5"/>
  <c r="AM211" i="5"/>
  <c r="AL211" i="5"/>
  <c r="AE211" i="5"/>
  <c r="AD211" i="5"/>
  <c r="AC211" i="5"/>
  <c r="AH211" i="5" s="1"/>
  <c r="AB211" i="5"/>
  <c r="AA211" i="5"/>
  <c r="Z211" i="5"/>
  <c r="Y211" i="5"/>
  <c r="U211" i="5"/>
  <c r="Q211" i="5"/>
  <c r="M211" i="5"/>
  <c r="L211" i="5"/>
  <c r="G211" i="5"/>
  <c r="F211" i="5"/>
  <c r="E211" i="5"/>
  <c r="D211" i="5"/>
  <c r="AN207" i="5"/>
  <c r="AM207" i="5"/>
  <c r="AM189" i="5" s="1"/>
  <c r="AM21" i="5" s="1"/>
  <c r="AL207" i="5"/>
  <c r="AL189" i="5" s="1"/>
  <c r="AL21" i="5" s="1"/>
  <c r="AE207" i="5"/>
  <c r="AE189" i="5" s="1"/>
  <c r="AD207" i="5"/>
  <c r="AC207" i="5"/>
  <c r="AH207" i="5" s="1"/>
  <c r="AB207" i="5"/>
  <c r="AB189" i="5" s="1"/>
  <c r="AB21" i="5" s="1"/>
  <c r="AA207" i="5"/>
  <c r="AA189" i="5" s="1"/>
  <c r="AA21" i="5" s="1"/>
  <c r="Z207" i="5"/>
  <c r="Z189" i="5" s="1"/>
  <c r="Z21" i="5" s="1"/>
  <c r="Y207" i="5"/>
  <c r="U207" i="5"/>
  <c r="Q207" i="5"/>
  <c r="M207" i="5"/>
  <c r="L207" i="5"/>
  <c r="L189" i="5" s="1"/>
  <c r="L21" i="5" s="1"/>
  <c r="G207" i="5"/>
  <c r="F207" i="5"/>
  <c r="E207" i="5"/>
  <c r="D207" i="5"/>
  <c r="AN205" i="5"/>
  <c r="Y205" i="5"/>
  <c r="U205" i="5"/>
  <c r="Q205" i="5"/>
  <c r="M205" i="5"/>
  <c r="G205" i="5"/>
  <c r="F205" i="5"/>
  <c r="E205" i="5"/>
  <c r="D205" i="5"/>
  <c r="AN203" i="5"/>
  <c r="Y203" i="5"/>
  <c r="U203" i="5"/>
  <c r="Q203" i="5"/>
  <c r="M203" i="5"/>
  <c r="G203" i="5"/>
  <c r="F203" i="5"/>
  <c r="E203" i="5"/>
  <c r="D203" i="5"/>
  <c r="AN200" i="5"/>
  <c r="Y200" i="5"/>
  <c r="U200" i="5"/>
  <c r="Q200" i="5"/>
  <c r="M200" i="5"/>
  <c r="G200" i="5"/>
  <c r="F200" i="5"/>
  <c r="E200" i="5"/>
  <c r="D200" i="5"/>
  <c r="AN198" i="5"/>
  <c r="Y198" i="5"/>
  <c r="U198" i="5"/>
  <c r="Q198" i="5"/>
  <c r="M198" i="5"/>
  <c r="G198" i="5"/>
  <c r="F198" i="5"/>
  <c r="E198" i="5"/>
  <c r="D198" i="5"/>
  <c r="AN193" i="5"/>
  <c r="Y193" i="5"/>
  <c r="U193" i="5"/>
  <c r="Q193" i="5"/>
  <c r="M193" i="5"/>
  <c r="G193" i="5"/>
  <c r="F193" i="5"/>
  <c r="E193" i="5"/>
  <c r="D193" i="5"/>
  <c r="AN190" i="5"/>
  <c r="Y190" i="5"/>
  <c r="U190" i="5"/>
  <c r="Q190" i="5"/>
  <c r="M190" i="5"/>
  <c r="G190" i="5"/>
  <c r="F190" i="5"/>
  <c r="E190" i="5"/>
  <c r="D190" i="5"/>
  <c r="AN184" i="5"/>
  <c r="Y184" i="5"/>
  <c r="U184" i="5"/>
  <c r="Q184" i="5"/>
  <c r="M184" i="5"/>
  <c r="G184" i="5"/>
  <c r="F184" i="5"/>
  <c r="E184" i="5"/>
  <c r="D184" i="5"/>
  <c r="AN182" i="5"/>
  <c r="Y182" i="5"/>
  <c r="U182" i="5"/>
  <c r="Q182" i="5"/>
  <c r="M182" i="5"/>
  <c r="G182" i="5"/>
  <c r="F182" i="5"/>
  <c r="E182" i="5"/>
  <c r="D182" i="5"/>
  <c r="AN174" i="5"/>
  <c r="AN171" i="5" s="1"/>
  <c r="Y174" i="5"/>
  <c r="Y171" i="5" s="1"/>
  <c r="U174" i="5"/>
  <c r="U171" i="5" s="1"/>
  <c r="Q174" i="5"/>
  <c r="Q171" i="5" s="1"/>
  <c r="M174" i="5"/>
  <c r="M171" i="5" s="1"/>
  <c r="G174" i="5"/>
  <c r="G171" i="5" s="1"/>
  <c r="F174" i="5"/>
  <c r="E174" i="5"/>
  <c r="E171" i="5" s="1"/>
  <c r="D174" i="5"/>
  <c r="D171" i="5" s="1"/>
  <c r="AN168" i="5"/>
  <c r="Y168" i="5"/>
  <c r="U168" i="5"/>
  <c r="Q168" i="5"/>
  <c r="M168" i="5"/>
  <c r="G168" i="5"/>
  <c r="F168" i="5"/>
  <c r="E168" i="5"/>
  <c r="D168" i="5"/>
  <c r="AN160" i="5"/>
  <c r="Y160" i="5"/>
  <c r="U160" i="5"/>
  <c r="Q160" i="5"/>
  <c r="M160" i="5"/>
  <c r="G160" i="5"/>
  <c r="F160" i="5"/>
  <c r="E160" i="5"/>
  <c r="D160" i="5"/>
  <c r="AN151" i="5"/>
  <c r="Y151" i="5"/>
  <c r="U151" i="5"/>
  <c r="Q151" i="5"/>
  <c r="M151" i="5"/>
  <c r="G151" i="5"/>
  <c r="F151" i="5"/>
  <c r="E151" i="5"/>
  <c r="D151" i="5"/>
  <c r="AN148" i="5"/>
  <c r="Y148" i="5"/>
  <c r="U148" i="5"/>
  <c r="Q148" i="5"/>
  <c r="M148" i="5"/>
  <c r="G148" i="5"/>
  <c r="F148" i="5"/>
  <c r="E148" i="5"/>
  <c r="D148" i="5"/>
  <c r="AN145" i="5"/>
  <c r="Y145" i="5"/>
  <c r="U145" i="5"/>
  <c r="Q145" i="5"/>
  <c r="M145" i="5"/>
  <c r="G145" i="5"/>
  <c r="F145" i="5"/>
  <c r="E145" i="5"/>
  <c r="D145" i="5"/>
  <c r="AN141" i="5"/>
  <c r="Y141" i="5"/>
  <c r="U141" i="5"/>
  <c r="Q141" i="5"/>
  <c r="M141" i="5"/>
  <c r="G141" i="5"/>
  <c r="F141" i="5"/>
  <c r="E141" i="5"/>
  <c r="D141" i="5"/>
  <c r="AN138" i="5"/>
  <c r="Y138" i="5"/>
  <c r="U138" i="5"/>
  <c r="Q138" i="5"/>
  <c r="M138" i="5"/>
  <c r="G138" i="5"/>
  <c r="F138" i="5"/>
  <c r="E138" i="5"/>
  <c r="D138" i="5"/>
  <c r="AN133" i="5"/>
  <c r="Y133" i="5"/>
  <c r="U133" i="5"/>
  <c r="Q133" i="5"/>
  <c r="M133" i="5"/>
  <c r="G133" i="5"/>
  <c r="F133" i="5"/>
  <c r="E133" i="5"/>
  <c r="D133" i="5"/>
  <c r="AN130" i="5"/>
  <c r="Y130" i="5"/>
  <c r="U130" i="5"/>
  <c r="Q130" i="5"/>
  <c r="M130" i="5"/>
  <c r="G130" i="5"/>
  <c r="F130" i="5"/>
  <c r="E130" i="5"/>
  <c r="D130" i="5"/>
  <c r="AN127" i="5"/>
  <c r="Y127" i="5"/>
  <c r="U127" i="5"/>
  <c r="Q127" i="5"/>
  <c r="M127" i="5"/>
  <c r="G127" i="5"/>
  <c r="F127" i="5"/>
  <c r="E127" i="5"/>
  <c r="D127" i="5"/>
  <c r="AN124" i="5"/>
  <c r="Y124" i="5"/>
  <c r="U124" i="5"/>
  <c r="Q124" i="5"/>
  <c r="M124" i="5"/>
  <c r="G124" i="5"/>
  <c r="F124" i="5"/>
  <c r="E124" i="5"/>
  <c r="D124" i="5"/>
  <c r="AN121" i="5"/>
  <c r="Y121" i="5"/>
  <c r="U121" i="5"/>
  <c r="Q121" i="5"/>
  <c r="M121" i="5"/>
  <c r="G121" i="5"/>
  <c r="F121" i="5"/>
  <c r="E121" i="5"/>
  <c r="D121" i="5"/>
  <c r="AN109" i="5"/>
  <c r="Y109" i="5"/>
  <c r="U109" i="5"/>
  <c r="Q109" i="5"/>
  <c r="M109" i="5"/>
  <c r="G109" i="5"/>
  <c r="E109" i="5"/>
  <c r="D109" i="5"/>
  <c r="AN104" i="5"/>
  <c r="Y104" i="5"/>
  <c r="U104" i="5"/>
  <c r="Q104" i="5"/>
  <c r="M104" i="5"/>
  <c r="G104" i="5"/>
  <c r="F104" i="5"/>
  <c r="E104" i="5"/>
  <c r="D104" i="5"/>
  <c r="AN100" i="5"/>
  <c r="Y100" i="5"/>
  <c r="U100" i="5"/>
  <c r="Q100" i="5"/>
  <c r="M100" i="5"/>
  <c r="G100" i="5"/>
  <c r="F100" i="5"/>
  <c r="E100" i="5"/>
  <c r="D100" i="5"/>
  <c r="AN98" i="5"/>
  <c r="Y98" i="5"/>
  <c r="U98" i="5"/>
  <c r="Q98" i="5"/>
  <c r="M98" i="5"/>
  <c r="G98" i="5"/>
  <c r="F98" i="5"/>
  <c r="E98" i="5"/>
  <c r="D98" i="5"/>
  <c r="AN88" i="5"/>
  <c r="Y88" i="5"/>
  <c r="U88" i="5"/>
  <c r="Q88" i="5"/>
  <c r="M88" i="5"/>
  <c r="G88" i="5"/>
  <c r="F88" i="5"/>
  <c r="E88" i="5"/>
  <c r="D88" i="5"/>
  <c r="AN80" i="5"/>
  <c r="Y80" i="5"/>
  <c r="U80" i="5"/>
  <c r="Q80" i="5"/>
  <c r="M80" i="5"/>
  <c r="G80" i="5"/>
  <c r="F80" i="5"/>
  <c r="E80" i="5"/>
  <c r="D80" i="5"/>
  <c r="AN65" i="5"/>
  <c r="Y65" i="5"/>
  <c r="U65" i="5"/>
  <c r="Q65" i="5"/>
  <c r="M65" i="5"/>
  <c r="G65" i="5"/>
  <c r="F65" i="5"/>
  <c r="E65" i="5"/>
  <c r="D65" i="5"/>
  <c r="AN61" i="5"/>
  <c r="Y61" i="5"/>
  <c r="U61" i="5"/>
  <c r="Q61" i="5"/>
  <c r="M61" i="5"/>
  <c r="G61" i="5"/>
  <c r="F61" i="5"/>
  <c r="E61" i="5"/>
  <c r="D61" i="5"/>
  <c r="AN45" i="5"/>
  <c r="AN43" i="5" s="1"/>
  <c r="Y45" i="5"/>
  <c r="U45" i="5"/>
  <c r="Q45" i="5"/>
  <c r="M45" i="5"/>
  <c r="G45" i="5"/>
  <c r="F45" i="5"/>
  <c r="E45" i="5"/>
  <c r="D45" i="5"/>
  <c r="D43" i="5" s="1"/>
  <c r="AN40" i="5"/>
  <c r="Y40" i="5"/>
  <c r="U40" i="5"/>
  <c r="Q40" i="5"/>
  <c r="M40" i="5"/>
  <c r="G40" i="5"/>
  <c r="F40" i="5"/>
  <c r="E40" i="5"/>
  <c r="D40" i="5"/>
  <c r="AN38" i="5"/>
  <c r="Y38" i="5"/>
  <c r="U38" i="5"/>
  <c r="Q38" i="5"/>
  <c r="M38" i="5"/>
  <c r="G38" i="5"/>
  <c r="F38" i="5"/>
  <c r="E38" i="5"/>
  <c r="D38" i="5"/>
  <c r="AN30" i="5"/>
  <c r="AN25" i="5" s="1"/>
  <c r="AN23" i="5" s="1"/>
  <c r="Y30" i="5"/>
  <c r="Y25" i="5" s="1"/>
  <c r="Y23" i="5" s="1"/>
  <c r="U30" i="5"/>
  <c r="U25" i="5" s="1"/>
  <c r="U23" i="5" s="1"/>
  <c r="Q30" i="5"/>
  <c r="Q25" i="5" s="1"/>
  <c r="Q23" i="5" s="1"/>
  <c r="M30" i="5"/>
  <c r="M25" i="5" s="1"/>
  <c r="M23" i="5" s="1"/>
  <c r="G30" i="5"/>
  <c r="G25" i="5" s="1"/>
  <c r="G23" i="5" s="1"/>
  <c r="F30" i="5"/>
  <c r="E30" i="5"/>
  <c r="E25" i="5" s="1"/>
  <c r="E23" i="5" s="1"/>
  <c r="D30" i="5"/>
  <c r="D25" i="5" s="1"/>
  <c r="D23" i="5" s="1"/>
  <c r="AN16" i="5"/>
  <c r="AN11" i="5" s="1"/>
  <c r="Y16" i="5"/>
  <c r="Y11" i="5" s="1"/>
  <c r="U16" i="5"/>
  <c r="U11" i="5" s="1"/>
  <c r="Q16" i="5"/>
  <c r="Q11" i="5" s="1"/>
  <c r="O16" i="5"/>
  <c r="N16" i="5"/>
  <c r="M16" i="5"/>
  <c r="M11" i="5" s="1"/>
  <c r="G16" i="5"/>
  <c r="G11" i="5" s="1"/>
  <c r="F16" i="5"/>
  <c r="F11" i="5" s="1"/>
  <c r="AE105" i="7" s="1"/>
  <c r="E16" i="5"/>
  <c r="E11" i="5" s="1"/>
  <c r="D16" i="5"/>
  <c r="D11" i="5" s="1"/>
  <c r="D65" i="4"/>
  <c r="D250" i="3"/>
  <c r="D249" i="3" s="1"/>
  <c r="D247" i="3"/>
  <c r="D246" i="3" s="1"/>
  <c r="D244" i="3"/>
  <c r="D242" i="3"/>
  <c r="D240" i="3"/>
  <c r="D238" i="3"/>
  <c r="D235" i="3"/>
  <c r="D234" i="3"/>
  <c r="D232" i="3"/>
  <c r="D230" i="3"/>
  <c r="D228" i="3"/>
  <c r="D226" i="3"/>
  <c r="D219" i="3"/>
  <c r="D215" i="3"/>
  <c r="D211" i="3"/>
  <c r="D207" i="3"/>
  <c r="D205" i="3"/>
  <c r="D203" i="3"/>
  <c r="D200" i="3"/>
  <c r="D198" i="3"/>
  <c r="D193" i="3"/>
  <c r="D190" i="3"/>
  <c r="D184" i="3"/>
  <c r="D182" i="3"/>
  <c r="D174" i="3"/>
  <c r="D171" i="3" s="1"/>
  <c r="D168" i="3"/>
  <c r="D160" i="3"/>
  <c r="D151" i="3"/>
  <c r="D148" i="3"/>
  <c r="D145" i="3"/>
  <c r="D141" i="3"/>
  <c r="D138" i="3"/>
  <c r="D133" i="3"/>
  <c r="D130" i="3"/>
  <c r="D127" i="3"/>
  <c r="D124" i="3"/>
  <c r="D121" i="3"/>
  <c r="D109" i="3"/>
  <c r="D103" i="3" s="1"/>
  <c r="D104" i="3"/>
  <c r="D100" i="3"/>
  <c r="D98" i="3"/>
  <c r="D88" i="3"/>
  <c r="D80" i="3"/>
  <c r="D65" i="3"/>
  <c r="D61" i="3"/>
  <c r="D45" i="3"/>
  <c r="D40" i="3"/>
  <c r="D38" i="3"/>
  <c r="D30" i="3"/>
  <c r="D25" i="3" s="1"/>
  <c r="D23" i="3" s="1"/>
  <c r="D16" i="3"/>
  <c r="D11" i="3" s="1"/>
  <c r="AN250" i="4"/>
  <c r="AN249" i="4" s="1"/>
  <c r="AM250" i="4"/>
  <c r="AM249" i="4" s="1"/>
  <c r="AL250" i="4"/>
  <c r="AL249" i="4" s="1"/>
  <c r="AE250" i="4"/>
  <c r="AD250" i="4"/>
  <c r="AD249" i="4" s="1"/>
  <c r="AC250" i="4"/>
  <c r="AH250" i="4" s="1"/>
  <c r="AB250" i="4"/>
  <c r="AB249" i="4" s="1"/>
  <c r="AA250" i="4"/>
  <c r="AA249" i="4" s="1"/>
  <c r="Z250" i="4"/>
  <c r="Z249" i="4" s="1"/>
  <c r="Y250" i="4"/>
  <c r="Y249" i="4" s="1"/>
  <c r="U250" i="4"/>
  <c r="U249" i="4" s="1"/>
  <c r="Q250" i="4"/>
  <c r="Q249" i="4" s="1"/>
  <c r="M250" i="4"/>
  <c r="M249" i="4" s="1"/>
  <c r="L250" i="4"/>
  <c r="L249" i="4" s="1"/>
  <c r="K250" i="4"/>
  <c r="G250" i="4"/>
  <c r="G249" i="4" s="1"/>
  <c r="F250" i="4"/>
  <c r="E250" i="4"/>
  <c r="E249" i="4" s="1"/>
  <c r="D250" i="4"/>
  <c r="D249" i="4" s="1"/>
  <c r="AN247" i="4"/>
  <c r="AN246" i="4" s="1"/>
  <c r="AM247" i="4"/>
  <c r="AM246" i="4" s="1"/>
  <c r="AL247" i="4"/>
  <c r="AL246" i="4" s="1"/>
  <c r="AE247" i="4"/>
  <c r="AD247" i="4"/>
  <c r="AD246" i="4" s="1"/>
  <c r="AC247" i="4"/>
  <c r="AB247" i="4"/>
  <c r="AB246" i="4" s="1"/>
  <c r="AA247" i="4"/>
  <c r="AA246" i="4" s="1"/>
  <c r="Z247" i="4"/>
  <c r="Z246" i="4" s="1"/>
  <c r="Y247" i="4"/>
  <c r="Y246" i="4" s="1"/>
  <c r="U247" i="4"/>
  <c r="U246" i="4" s="1"/>
  <c r="Q247" i="4"/>
  <c r="Q246" i="4" s="1"/>
  <c r="M247" i="4"/>
  <c r="M246" i="4" s="1"/>
  <c r="L247" i="4"/>
  <c r="L246" i="4" s="1"/>
  <c r="K247" i="4"/>
  <c r="G247" i="4"/>
  <c r="G246" i="4" s="1"/>
  <c r="F247" i="4"/>
  <c r="E247" i="4"/>
  <c r="E246" i="4" s="1"/>
  <c r="D247" i="4"/>
  <c r="D246" i="4" s="1"/>
  <c r="AN244" i="4"/>
  <c r="AM244" i="4"/>
  <c r="AL244" i="4"/>
  <c r="AE244" i="4"/>
  <c r="AD244" i="4"/>
  <c r="AC244" i="4"/>
  <c r="AH244" i="4" s="1"/>
  <c r="AB244" i="4"/>
  <c r="AA244" i="4"/>
  <c r="Z244" i="4"/>
  <c r="Y244" i="4"/>
  <c r="U244" i="4"/>
  <c r="Q244" i="4"/>
  <c r="M244" i="4"/>
  <c r="L244" i="4"/>
  <c r="K244" i="4"/>
  <c r="AP244" i="4" s="1"/>
  <c r="G244" i="4"/>
  <c r="F244" i="4"/>
  <c r="E244" i="4"/>
  <c r="D244" i="4"/>
  <c r="AN242" i="4"/>
  <c r="AM242" i="4"/>
  <c r="AL242" i="4"/>
  <c r="AE242" i="4"/>
  <c r="AD242" i="4"/>
  <c r="AC242" i="4"/>
  <c r="AH242" i="4" s="1"/>
  <c r="AB242" i="4"/>
  <c r="AA242" i="4"/>
  <c r="Z242" i="4"/>
  <c r="Y242" i="4"/>
  <c r="U242" i="4"/>
  <c r="Q242" i="4"/>
  <c r="M242" i="4"/>
  <c r="L242" i="4"/>
  <c r="K242" i="4"/>
  <c r="AP242" i="4" s="1"/>
  <c r="G242" i="4"/>
  <c r="F242" i="4"/>
  <c r="E242" i="4"/>
  <c r="D242" i="4"/>
  <c r="AN240" i="4"/>
  <c r="AM240" i="4"/>
  <c r="AL240" i="4"/>
  <c r="AE240" i="4"/>
  <c r="AD240" i="4"/>
  <c r="AC240" i="4"/>
  <c r="AH240" i="4" s="1"/>
  <c r="AB240" i="4"/>
  <c r="AA240" i="4"/>
  <c r="Z240" i="4"/>
  <c r="Y240" i="4"/>
  <c r="U240" i="4"/>
  <c r="Q240" i="4"/>
  <c r="M240" i="4"/>
  <c r="L240" i="4"/>
  <c r="K240" i="4"/>
  <c r="AP240" i="4" s="1"/>
  <c r="G240" i="4"/>
  <c r="F240" i="4"/>
  <c r="E240" i="4"/>
  <c r="D240" i="4"/>
  <c r="AN238" i="4"/>
  <c r="AM238" i="4"/>
  <c r="AL238" i="4"/>
  <c r="AE238" i="4"/>
  <c r="AD238" i="4"/>
  <c r="AC238" i="4"/>
  <c r="AH238" i="4" s="1"/>
  <c r="AB238" i="4"/>
  <c r="AA238" i="4"/>
  <c r="Z238" i="4"/>
  <c r="Y238" i="4"/>
  <c r="U238" i="4"/>
  <c r="Q238" i="4"/>
  <c r="M238" i="4"/>
  <c r="L238" i="4"/>
  <c r="K238" i="4"/>
  <c r="AP238" i="4" s="1"/>
  <c r="G238" i="4"/>
  <c r="F238" i="4"/>
  <c r="E238" i="4"/>
  <c r="D238" i="4"/>
  <c r="AN235" i="4"/>
  <c r="AN234" i="4" s="1"/>
  <c r="AM235" i="4"/>
  <c r="AM234" i="4" s="1"/>
  <c r="AL235" i="4"/>
  <c r="AL234" i="4" s="1"/>
  <c r="AE235" i="4"/>
  <c r="AD235" i="4"/>
  <c r="AD234" i="4" s="1"/>
  <c r="AC235" i="4"/>
  <c r="AB235" i="4"/>
  <c r="AB234" i="4" s="1"/>
  <c r="AA235" i="4"/>
  <c r="AA234" i="4" s="1"/>
  <c r="Z235" i="4"/>
  <c r="Z234" i="4" s="1"/>
  <c r="Y235" i="4"/>
  <c r="Y234" i="4" s="1"/>
  <c r="U235" i="4"/>
  <c r="U234" i="4" s="1"/>
  <c r="Q235" i="4"/>
  <c r="Q234" i="4" s="1"/>
  <c r="M235" i="4"/>
  <c r="M234" i="4" s="1"/>
  <c r="L235" i="4"/>
  <c r="L234" i="4" s="1"/>
  <c r="K235" i="4"/>
  <c r="G235" i="4"/>
  <c r="G234" i="4" s="1"/>
  <c r="F235" i="4"/>
  <c r="E235" i="4"/>
  <c r="E234" i="4" s="1"/>
  <c r="D235" i="4"/>
  <c r="D234" i="4" s="1"/>
  <c r="AN232" i="4"/>
  <c r="AM232" i="4"/>
  <c r="AL232" i="4"/>
  <c r="AE232" i="4"/>
  <c r="AD232" i="4"/>
  <c r="AC232" i="4"/>
  <c r="AH232" i="4" s="1"/>
  <c r="AB232" i="4"/>
  <c r="AA232" i="4"/>
  <c r="Z232" i="4"/>
  <c r="Y232" i="4"/>
  <c r="U232" i="4"/>
  <c r="Q232" i="4"/>
  <c r="M232" i="4"/>
  <c r="L232" i="4"/>
  <c r="K232" i="4"/>
  <c r="AP232" i="4" s="1"/>
  <c r="G232" i="4"/>
  <c r="F232" i="4"/>
  <c r="E232" i="4"/>
  <c r="D232" i="4"/>
  <c r="AN230" i="4"/>
  <c r="AM230" i="4"/>
  <c r="AL230" i="4"/>
  <c r="AE230" i="4"/>
  <c r="AD230" i="4"/>
  <c r="AC230" i="4"/>
  <c r="AH230" i="4" s="1"/>
  <c r="AB230" i="4"/>
  <c r="AA230" i="4"/>
  <c r="Z230" i="4"/>
  <c r="Y230" i="4"/>
  <c r="U230" i="4"/>
  <c r="Q230" i="4"/>
  <c r="M230" i="4"/>
  <c r="L230" i="4"/>
  <c r="K230" i="4"/>
  <c r="AP230" i="4" s="1"/>
  <c r="G230" i="4"/>
  <c r="F230" i="4"/>
  <c r="E230" i="4"/>
  <c r="D230" i="4"/>
  <c r="AN228" i="4"/>
  <c r="AM228" i="4"/>
  <c r="AL228" i="4"/>
  <c r="AE228" i="4"/>
  <c r="AD228" i="4"/>
  <c r="AC228" i="4"/>
  <c r="AB228" i="4"/>
  <c r="AA228" i="4"/>
  <c r="Z228" i="4"/>
  <c r="Y228" i="4"/>
  <c r="U228" i="4"/>
  <c r="Q228" i="4"/>
  <c r="M228" i="4"/>
  <c r="L228" i="4"/>
  <c r="K228" i="4"/>
  <c r="AP228" i="4" s="1"/>
  <c r="G228" i="4"/>
  <c r="F228" i="4"/>
  <c r="E228" i="4"/>
  <c r="D228" i="4"/>
  <c r="AN226" i="4"/>
  <c r="AM226" i="4"/>
  <c r="AL226" i="4"/>
  <c r="AE226" i="4"/>
  <c r="AD226" i="4"/>
  <c r="AC226" i="4"/>
  <c r="AH226" i="4" s="1"/>
  <c r="AB226" i="4"/>
  <c r="AA226" i="4"/>
  <c r="Z226" i="4"/>
  <c r="Y226" i="4"/>
  <c r="U226" i="4"/>
  <c r="Q226" i="4"/>
  <c r="M226" i="4"/>
  <c r="L226" i="4"/>
  <c r="K226" i="4"/>
  <c r="AP226" i="4" s="1"/>
  <c r="G226" i="4"/>
  <c r="F226" i="4"/>
  <c r="E226" i="4"/>
  <c r="D226" i="4"/>
  <c r="AN219" i="4"/>
  <c r="AM219" i="4"/>
  <c r="AL219" i="4"/>
  <c r="AE219" i="4"/>
  <c r="AD219" i="4"/>
  <c r="AC219" i="4"/>
  <c r="AH219" i="4" s="1"/>
  <c r="AB219" i="4"/>
  <c r="AA219" i="4"/>
  <c r="Z219" i="4"/>
  <c r="Y219" i="4"/>
  <c r="U219" i="4"/>
  <c r="Q219" i="4"/>
  <c r="M219" i="4"/>
  <c r="L219" i="4"/>
  <c r="K219" i="4"/>
  <c r="AP219" i="4" s="1"/>
  <c r="G219" i="4"/>
  <c r="F219" i="4"/>
  <c r="E219" i="4"/>
  <c r="D219" i="4"/>
  <c r="AN215" i="4"/>
  <c r="AM215" i="4"/>
  <c r="AL215" i="4"/>
  <c r="AE215" i="4"/>
  <c r="AD215" i="4"/>
  <c r="AC215" i="4"/>
  <c r="AH215" i="4" s="1"/>
  <c r="AB215" i="4"/>
  <c r="AA215" i="4"/>
  <c r="Z215" i="4"/>
  <c r="Y215" i="4"/>
  <c r="U215" i="4"/>
  <c r="Q215" i="4"/>
  <c r="M215" i="4"/>
  <c r="L215" i="4"/>
  <c r="K215" i="4"/>
  <c r="AP215" i="4" s="1"/>
  <c r="G215" i="4"/>
  <c r="F215" i="4"/>
  <c r="E215" i="4"/>
  <c r="D215" i="4"/>
  <c r="AN211" i="4"/>
  <c r="AM211" i="4"/>
  <c r="AL211" i="4"/>
  <c r="AE211" i="4"/>
  <c r="AD211" i="4"/>
  <c r="AC211" i="4"/>
  <c r="AH211" i="4" s="1"/>
  <c r="AB211" i="4"/>
  <c r="AA211" i="4"/>
  <c r="Z211" i="4"/>
  <c r="Y211" i="4"/>
  <c r="U211" i="4"/>
  <c r="Q211" i="4"/>
  <c r="M211" i="4"/>
  <c r="L211" i="4"/>
  <c r="K211" i="4"/>
  <c r="AP211" i="4" s="1"/>
  <c r="G211" i="4"/>
  <c r="F211" i="4"/>
  <c r="E211" i="4"/>
  <c r="D211" i="4"/>
  <c r="AN207" i="4"/>
  <c r="AB207" i="4"/>
  <c r="AA207" i="4"/>
  <c r="Z207" i="4"/>
  <c r="Y207" i="4"/>
  <c r="U207" i="4"/>
  <c r="Q207" i="4"/>
  <c r="M207" i="4"/>
  <c r="K207" i="4"/>
  <c r="G207" i="4"/>
  <c r="F207" i="4"/>
  <c r="E207" i="4"/>
  <c r="D207" i="4"/>
  <c r="AN205" i="4"/>
  <c r="AB205" i="4"/>
  <c r="AA205" i="4"/>
  <c r="Z205" i="4"/>
  <c r="Y205" i="4"/>
  <c r="U205" i="4"/>
  <c r="Q205" i="4"/>
  <c r="M205" i="4"/>
  <c r="G205" i="4"/>
  <c r="F205" i="4"/>
  <c r="E205" i="4"/>
  <c r="D205" i="4"/>
  <c r="AN203" i="4"/>
  <c r="AB203" i="4"/>
  <c r="AA203" i="4"/>
  <c r="Z203" i="4"/>
  <c r="Y203" i="4"/>
  <c r="U203" i="4"/>
  <c r="Q203" i="4"/>
  <c r="M203" i="4"/>
  <c r="G203" i="4"/>
  <c r="F203" i="4"/>
  <c r="E203" i="4"/>
  <c r="D203" i="4"/>
  <c r="AN200" i="4"/>
  <c r="AB200" i="4"/>
  <c r="AA200" i="4"/>
  <c r="Z200" i="4"/>
  <c r="Y200" i="4"/>
  <c r="U200" i="4"/>
  <c r="Q200" i="4"/>
  <c r="M200" i="4"/>
  <c r="G200" i="4"/>
  <c r="F200" i="4"/>
  <c r="E200" i="4"/>
  <c r="D200" i="4"/>
  <c r="AN198" i="4"/>
  <c r="AB198" i="4"/>
  <c r="AA198" i="4"/>
  <c r="Z198" i="4"/>
  <c r="Y198" i="4"/>
  <c r="U198" i="4"/>
  <c r="Q198" i="4"/>
  <c r="M198" i="4"/>
  <c r="G198" i="4"/>
  <c r="F198" i="4"/>
  <c r="E198" i="4"/>
  <c r="D198" i="4"/>
  <c r="AN193" i="4"/>
  <c r="AB193" i="4"/>
  <c r="AA193" i="4"/>
  <c r="Z193" i="4"/>
  <c r="Y193" i="4"/>
  <c r="U193" i="4"/>
  <c r="Q193" i="4"/>
  <c r="M193" i="4"/>
  <c r="G193" i="4"/>
  <c r="F193" i="4"/>
  <c r="E193" i="4"/>
  <c r="D193" i="4"/>
  <c r="AN190" i="4"/>
  <c r="AB190" i="4"/>
  <c r="AA190" i="4"/>
  <c r="Z190" i="4"/>
  <c r="Y190" i="4"/>
  <c r="U190" i="4"/>
  <c r="Q190" i="4"/>
  <c r="M190" i="4"/>
  <c r="G190" i="4"/>
  <c r="F190" i="4"/>
  <c r="E190" i="4"/>
  <c r="D190" i="4"/>
  <c r="AN184" i="4"/>
  <c r="AB184" i="4"/>
  <c r="AA184" i="4"/>
  <c r="Z184" i="4"/>
  <c r="Y184" i="4"/>
  <c r="U184" i="4"/>
  <c r="Q184" i="4"/>
  <c r="M184" i="4"/>
  <c r="G184" i="4"/>
  <c r="F184" i="4"/>
  <c r="E184" i="4"/>
  <c r="D184" i="4"/>
  <c r="AN182" i="4"/>
  <c r="AB182" i="4"/>
  <c r="AA182" i="4"/>
  <c r="Z182" i="4"/>
  <c r="Y182" i="4"/>
  <c r="U182" i="4"/>
  <c r="Q182" i="4"/>
  <c r="M182" i="4"/>
  <c r="G182" i="4"/>
  <c r="F182" i="4"/>
  <c r="E182" i="4"/>
  <c r="D182" i="4"/>
  <c r="AN174" i="4"/>
  <c r="AN171" i="4" s="1"/>
  <c r="AB174" i="4"/>
  <c r="AB171" i="4" s="1"/>
  <c r="AA174" i="4"/>
  <c r="AA171" i="4" s="1"/>
  <c r="Z174" i="4"/>
  <c r="Z171" i="4" s="1"/>
  <c r="Y174" i="4"/>
  <c r="Y171" i="4" s="1"/>
  <c r="U174" i="4"/>
  <c r="U171" i="4" s="1"/>
  <c r="Q174" i="4"/>
  <c r="M174" i="4"/>
  <c r="M171" i="4" s="1"/>
  <c r="G174" i="4"/>
  <c r="G171" i="4" s="1"/>
  <c r="F174" i="4"/>
  <c r="E174" i="4"/>
  <c r="E171" i="4" s="1"/>
  <c r="D174" i="4"/>
  <c r="D171" i="4" s="1"/>
  <c r="Q171" i="4"/>
  <c r="AN168" i="4"/>
  <c r="AB168" i="4"/>
  <c r="AA168" i="4"/>
  <c r="Z168" i="4"/>
  <c r="Y168" i="4"/>
  <c r="U168" i="4"/>
  <c r="Q168" i="4"/>
  <c r="M168" i="4"/>
  <c r="G168" i="4"/>
  <c r="F168" i="4"/>
  <c r="E168" i="4"/>
  <c r="D168" i="4"/>
  <c r="AN160" i="4"/>
  <c r="AB160" i="4"/>
  <c r="AA160" i="4"/>
  <c r="Z160" i="4"/>
  <c r="Y160" i="4"/>
  <c r="U160" i="4"/>
  <c r="Q160" i="4"/>
  <c r="M160" i="4"/>
  <c r="G160" i="4"/>
  <c r="F160" i="4"/>
  <c r="E160" i="4"/>
  <c r="D160" i="4"/>
  <c r="AN151" i="4"/>
  <c r="AB151" i="4"/>
  <c r="AA151" i="4"/>
  <c r="Z151" i="4"/>
  <c r="Y151" i="4"/>
  <c r="U151" i="4"/>
  <c r="Q151" i="4"/>
  <c r="M151" i="4"/>
  <c r="G151" i="4"/>
  <c r="F151" i="4"/>
  <c r="E151" i="4"/>
  <c r="D151" i="4"/>
  <c r="AN148" i="4"/>
  <c r="AB148" i="4"/>
  <c r="AA148" i="4"/>
  <c r="Z148" i="4"/>
  <c r="Y148" i="4"/>
  <c r="U148" i="4"/>
  <c r="Q148" i="4"/>
  <c r="M148" i="4"/>
  <c r="G148" i="4"/>
  <c r="F148" i="4"/>
  <c r="E148" i="4"/>
  <c r="D148" i="4"/>
  <c r="AN145" i="4"/>
  <c r="AB145" i="4"/>
  <c r="AA145" i="4"/>
  <c r="Z145" i="4"/>
  <c r="Y145" i="4"/>
  <c r="U145" i="4"/>
  <c r="U144" i="4" s="1"/>
  <c r="Q145" i="4"/>
  <c r="M145" i="4"/>
  <c r="G145" i="4"/>
  <c r="F145" i="4"/>
  <c r="E145" i="4"/>
  <c r="D145" i="4"/>
  <c r="AN141" i="4"/>
  <c r="AB141" i="4"/>
  <c r="AA141" i="4"/>
  <c r="Z141" i="4"/>
  <c r="Y141" i="4"/>
  <c r="U141" i="4"/>
  <c r="Q141" i="4"/>
  <c r="M141" i="4"/>
  <c r="G141" i="4"/>
  <c r="F141" i="4"/>
  <c r="E141" i="4"/>
  <c r="D141" i="4"/>
  <c r="AN138" i="4"/>
  <c r="AB138" i="4"/>
  <c r="AA138" i="4"/>
  <c r="Z138" i="4"/>
  <c r="Z137" i="4" s="1"/>
  <c r="Y138" i="4"/>
  <c r="U138" i="4"/>
  <c r="Q138" i="4"/>
  <c r="M138" i="4"/>
  <c r="G138" i="4"/>
  <c r="F138" i="4"/>
  <c r="E138" i="4"/>
  <c r="E137" i="4" s="1"/>
  <c r="D138" i="4"/>
  <c r="AN133" i="4"/>
  <c r="AB133" i="4"/>
  <c r="AA133" i="4"/>
  <c r="Z133" i="4"/>
  <c r="Y133" i="4"/>
  <c r="U133" i="4"/>
  <c r="Q133" i="4"/>
  <c r="M133" i="4"/>
  <c r="G133" i="4"/>
  <c r="F133" i="4"/>
  <c r="E133" i="4"/>
  <c r="D133" i="4"/>
  <c r="AN130" i="4"/>
  <c r="AB130" i="4"/>
  <c r="AA130" i="4"/>
  <c r="Z130" i="4"/>
  <c r="Y130" i="4"/>
  <c r="U130" i="4"/>
  <c r="Q130" i="4"/>
  <c r="M130" i="4"/>
  <c r="G130" i="4"/>
  <c r="F130" i="4"/>
  <c r="E130" i="4"/>
  <c r="D130" i="4"/>
  <c r="AN127" i="4"/>
  <c r="AB127" i="4"/>
  <c r="AA127" i="4"/>
  <c r="Z127" i="4"/>
  <c r="Y127" i="4"/>
  <c r="U127" i="4"/>
  <c r="Q127" i="4"/>
  <c r="M127" i="4"/>
  <c r="G127" i="4"/>
  <c r="F127" i="4"/>
  <c r="E127" i="4"/>
  <c r="D127" i="4"/>
  <c r="AN124" i="4"/>
  <c r="AB124" i="4"/>
  <c r="AA124" i="4"/>
  <c r="Z124" i="4"/>
  <c r="Y124" i="4"/>
  <c r="U124" i="4"/>
  <c r="Q124" i="4"/>
  <c r="M124" i="4"/>
  <c r="G124" i="4"/>
  <c r="F124" i="4"/>
  <c r="E124" i="4"/>
  <c r="D124" i="4"/>
  <c r="AN121" i="4"/>
  <c r="AB121" i="4"/>
  <c r="AA121" i="4"/>
  <c r="Z121" i="4"/>
  <c r="Y121" i="4"/>
  <c r="U121" i="4"/>
  <c r="Q121" i="4"/>
  <c r="M121" i="4"/>
  <c r="G121" i="4"/>
  <c r="F121" i="4"/>
  <c r="E121" i="4"/>
  <c r="D121" i="4"/>
  <c r="AN109" i="4"/>
  <c r="AN103" i="4" s="1"/>
  <c r="AB109" i="4"/>
  <c r="AA109" i="4"/>
  <c r="Z109" i="4"/>
  <c r="Y109" i="4"/>
  <c r="U109" i="4"/>
  <c r="Q109" i="4"/>
  <c r="M109" i="4"/>
  <c r="G109" i="4"/>
  <c r="E109" i="4"/>
  <c r="D109" i="4"/>
  <c r="AN104" i="4"/>
  <c r="AB104" i="4"/>
  <c r="AB103" i="4" s="1"/>
  <c r="AA104" i="4"/>
  <c r="Z104" i="4"/>
  <c r="Y104" i="4"/>
  <c r="U104" i="4"/>
  <c r="U103" i="4" s="1"/>
  <c r="Q104" i="4"/>
  <c r="M104" i="4"/>
  <c r="M103" i="4" s="1"/>
  <c r="G104" i="4"/>
  <c r="F104" i="4"/>
  <c r="E104" i="4"/>
  <c r="E103" i="4" s="1"/>
  <c r="D104" i="4"/>
  <c r="AN100" i="4"/>
  <c r="AB100" i="4"/>
  <c r="AA100" i="4"/>
  <c r="Z100" i="4"/>
  <c r="Y100" i="4"/>
  <c r="U100" i="4"/>
  <c r="Q100" i="4"/>
  <c r="M100" i="4"/>
  <c r="G100" i="4"/>
  <c r="F100" i="4"/>
  <c r="E100" i="4"/>
  <c r="D100" i="4"/>
  <c r="AN98" i="4"/>
  <c r="AB98" i="4"/>
  <c r="AA98" i="4"/>
  <c r="Z98" i="4"/>
  <c r="Y98" i="4"/>
  <c r="U98" i="4"/>
  <c r="Q98" i="4"/>
  <c r="M98" i="4"/>
  <c r="G98" i="4"/>
  <c r="F98" i="4"/>
  <c r="E98" i="4"/>
  <c r="D98" i="4"/>
  <c r="AN88" i="4"/>
  <c r="AB88" i="4"/>
  <c r="AA88" i="4"/>
  <c r="Z88" i="4"/>
  <c r="Y88" i="4"/>
  <c r="U88" i="4"/>
  <c r="Q88" i="4"/>
  <c r="M88" i="4"/>
  <c r="G88" i="4"/>
  <c r="E88" i="4"/>
  <c r="D88" i="4"/>
  <c r="AN80" i="4"/>
  <c r="AB80" i="4"/>
  <c r="AA80" i="4"/>
  <c r="Z80" i="4"/>
  <c r="Y80" i="4"/>
  <c r="U80" i="4"/>
  <c r="Q80" i="4"/>
  <c r="M80" i="4"/>
  <c r="G80" i="4"/>
  <c r="F80" i="4"/>
  <c r="E80" i="4"/>
  <c r="D80" i="4"/>
  <c r="AN65" i="4"/>
  <c r="AB65" i="4"/>
  <c r="AA65" i="4"/>
  <c r="Z65" i="4"/>
  <c r="Y65" i="4"/>
  <c r="U65" i="4"/>
  <c r="Q65" i="4"/>
  <c r="M65" i="4"/>
  <c r="G65" i="4"/>
  <c r="F65" i="4"/>
  <c r="E65" i="4"/>
  <c r="AN61" i="4"/>
  <c r="AN43" i="4" s="1"/>
  <c r="AB61" i="4"/>
  <c r="AA61" i="4"/>
  <c r="Z61" i="4"/>
  <c r="Y61" i="4"/>
  <c r="U61" i="4"/>
  <c r="Q61" i="4"/>
  <c r="M61" i="4"/>
  <c r="G61" i="4"/>
  <c r="E61" i="4"/>
  <c r="D61" i="4"/>
  <c r="AN45" i="4"/>
  <c r="AB45" i="4"/>
  <c r="AB43" i="4" s="1"/>
  <c r="AA45" i="4"/>
  <c r="Z45" i="4"/>
  <c r="Y45" i="4"/>
  <c r="U45" i="4"/>
  <c r="U43" i="4" s="1"/>
  <c r="Q45" i="4"/>
  <c r="M45" i="4"/>
  <c r="G45" i="4"/>
  <c r="F45" i="4"/>
  <c r="E45" i="4"/>
  <c r="E43" i="4" s="1"/>
  <c r="D45" i="4"/>
  <c r="Q43" i="4"/>
  <c r="AN40" i="4"/>
  <c r="AB40" i="4"/>
  <c r="AA40" i="4"/>
  <c r="Z40" i="4"/>
  <c r="Y40" i="4"/>
  <c r="U40" i="4"/>
  <c r="Q40" i="4"/>
  <c r="M40" i="4"/>
  <c r="G40" i="4"/>
  <c r="F40" i="4"/>
  <c r="E40" i="4"/>
  <c r="D40" i="4"/>
  <c r="AN38" i="4"/>
  <c r="AB38" i="4"/>
  <c r="AA38" i="4"/>
  <c r="Z38" i="4"/>
  <c r="Y38" i="4"/>
  <c r="U38" i="4"/>
  <c r="Q38" i="4"/>
  <c r="M38" i="4"/>
  <c r="G38" i="4"/>
  <c r="F38" i="4"/>
  <c r="E38" i="4"/>
  <c r="D38" i="4"/>
  <c r="AB33" i="4"/>
  <c r="AB32" i="4"/>
  <c r="AB31" i="4"/>
  <c r="AN30" i="4"/>
  <c r="AN25" i="4" s="1"/>
  <c r="AN23" i="4" s="1"/>
  <c r="AA30" i="4"/>
  <c r="AA25" i="4" s="1"/>
  <c r="AA23" i="4" s="1"/>
  <c r="Z30" i="4"/>
  <c r="Z25" i="4" s="1"/>
  <c r="Z23" i="4" s="1"/>
  <c r="Y30" i="4"/>
  <c r="Y25" i="4" s="1"/>
  <c r="Y23" i="4" s="1"/>
  <c r="U30" i="4"/>
  <c r="U25" i="4" s="1"/>
  <c r="U23" i="4" s="1"/>
  <c r="Q30" i="4"/>
  <c r="Q25" i="4" s="1"/>
  <c r="Q23" i="4" s="1"/>
  <c r="Q22" i="4" s="1"/>
  <c r="M30" i="4"/>
  <c r="M25" i="4" s="1"/>
  <c r="M23" i="4" s="1"/>
  <c r="G30" i="4"/>
  <c r="G25" i="4" s="1"/>
  <c r="G23" i="4" s="1"/>
  <c r="F30" i="4"/>
  <c r="E30" i="4"/>
  <c r="E25" i="4" s="1"/>
  <c r="E23" i="4" s="1"/>
  <c r="D30" i="4"/>
  <c r="D25" i="4" s="1"/>
  <c r="D23" i="4" s="1"/>
  <c r="AB29" i="4"/>
  <c r="AB28" i="4"/>
  <c r="AB27" i="4"/>
  <c r="AB26" i="4"/>
  <c r="AN16" i="4"/>
  <c r="AN11" i="4" s="1"/>
  <c r="AB16" i="4"/>
  <c r="AB11" i="4" s="1"/>
  <c r="AA16" i="4"/>
  <c r="AA11" i="4" s="1"/>
  <c r="Z16" i="4"/>
  <c r="Z11" i="4" s="1"/>
  <c r="Y16" i="4"/>
  <c r="Y11" i="4" s="1"/>
  <c r="U16" i="4"/>
  <c r="U11" i="4" s="1"/>
  <c r="Q16" i="4"/>
  <c r="Q11" i="4" s="1"/>
  <c r="O16" i="4"/>
  <c r="N16" i="4"/>
  <c r="M16" i="4"/>
  <c r="M11" i="4" s="1"/>
  <c r="G16" i="4"/>
  <c r="G11" i="4" s="1"/>
  <c r="F16" i="4"/>
  <c r="F11" i="4" s="1"/>
  <c r="E16" i="4"/>
  <c r="E11" i="4" s="1"/>
  <c r="D16" i="4"/>
  <c r="D11" i="4" s="1"/>
  <c r="AN250" i="3"/>
  <c r="AM250" i="3"/>
  <c r="AM249" i="3" s="1"/>
  <c r="AL250" i="3"/>
  <c r="AL249" i="3" s="1"/>
  <c r="AE250" i="3"/>
  <c r="AD250" i="3"/>
  <c r="AD249" i="3" s="1"/>
  <c r="AC250" i="3"/>
  <c r="AB250" i="3"/>
  <c r="AB249" i="3" s="1"/>
  <c r="AA250" i="3"/>
  <c r="AA249" i="3" s="1"/>
  <c r="Z250" i="3"/>
  <c r="Z249" i="3" s="1"/>
  <c r="Y250" i="3"/>
  <c r="Y249" i="3" s="1"/>
  <c r="U250" i="3"/>
  <c r="U249" i="3" s="1"/>
  <c r="Q250" i="3"/>
  <c r="Q249" i="3" s="1"/>
  <c r="M250" i="3"/>
  <c r="M249" i="3" s="1"/>
  <c r="L250" i="3"/>
  <c r="L249" i="3" s="1"/>
  <c r="K250" i="3"/>
  <c r="AP250" i="3" s="1"/>
  <c r="G250" i="3"/>
  <c r="G249" i="3" s="1"/>
  <c r="F250" i="3"/>
  <c r="E250" i="3"/>
  <c r="E249" i="3" s="1"/>
  <c r="AN249" i="3"/>
  <c r="AN247" i="3"/>
  <c r="AN246" i="3" s="1"/>
  <c r="AM247" i="3"/>
  <c r="AM246" i="3" s="1"/>
  <c r="AL247" i="3"/>
  <c r="AL246" i="3" s="1"/>
  <c r="AE247" i="3"/>
  <c r="AD247" i="3"/>
  <c r="AD246" i="3" s="1"/>
  <c r="AC247" i="3"/>
  <c r="AB247" i="3"/>
  <c r="AB246" i="3" s="1"/>
  <c r="AA247" i="3"/>
  <c r="AA246" i="3" s="1"/>
  <c r="Z247" i="3"/>
  <c r="Z246" i="3" s="1"/>
  <c r="Y247" i="3"/>
  <c r="Y246" i="3" s="1"/>
  <c r="U247" i="3"/>
  <c r="U246" i="3" s="1"/>
  <c r="Q247" i="3"/>
  <c r="Q246" i="3" s="1"/>
  <c r="M247" i="3"/>
  <c r="M246" i="3" s="1"/>
  <c r="L247" i="3"/>
  <c r="L246" i="3" s="1"/>
  <c r="K247" i="3"/>
  <c r="G247" i="3"/>
  <c r="G246" i="3" s="1"/>
  <c r="F247" i="3"/>
  <c r="F246" i="3" s="1"/>
  <c r="E247" i="3"/>
  <c r="E246" i="3" s="1"/>
  <c r="AN244" i="3"/>
  <c r="AM244" i="3"/>
  <c r="AL244" i="3"/>
  <c r="AE244" i="3"/>
  <c r="AD244" i="3"/>
  <c r="AC244" i="3"/>
  <c r="AH244" i="3" s="1"/>
  <c r="AB244" i="3"/>
  <c r="AA244" i="3"/>
  <c r="Z244" i="3"/>
  <c r="Y244" i="3"/>
  <c r="U244" i="3"/>
  <c r="Q244" i="3"/>
  <c r="M244" i="3"/>
  <c r="L244" i="3"/>
  <c r="K244" i="3"/>
  <c r="AP244" i="3" s="1"/>
  <c r="G244" i="3"/>
  <c r="F244" i="3"/>
  <c r="E244" i="3"/>
  <c r="AN242" i="3"/>
  <c r="AM242" i="3"/>
  <c r="AL242" i="3"/>
  <c r="AE242" i="3"/>
  <c r="AD242" i="3"/>
  <c r="AC242" i="3"/>
  <c r="AH242" i="3" s="1"/>
  <c r="AB242" i="3"/>
  <c r="AA242" i="3"/>
  <c r="Z242" i="3"/>
  <c r="Y242" i="3"/>
  <c r="U242" i="3"/>
  <c r="Q242" i="3"/>
  <c r="M242" i="3"/>
  <c r="L242" i="3"/>
  <c r="K242" i="3"/>
  <c r="AP242" i="3" s="1"/>
  <c r="G242" i="3"/>
  <c r="F242" i="3"/>
  <c r="E242" i="3"/>
  <c r="AN240" i="3"/>
  <c r="AM240" i="3"/>
  <c r="AL240" i="3"/>
  <c r="AE240" i="3"/>
  <c r="AD240" i="3"/>
  <c r="AC240" i="3"/>
  <c r="AH240" i="3" s="1"/>
  <c r="AB240" i="3"/>
  <c r="AA240" i="3"/>
  <c r="Z240" i="3"/>
  <c r="Y240" i="3"/>
  <c r="U240" i="3"/>
  <c r="Q240" i="3"/>
  <c r="M240" i="3"/>
  <c r="L240" i="3"/>
  <c r="K240" i="3"/>
  <c r="AP240" i="3" s="1"/>
  <c r="G240" i="3"/>
  <c r="F240" i="3"/>
  <c r="E240" i="3"/>
  <c r="AN238" i="3"/>
  <c r="AM238" i="3"/>
  <c r="AL238" i="3"/>
  <c r="AE238" i="3"/>
  <c r="AD238" i="3"/>
  <c r="AD237" i="3" s="1"/>
  <c r="AC238" i="3"/>
  <c r="AH238" i="3" s="1"/>
  <c r="AB238" i="3"/>
  <c r="AA238" i="3"/>
  <c r="Z238" i="3"/>
  <c r="Y238" i="3"/>
  <c r="U238" i="3"/>
  <c r="Q238" i="3"/>
  <c r="M238" i="3"/>
  <c r="L238" i="3"/>
  <c r="K238" i="3"/>
  <c r="AP238" i="3" s="1"/>
  <c r="G238" i="3"/>
  <c r="F238" i="3"/>
  <c r="E238" i="3"/>
  <c r="AN235" i="3"/>
  <c r="AN234" i="3" s="1"/>
  <c r="AM235" i="3"/>
  <c r="AM234" i="3" s="1"/>
  <c r="AL235" i="3"/>
  <c r="AE235" i="3"/>
  <c r="AD235" i="3"/>
  <c r="AD234" i="3" s="1"/>
  <c r="AC235" i="3"/>
  <c r="AB235" i="3"/>
  <c r="AB234" i="3" s="1"/>
  <c r="AA235" i="3"/>
  <c r="AA234" i="3" s="1"/>
  <c r="Z235" i="3"/>
  <c r="Y235" i="3"/>
  <c r="Y234" i="3" s="1"/>
  <c r="U235" i="3"/>
  <c r="U234" i="3" s="1"/>
  <c r="Q235" i="3"/>
  <c r="Q234" i="3" s="1"/>
  <c r="M235" i="3"/>
  <c r="M234" i="3" s="1"/>
  <c r="L235" i="3"/>
  <c r="L234" i="3" s="1"/>
  <c r="K235" i="3"/>
  <c r="G235" i="3"/>
  <c r="G234" i="3" s="1"/>
  <c r="F235" i="3"/>
  <c r="E235" i="3"/>
  <c r="E234" i="3" s="1"/>
  <c r="AL234" i="3"/>
  <c r="Z234" i="3"/>
  <c r="AN232" i="3"/>
  <c r="AM232" i="3"/>
  <c r="AL232" i="3"/>
  <c r="AE232" i="3"/>
  <c r="AD232" i="3"/>
  <c r="AC232" i="3"/>
  <c r="AH232" i="3" s="1"/>
  <c r="AB232" i="3"/>
  <c r="AA232" i="3"/>
  <c r="Z232" i="3"/>
  <c r="Y232" i="3"/>
  <c r="U232" i="3"/>
  <c r="Q232" i="3"/>
  <c r="M232" i="3"/>
  <c r="L232" i="3"/>
  <c r="K232" i="3"/>
  <c r="AP232" i="3" s="1"/>
  <c r="G232" i="3"/>
  <c r="F232" i="3"/>
  <c r="E232" i="3"/>
  <c r="AN230" i="3"/>
  <c r="AM230" i="3"/>
  <c r="AL230" i="3"/>
  <c r="AE230" i="3"/>
  <c r="AD230" i="3"/>
  <c r="AC230" i="3"/>
  <c r="AH230" i="3" s="1"/>
  <c r="AB230" i="3"/>
  <c r="AA230" i="3"/>
  <c r="Z230" i="3"/>
  <c r="Y230" i="3"/>
  <c r="U230" i="3"/>
  <c r="Q230" i="3"/>
  <c r="M230" i="3"/>
  <c r="L230" i="3"/>
  <c r="K230" i="3"/>
  <c r="AP230" i="3" s="1"/>
  <c r="G230" i="3"/>
  <c r="F230" i="3"/>
  <c r="E230" i="3"/>
  <c r="AN228" i="3"/>
  <c r="AM228" i="3"/>
  <c r="AL228" i="3"/>
  <c r="AE228" i="3"/>
  <c r="AD228" i="3"/>
  <c r="AC228" i="3"/>
  <c r="AH228" i="3" s="1"/>
  <c r="AB228" i="3"/>
  <c r="AA228" i="3"/>
  <c r="Z228" i="3"/>
  <c r="Y228" i="3"/>
  <c r="U228" i="3"/>
  <c r="Q228" i="3"/>
  <c r="M228" i="3"/>
  <c r="L228" i="3"/>
  <c r="K228" i="3"/>
  <c r="G228" i="3"/>
  <c r="F228" i="3"/>
  <c r="E228" i="3"/>
  <c r="AN226" i="3"/>
  <c r="AN225" i="3" s="1"/>
  <c r="AM226" i="3"/>
  <c r="AL226" i="3"/>
  <c r="AE226" i="3"/>
  <c r="AD226" i="3"/>
  <c r="AC226" i="3"/>
  <c r="AH226" i="3" s="1"/>
  <c r="AB226" i="3"/>
  <c r="AA226" i="3"/>
  <c r="AA225" i="3" s="1"/>
  <c r="Z226" i="3"/>
  <c r="Y226" i="3"/>
  <c r="U226" i="3"/>
  <c r="Q226" i="3"/>
  <c r="M226" i="3"/>
  <c r="M225" i="3" s="1"/>
  <c r="L226" i="3"/>
  <c r="K226" i="3"/>
  <c r="AP226" i="3" s="1"/>
  <c r="G226" i="3"/>
  <c r="F226" i="3"/>
  <c r="E226" i="3"/>
  <c r="AN219" i="3"/>
  <c r="AM219" i="3"/>
  <c r="AL219" i="3"/>
  <c r="AE219" i="3"/>
  <c r="AD219" i="3"/>
  <c r="AC219" i="3"/>
  <c r="AH219" i="3" s="1"/>
  <c r="AB219" i="3"/>
  <c r="AA219" i="3"/>
  <c r="Z219" i="3"/>
  <c r="Y219" i="3"/>
  <c r="U219" i="3"/>
  <c r="Q219" i="3"/>
  <c r="M219" i="3"/>
  <c r="L219" i="3"/>
  <c r="K219" i="3"/>
  <c r="AP219" i="3" s="1"/>
  <c r="G219" i="3"/>
  <c r="F219" i="3"/>
  <c r="E219" i="3"/>
  <c r="AN215" i="3"/>
  <c r="AM215" i="3"/>
  <c r="AL215" i="3"/>
  <c r="AE215" i="3"/>
  <c r="AD215" i="3"/>
  <c r="AC215" i="3"/>
  <c r="AH215" i="3" s="1"/>
  <c r="AB215" i="3"/>
  <c r="AA215" i="3"/>
  <c r="Z215" i="3"/>
  <c r="Y215" i="3"/>
  <c r="U215" i="3"/>
  <c r="Q215" i="3"/>
  <c r="M215" i="3"/>
  <c r="L215" i="3"/>
  <c r="K215" i="3"/>
  <c r="AP215" i="3" s="1"/>
  <c r="G215" i="3"/>
  <c r="F215" i="3"/>
  <c r="E215" i="3"/>
  <c r="AN211" i="3"/>
  <c r="AM211" i="3"/>
  <c r="AL211" i="3"/>
  <c r="AL210" i="3" s="1"/>
  <c r="AE211" i="3"/>
  <c r="AD211" i="3"/>
  <c r="AC211" i="3"/>
  <c r="AH211" i="3" s="1"/>
  <c r="AB211" i="3"/>
  <c r="AA211" i="3"/>
  <c r="Z211" i="3"/>
  <c r="Y211" i="3"/>
  <c r="U211" i="3"/>
  <c r="Q211" i="3"/>
  <c r="M211" i="3"/>
  <c r="L211" i="3"/>
  <c r="K211" i="3"/>
  <c r="AP211" i="3" s="1"/>
  <c r="G211" i="3"/>
  <c r="F211" i="3"/>
  <c r="E211" i="3"/>
  <c r="E210" i="3" s="1"/>
  <c r="AN207" i="3"/>
  <c r="AM207" i="3"/>
  <c r="AM189" i="3" s="1"/>
  <c r="AM21" i="3" s="1"/>
  <c r="AL207" i="3"/>
  <c r="AL189" i="3" s="1"/>
  <c r="AL21" i="3" s="1"/>
  <c r="AE207" i="3"/>
  <c r="AE189" i="3" s="1"/>
  <c r="AD207" i="3"/>
  <c r="AC207" i="3"/>
  <c r="AH207" i="3" s="1"/>
  <c r="AB207" i="3"/>
  <c r="AA207" i="3"/>
  <c r="Z207" i="3"/>
  <c r="Y207" i="3"/>
  <c r="U207" i="3"/>
  <c r="Q207" i="3"/>
  <c r="M207" i="3"/>
  <c r="L207" i="3"/>
  <c r="L189" i="3" s="1"/>
  <c r="L21" i="3" s="1"/>
  <c r="K207" i="3"/>
  <c r="G207" i="3"/>
  <c r="F207" i="3"/>
  <c r="E207" i="3"/>
  <c r="AN205" i="3"/>
  <c r="AB205" i="3"/>
  <c r="AA205" i="3"/>
  <c r="Z205" i="3"/>
  <c r="Y205" i="3"/>
  <c r="U205" i="3"/>
  <c r="Q205" i="3"/>
  <c r="M205" i="3"/>
  <c r="G205" i="3"/>
  <c r="F205" i="3"/>
  <c r="E205" i="3"/>
  <c r="AN203" i="3"/>
  <c r="AB203" i="3"/>
  <c r="AA203" i="3"/>
  <c r="Z203" i="3"/>
  <c r="Y203" i="3"/>
  <c r="U203" i="3"/>
  <c r="Q203" i="3"/>
  <c r="M203" i="3"/>
  <c r="G203" i="3"/>
  <c r="F203" i="3"/>
  <c r="E203" i="3"/>
  <c r="AN200" i="3"/>
  <c r="AB200" i="3"/>
  <c r="AA200" i="3"/>
  <c r="Z200" i="3"/>
  <c r="Y200" i="3"/>
  <c r="U200" i="3"/>
  <c r="Q200" i="3"/>
  <c r="M200" i="3"/>
  <c r="G200" i="3"/>
  <c r="F200" i="3"/>
  <c r="E200" i="3"/>
  <c r="AN198" i="3"/>
  <c r="AB198" i="3"/>
  <c r="AA198" i="3"/>
  <c r="Z198" i="3"/>
  <c r="Y198" i="3"/>
  <c r="U198" i="3"/>
  <c r="Q198" i="3"/>
  <c r="M198" i="3"/>
  <c r="G198" i="3"/>
  <c r="F198" i="3"/>
  <c r="E198" i="3"/>
  <c r="AN193" i="3"/>
  <c r="AB193" i="3"/>
  <c r="AA193" i="3"/>
  <c r="Z193" i="3"/>
  <c r="Y193" i="3"/>
  <c r="U193" i="3"/>
  <c r="Q193" i="3"/>
  <c r="M193" i="3"/>
  <c r="G193" i="3"/>
  <c r="F193" i="3"/>
  <c r="E193" i="3"/>
  <c r="AN190" i="3"/>
  <c r="AB190" i="3"/>
  <c r="AA190" i="3"/>
  <c r="Z190" i="3"/>
  <c r="Y190" i="3"/>
  <c r="U190" i="3"/>
  <c r="Q190" i="3"/>
  <c r="M190" i="3"/>
  <c r="G190" i="3"/>
  <c r="F190" i="3"/>
  <c r="E190" i="3"/>
  <c r="AN184" i="3"/>
  <c r="AB184" i="3"/>
  <c r="AA184" i="3"/>
  <c r="Z184" i="3"/>
  <c r="Y184" i="3"/>
  <c r="U184" i="3"/>
  <c r="Q184" i="3"/>
  <c r="M184" i="3"/>
  <c r="G184" i="3"/>
  <c r="F184" i="3"/>
  <c r="E184" i="3"/>
  <c r="AN182" i="3"/>
  <c r="AB182" i="3"/>
  <c r="AA182" i="3"/>
  <c r="Z182" i="3"/>
  <c r="Y182" i="3"/>
  <c r="U182" i="3"/>
  <c r="Q182" i="3"/>
  <c r="M182" i="3"/>
  <c r="G182" i="3"/>
  <c r="F182" i="3"/>
  <c r="E182" i="3"/>
  <c r="AN174" i="3"/>
  <c r="AN171" i="3" s="1"/>
  <c r="AB174" i="3"/>
  <c r="AB171" i="3" s="1"/>
  <c r="AA174" i="3"/>
  <c r="AA171" i="3" s="1"/>
  <c r="Z174" i="3"/>
  <c r="Z171" i="3" s="1"/>
  <c r="Y174" i="3"/>
  <c r="Y171" i="3" s="1"/>
  <c r="U174" i="3"/>
  <c r="U171" i="3" s="1"/>
  <c r="Q174" i="3"/>
  <c r="Q171" i="3" s="1"/>
  <c r="M174" i="3"/>
  <c r="M171" i="3" s="1"/>
  <c r="G174" i="3"/>
  <c r="G171" i="3" s="1"/>
  <c r="F174" i="3"/>
  <c r="E174" i="3"/>
  <c r="E171" i="3" s="1"/>
  <c r="AN168" i="3"/>
  <c r="AB168" i="3"/>
  <c r="AA168" i="3"/>
  <c r="Z168" i="3"/>
  <c r="Y168" i="3"/>
  <c r="U168" i="3"/>
  <c r="Q168" i="3"/>
  <c r="M168" i="3"/>
  <c r="G168" i="3"/>
  <c r="F168" i="3"/>
  <c r="E168" i="3"/>
  <c r="AN160" i="3"/>
  <c r="AB160" i="3"/>
  <c r="AA160" i="3"/>
  <c r="Z160" i="3"/>
  <c r="Y160" i="3"/>
  <c r="U160" i="3"/>
  <c r="Q160" i="3"/>
  <c r="M160" i="3"/>
  <c r="G160" i="3"/>
  <c r="F160" i="3"/>
  <c r="E160" i="3"/>
  <c r="AN151" i="3"/>
  <c r="AB151" i="3"/>
  <c r="AA151" i="3"/>
  <c r="Z151" i="3"/>
  <c r="Y151" i="3"/>
  <c r="U151" i="3"/>
  <c r="Q151" i="3"/>
  <c r="M151" i="3"/>
  <c r="G151" i="3"/>
  <c r="F151" i="3"/>
  <c r="E151" i="3"/>
  <c r="AN148" i="3"/>
  <c r="AB148" i="3"/>
  <c r="AA148" i="3"/>
  <c r="Z148" i="3"/>
  <c r="Y148" i="3"/>
  <c r="U148" i="3"/>
  <c r="Q148" i="3"/>
  <c r="M148" i="3"/>
  <c r="G148" i="3"/>
  <c r="F148" i="3"/>
  <c r="E148" i="3"/>
  <c r="AN145" i="3"/>
  <c r="AB145" i="3"/>
  <c r="AA145" i="3"/>
  <c r="Z145" i="3"/>
  <c r="Y145" i="3"/>
  <c r="U145" i="3"/>
  <c r="Q145" i="3"/>
  <c r="M145" i="3"/>
  <c r="G145" i="3"/>
  <c r="F145" i="3"/>
  <c r="E145" i="3"/>
  <c r="AN141" i="3"/>
  <c r="AB141" i="3"/>
  <c r="AA141" i="3"/>
  <c r="Z141" i="3"/>
  <c r="Y141" i="3"/>
  <c r="U141" i="3"/>
  <c r="Q141" i="3"/>
  <c r="M141" i="3"/>
  <c r="G141" i="3"/>
  <c r="F141" i="3"/>
  <c r="E141" i="3"/>
  <c r="AN138" i="3"/>
  <c r="AB138" i="3"/>
  <c r="AA138" i="3"/>
  <c r="Z138" i="3"/>
  <c r="Y138" i="3"/>
  <c r="U138" i="3"/>
  <c r="Q138" i="3"/>
  <c r="M138" i="3"/>
  <c r="G138" i="3"/>
  <c r="F138" i="3"/>
  <c r="E138" i="3"/>
  <c r="AN133" i="3"/>
  <c r="AB133" i="3"/>
  <c r="AA133" i="3"/>
  <c r="Z133" i="3"/>
  <c r="Y133" i="3"/>
  <c r="U133" i="3"/>
  <c r="Q133" i="3"/>
  <c r="M133" i="3"/>
  <c r="G133" i="3"/>
  <c r="F133" i="3"/>
  <c r="E133" i="3"/>
  <c r="AN130" i="3"/>
  <c r="AB130" i="3"/>
  <c r="AA130" i="3"/>
  <c r="Z130" i="3"/>
  <c r="Y130" i="3"/>
  <c r="U130" i="3"/>
  <c r="Q130" i="3"/>
  <c r="M130" i="3"/>
  <c r="G130" i="3"/>
  <c r="F130" i="3"/>
  <c r="E130" i="3"/>
  <c r="AN127" i="3"/>
  <c r="AB127" i="3"/>
  <c r="AA127" i="3"/>
  <c r="Z127" i="3"/>
  <c r="Y127" i="3"/>
  <c r="U127" i="3"/>
  <c r="Q127" i="3"/>
  <c r="M127" i="3"/>
  <c r="G127" i="3"/>
  <c r="F127" i="3"/>
  <c r="E127" i="3"/>
  <c r="AN124" i="3"/>
  <c r="AB124" i="3"/>
  <c r="AA124" i="3"/>
  <c r="Z124" i="3"/>
  <c r="Y124" i="3"/>
  <c r="U124" i="3"/>
  <c r="Q124" i="3"/>
  <c r="M124" i="3"/>
  <c r="G124" i="3"/>
  <c r="F124" i="3"/>
  <c r="E124" i="3"/>
  <c r="AN121" i="3"/>
  <c r="AB121" i="3"/>
  <c r="AA121" i="3"/>
  <c r="Z121" i="3"/>
  <c r="Y121" i="3"/>
  <c r="U121" i="3"/>
  <c r="Q121" i="3"/>
  <c r="M121" i="3"/>
  <c r="G121" i="3"/>
  <c r="F121" i="3"/>
  <c r="E121" i="3"/>
  <c r="AN109" i="3"/>
  <c r="AB109" i="3"/>
  <c r="AA109" i="3"/>
  <c r="Z109" i="3"/>
  <c r="Y109" i="3"/>
  <c r="U109" i="3"/>
  <c r="Q109" i="3"/>
  <c r="M109" i="3"/>
  <c r="G109" i="3"/>
  <c r="F109" i="3"/>
  <c r="E109" i="3"/>
  <c r="AN104" i="3"/>
  <c r="AB104" i="3"/>
  <c r="AA104" i="3"/>
  <c r="Z104" i="3"/>
  <c r="Y104" i="3"/>
  <c r="Y103" i="3" s="1"/>
  <c r="U104" i="3"/>
  <c r="Q104" i="3"/>
  <c r="M104" i="3"/>
  <c r="G104" i="3"/>
  <c r="G103" i="3" s="1"/>
  <c r="F104" i="3"/>
  <c r="E104" i="3"/>
  <c r="AN100" i="3"/>
  <c r="AB100" i="3"/>
  <c r="AA100" i="3"/>
  <c r="Z100" i="3"/>
  <c r="Y100" i="3"/>
  <c r="U100" i="3"/>
  <c r="Q100" i="3"/>
  <c r="M100" i="3"/>
  <c r="G100" i="3"/>
  <c r="F100" i="3"/>
  <c r="E100" i="3"/>
  <c r="AN98" i="3"/>
  <c r="AB98" i="3"/>
  <c r="AA98" i="3"/>
  <c r="Z98" i="3"/>
  <c r="Y98" i="3"/>
  <c r="U98" i="3"/>
  <c r="Q98" i="3"/>
  <c r="M98" i="3"/>
  <c r="G98" i="3"/>
  <c r="F98" i="3"/>
  <c r="E98" i="3"/>
  <c r="AN88" i="3"/>
  <c r="AB88" i="3"/>
  <c r="AA88" i="3"/>
  <c r="Z88" i="3"/>
  <c r="Y88" i="3"/>
  <c r="U88" i="3"/>
  <c r="Q88" i="3"/>
  <c r="M88" i="3"/>
  <c r="G88" i="3"/>
  <c r="F88" i="3"/>
  <c r="E88" i="3"/>
  <c r="AN80" i="3"/>
  <c r="AB80" i="3"/>
  <c r="AA80" i="3"/>
  <c r="Z80" i="3"/>
  <c r="Y80" i="3"/>
  <c r="U80" i="3"/>
  <c r="Q80" i="3"/>
  <c r="M80" i="3"/>
  <c r="G80" i="3"/>
  <c r="F80" i="3"/>
  <c r="E80" i="3"/>
  <c r="AN65" i="3"/>
  <c r="AB65" i="3"/>
  <c r="AA65" i="3"/>
  <c r="Z65" i="3"/>
  <c r="Y65" i="3"/>
  <c r="U65" i="3"/>
  <c r="Q65" i="3"/>
  <c r="M65" i="3"/>
  <c r="G65" i="3"/>
  <c r="F65" i="3"/>
  <c r="E65" i="3"/>
  <c r="AN61" i="3"/>
  <c r="AN43" i="3" s="1"/>
  <c r="AB61" i="3"/>
  <c r="AA61" i="3"/>
  <c r="Z61" i="3"/>
  <c r="Y61" i="3"/>
  <c r="U61" i="3"/>
  <c r="Q61" i="3"/>
  <c r="M61" i="3"/>
  <c r="G61" i="3"/>
  <c r="F61" i="3"/>
  <c r="E61" i="3"/>
  <c r="AN45" i="3"/>
  <c r="AB45" i="3"/>
  <c r="AA45" i="3"/>
  <c r="AA43" i="3" s="1"/>
  <c r="Z45" i="3"/>
  <c r="Y45" i="3"/>
  <c r="U45" i="3"/>
  <c r="Q45" i="3"/>
  <c r="M45" i="3"/>
  <c r="G45" i="3"/>
  <c r="F45" i="3"/>
  <c r="E45" i="3"/>
  <c r="E43" i="3" s="1"/>
  <c r="AN40" i="3"/>
  <c r="AB40" i="3"/>
  <c r="AA40" i="3"/>
  <c r="Z40" i="3"/>
  <c r="Y40" i="3"/>
  <c r="U40" i="3"/>
  <c r="Q40" i="3"/>
  <c r="M40" i="3"/>
  <c r="G40" i="3"/>
  <c r="F40" i="3"/>
  <c r="E40" i="3"/>
  <c r="AN38" i="3"/>
  <c r="AB38" i="3"/>
  <c r="AA38" i="3"/>
  <c r="Z38" i="3"/>
  <c r="Y38" i="3"/>
  <c r="U38" i="3"/>
  <c r="Q38" i="3"/>
  <c r="M38" i="3"/>
  <c r="G38" i="3"/>
  <c r="F38" i="3"/>
  <c r="E38" i="3"/>
  <c r="AB33" i="3"/>
  <c r="AB32" i="3"/>
  <c r="AB31" i="3"/>
  <c r="AN30" i="3"/>
  <c r="AN25" i="3" s="1"/>
  <c r="AN23" i="3" s="1"/>
  <c r="AA30" i="3"/>
  <c r="AA25" i="3" s="1"/>
  <c r="AA23" i="3" s="1"/>
  <c r="Z30" i="3"/>
  <c r="Z25" i="3" s="1"/>
  <c r="Z23" i="3" s="1"/>
  <c r="Y30" i="3"/>
  <c r="Y25" i="3" s="1"/>
  <c r="Y23" i="3" s="1"/>
  <c r="U30" i="3"/>
  <c r="U25" i="3" s="1"/>
  <c r="U23" i="3" s="1"/>
  <c r="Q30" i="3"/>
  <c r="Q25" i="3" s="1"/>
  <c r="Q23" i="3" s="1"/>
  <c r="M30" i="3"/>
  <c r="M25" i="3" s="1"/>
  <c r="M23" i="3" s="1"/>
  <c r="G30" i="3"/>
  <c r="G25" i="3" s="1"/>
  <c r="G23" i="3" s="1"/>
  <c r="F30" i="3"/>
  <c r="E30" i="3"/>
  <c r="E25" i="3" s="1"/>
  <c r="E23" i="3" s="1"/>
  <c r="AB29" i="3"/>
  <c r="AB28" i="3"/>
  <c r="AB27" i="3"/>
  <c r="AB26" i="3"/>
  <c r="AN16" i="3"/>
  <c r="AN11" i="3" s="1"/>
  <c r="AB16" i="3"/>
  <c r="AB11" i="3" s="1"/>
  <c r="AA16" i="3"/>
  <c r="AA11" i="3" s="1"/>
  <c r="Z16" i="3"/>
  <c r="Z11" i="3" s="1"/>
  <c r="Y16" i="3"/>
  <c r="U16" i="3"/>
  <c r="U11" i="3" s="1"/>
  <c r="Q16" i="3"/>
  <c r="Q11" i="3" s="1"/>
  <c r="O16" i="3"/>
  <c r="N16" i="3"/>
  <c r="M16" i="3"/>
  <c r="G16" i="3"/>
  <c r="G11" i="3" s="1"/>
  <c r="F16" i="3"/>
  <c r="E16" i="3"/>
  <c r="E11" i="3" s="1"/>
  <c r="Y11" i="3"/>
  <c r="M11" i="3"/>
  <c r="AN250" i="1"/>
  <c r="AM250" i="1"/>
  <c r="AM249" i="1" s="1"/>
  <c r="AL250" i="1"/>
  <c r="AB250" i="1"/>
  <c r="AB249" i="1" s="1"/>
  <c r="AA250" i="1"/>
  <c r="AA249" i="1" s="1"/>
  <c r="Z250" i="1"/>
  <c r="Y250" i="1"/>
  <c r="Y249" i="1" s="1"/>
  <c r="U250" i="1"/>
  <c r="Q250" i="1"/>
  <c r="Q249" i="1" s="1"/>
  <c r="M250" i="1"/>
  <c r="L250" i="1"/>
  <c r="L249" i="1" s="1"/>
  <c r="K250" i="1"/>
  <c r="G250" i="1"/>
  <c r="G249" i="1" s="1"/>
  <c r="F250" i="1"/>
  <c r="E250" i="1"/>
  <c r="E249" i="1" s="1"/>
  <c r="D250" i="1"/>
  <c r="AN247" i="1"/>
  <c r="AM247" i="1"/>
  <c r="AL247" i="1"/>
  <c r="AL246" i="1" s="1"/>
  <c r="AB247" i="1"/>
  <c r="AA247" i="1"/>
  <c r="Z247" i="1"/>
  <c r="Z246" i="1" s="1"/>
  <c r="Y247" i="1"/>
  <c r="U247" i="1"/>
  <c r="U246" i="1" s="1"/>
  <c r="Q247" i="1"/>
  <c r="Q246" i="1" s="1"/>
  <c r="M247" i="1"/>
  <c r="L247" i="1"/>
  <c r="L246" i="1" s="1"/>
  <c r="K247" i="1"/>
  <c r="AP247" i="1" s="1"/>
  <c r="G247" i="1"/>
  <c r="G246" i="1" s="1"/>
  <c r="F247" i="1"/>
  <c r="E247" i="1"/>
  <c r="D247" i="1"/>
  <c r="D246" i="1" s="1"/>
  <c r="AN244" i="1"/>
  <c r="AM244" i="1"/>
  <c r="AL244" i="1"/>
  <c r="AB244" i="1"/>
  <c r="AA244" i="1"/>
  <c r="Z244" i="1"/>
  <c r="Y244" i="1"/>
  <c r="U244" i="1"/>
  <c r="Q244" i="1"/>
  <c r="M244" i="1"/>
  <c r="L244" i="1"/>
  <c r="K244" i="1"/>
  <c r="AP244" i="1" s="1"/>
  <c r="G244" i="1"/>
  <c r="F244" i="1"/>
  <c r="E244" i="1"/>
  <c r="D244" i="1"/>
  <c r="AN242" i="1"/>
  <c r="AM242" i="1"/>
  <c r="AL242" i="1"/>
  <c r="AB242" i="1"/>
  <c r="AA242" i="1"/>
  <c r="Z242" i="1"/>
  <c r="Y242" i="1"/>
  <c r="U242" i="1"/>
  <c r="Q242" i="1"/>
  <c r="M242" i="1"/>
  <c r="L242" i="1"/>
  <c r="K242" i="1"/>
  <c r="AP242" i="1" s="1"/>
  <c r="G242" i="1"/>
  <c r="F242" i="1"/>
  <c r="E242" i="1"/>
  <c r="D242" i="1"/>
  <c r="AN240" i="1"/>
  <c r="AM240" i="1"/>
  <c r="AL240" i="1"/>
  <c r="AB240" i="1"/>
  <c r="AA240" i="1"/>
  <c r="Z240" i="1"/>
  <c r="Y240" i="1"/>
  <c r="U240" i="1"/>
  <c r="Q240" i="1"/>
  <c r="M240" i="1"/>
  <c r="L240" i="1"/>
  <c r="K240" i="1"/>
  <c r="AP240" i="1" s="1"/>
  <c r="G240" i="1"/>
  <c r="F240" i="1"/>
  <c r="E240" i="1"/>
  <c r="D240" i="1"/>
  <c r="AN238" i="1"/>
  <c r="AM238" i="1"/>
  <c r="AL238" i="1"/>
  <c r="AB238" i="1"/>
  <c r="AA238" i="1"/>
  <c r="Z238" i="1"/>
  <c r="Y238" i="1"/>
  <c r="U238" i="1"/>
  <c r="Q238" i="1"/>
  <c r="M238" i="1"/>
  <c r="L238" i="1"/>
  <c r="K238" i="1"/>
  <c r="AP238" i="1" s="1"/>
  <c r="G238" i="1"/>
  <c r="F238" i="1"/>
  <c r="E238" i="1"/>
  <c r="D238" i="1"/>
  <c r="AN235" i="1"/>
  <c r="AN234" i="1" s="1"/>
  <c r="AM235" i="1"/>
  <c r="AL235" i="1"/>
  <c r="AB235" i="1"/>
  <c r="AB234" i="1" s="1"/>
  <c r="AA235" i="1"/>
  <c r="Z235" i="1"/>
  <c r="Z234" i="1" s="1"/>
  <c r="Y235" i="1"/>
  <c r="U235" i="1"/>
  <c r="Q235" i="1"/>
  <c r="M235" i="1"/>
  <c r="L235" i="1"/>
  <c r="K235" i="1"/>
  <c r="AP235" i="1" s="1"/>
  <c r="G235" i="1"/>
  <c r="F235" i="1"/>
  <c r="F234" i="1" s="1"/>
  <c r="E235" i="1"/>
  <c r="D235" i="1"/>
  <c r="AN232" i="1"/>
  <c r="AM232" i="1"/>
  <c r="AL232" i="1"/>
  <c r="AB232" i="1"/>
  <c r="AA232" i="1"/>
  <c r="Z232" i="1"/>
  <c r="Y232" i="1"/>
  <c r="U232" i="1"/>
  <c r="Q232" i="1"/>
  <c r="M232" i="1"/>
  <c r="L232" i="1"/>
  <c r="K232" i="1"/>
  <c r="AP232" i="1" s="1"/>
  <c r="G232" i="1"/>
  <c r="F232" i="1"/>
  <c r="E232" i="1"/>
  <c r="D232" i="1"/>
  <c r="AN230" i="1"/>
  <c r="AM230" i="1"/>
  <c r="AL230" i="1"/>
  <c r="AB230" i="1"/>
  <c r="AA230" i="1"/>
  <c r="Z230" i="1"/>
  <c r="Y230" i="1"/>
  <c r="U230" i="1"/>
  <c r="Q230" i="1"/>
  <c r="M230" i="1"/>
  <c r="L230" i="1"/>
  <c r="K230" i="1"/>
  <c r="AP230" i="1" s="1"/>
  <c r="G230" i="1"/>
  <c r="F230" i="1"/>
  <c r="E230" i="1"/>
  <c r="D230" i="1"/>
  <c r="AN228" i="1"/>
  <c r="AM228" i="1"/>
  <c r="AL228" i="1"/>
  <c r="AB228" i="1"/>
  <c r="AA228" i="1"/>
  <c r="Z228" i="1"/>
  <c r="Y228" i="1"/>
  <c r="U228" i="1"/>
  <c r="Q228" i="1"/>
  <c r="M228" i="1"/>
  <c r="L228" i="1"/>
  <c r="K228" i="1"/>
  <c r="AP228" i="1" s="1"/>
  <c r="G228" i="1"/>
  <c r="F228" i="1"/>
  <c r="E228" i="1"/>
  <c r="D228" i="1"/>
  <c r="AN226" i="1"/>
  <c r="AM226" i="1"/>
  <c r="AL226" i="1"/>
  <c r="AB226" i="1"/>
  <c r="AA226" i="1"/>
  <c r="Z226" i="1"/>
  <c r="Y226" i="1"/>
  <c r="U226" i="1"/>
  <c r="Q226" i="1"/>
  <c r="M226" i="1"/>
  <c r="L226" i="1"/>
  <c r="K226" i="1"/>
  <c r="AP226" i="1" s="1"/>
  <c r="G226" i="1"/>
  <c r="F226" i="1"/>
  <c r="E226" i="1"/>
  <c r="D226" i="1"/>
  <c r="AJ221" i="7"/>
  <c r="AN219" i="1"/>
  <c r="AM219" i="1"/>
  <c r="AL219" i="1"/>
  <c r="AB219" i="1"/>
  <c r="AA219" i="1"/>
  <c r="Z219" i="1"/>
  <c r="Y219" i="1"/>
  <c r="U219" i="1"/>
  <c r="Q219" i="1"/>
  <c r="M219" i="1"/>
  <c r="L219" i="1"/>
  <c r="K219" i="1"/>
  <c r="AP219" i="1" s="1"/>
  <c r="G219" i="1"/>
  <c r="F219" i="1"/>
  <c r="E219" i="1"/>
  <c r="D219" i="1"/>
  <c r="AN215" i="1"/>
  <c r="AM215" i="1"/>
  <c r="AL215" i="1"/>
  <c r="AB215" i="1"/>
  <c r="AA215" i="1"/>
  <c r="Z215" i="1"/>
  <c r="Y215" i="1"/>
  <c r="U215" i="1"/>
  <c r="Q215" i="1"/>
  <c r="M215" i="1"/>
  <c r="L215" i="1"/>
  <c r="K215" i="1"/>
  <c r="AP215" i="1" s="1"/>
  <c r="G215" i="1"/>
  <c r="F215" i="1"/>
  <c r="E215" i="1"/>
  <c r="D215" i="1"/>
  <c r="AN211" i="1"/>
  <c r="AM211" i="1"/>
  <c r="AL211" i="1"/>
  <c r="AB211" i="1"/>
  <c r="AA211" i="1"/>
  <c r="Z211" i="1"/>
  <c r="Y211" i="1"/>
  <c r="U211" i="1"/>
  <c r="Q211" i="1"/>
  <c r="M211" i="1"/>
  <c r="L211" i="1"/>
  <c r="K211" i="1"/>
  <c r="AP211" i="1" s="1"/>
  <c r="G211" i="1"/>
  <c r="F211" i="1"/>
  <c r="E211" i="1"/>
  <c r="D211" i="1"/>
  <c r="AN207" i="1"/>
  <c r="AM207" i="1"/>
  <c r="AL207" i="1"/>
  <c r="AB207" i="1"/>
  <c r="AA207" i="1"/>
  <c r="Z207" i="1"/>
  <c r="Y207" i="1"/>
  <c r="U207" i="1"/>
  <c r="Q207" i="1"/>
  <c r="M207" i="1"/>
  <c r="L207" i="1"/>
  <c r="L189" i="1" s="1"/>
  <c r="L21" i="1" s="1"/>
  <c r="K207" i="1"/>
  <c r="G207" i="1"/>
  <c r="F207" i="1"/>
  <c r="E207" i="1"/>
  <c r="D207" i="1"/>
  <c r="AN205" i="1"/>
  <c r="AM205" i="1"/>
  <c r="AL205" i="1"/>
  <c r="AB205" i="1"/>
  <c r="AA205" i="1"/>
  <c r="Z205" i="1"/>
  <c r="Y205" i="1"/>
  <c r="U205" i="1"/>
  <c r="Q205" i="1"/>
  <c r="M205" i="1"/>
  <c r="G205" i="1"/>
  <c r="F205" i="1"/>
  <c r="E205" i="1"/>
  <c r="D205" i="1"/>
  <c r="AN203" i="1"/>
  <c r="AM203" i="1"/>
  <c r="AL203" i="1"/>
  <c r="AB203" i="1"/>
  <c r="AA203" i="1"/>
  <c r="Z203" i="1"/>
  <c r="Y203" i="1"/>
  <c r="U203" i="1"/>
  <c r="Q203" i="1"/>
  <c r="M203" i="1"/>
  <c r="G203" i="1"/>
  <c r="F203" i="1"/>
  <c r="E203" i="1"/>
  <c r="D203" i="1"/>
  <c r="AN200" i="1"/>
  <c r="AM200" i="1"/>
  <c r="AL200" i="1"/>
  <c r="AB200" i="1"/>
  <c r="AA200" i="1"/>
  <c r="Z200" i="1"/>
  <c r="Y200" i="1"/>
  <c r="U200" i="1"/>
  <c r="Q200" i="1"/>
  <c r="M200" i="1"/>
  <c r="G200" i="1"/>
  <c r="F200" i="1"/>
  <c r="E200" i="1"/>
  <c r="D200" i="1"/>
  <c r="AN198" i="1"/>
  <c r="AM198" i="1"/>
  <c r="AL198" i="1"/>
  <c r="AB198" i="1"/>
  <c r="AA198" i="1"/>
  <c r="Z198" i="1"/>
  <c r="Y198" i="1"/>
  <c r="U198" i="1"/>
  <c r="Q198" i="1"/>
  <c r="M198" i="1"/>
  <c r="G198" i="1"/>
  <c r="F198" i="1"/>
  <c r="E198" i="1"/>
  <c r="D198" i="1"/>
  <c r="AN193" i="1"/>
  <c r="AM193" i="1"/>
  <c r="AL193" i="1"/>
  <c r="AB193" i="1"/>
  <c r="AA193" i="1"/>
  <c r="Z193" i="1"/>
  <c r="Y193" i="1"/>
  <c r="U193" i="1"/>
  <c r="Q193" i="1"/>
  <c r="M193" i="1"/>
  <c r="G193" i="1"/>
  <c r="F193" i="1"/>
  <c r="E193" i="1"/>
  <c r="D193" i="1"/>
  <c r="AN190" i="1"/>
  <c r="AM190" i="1"/>
  <c r="AL190" i="1"/>
  <c r="AB190" i="1"/>
  <c r="AA190" i="1"/>
  <c r="Z190" i="1"/>
  <c r="Y190" i="1"/>
  <c r="U190" i="1"/>
  <c r="Q190" i="1"/>
  <c r="M190" i="1"/>
  <c r="G190" i="1"/>
  <c r="F190" i="1"/>
  <c r="E190" i="1"/>
  <c r="D190" i="1"/>
  <c r="AN184" i="1"/>
  <c r="AM184" i="1"/>
  <c r="AL184" i="1"/>
  <c r="AB184" i="1"/>
  <c r="AA184" i="1"/>
  <c r="Z184" i="1"/>
  <c r="Y184" i="1"/>
  <c r="U184" i="1"/>
  <c r="Q184" i="1"/>
  <c r="M184" i="1"/>
  <c r="G184" i="1"/>
  <c r="F184" i="1"/>
  <c r="E184" i="1"/>
  <c r="D184" i="1"/>
  <c r="AN182" i="1"/>
  <c r="AM182" i="1"/>
  <c r="AL182" i="1"/>
  <c r="AB182" i="1"/>
  <c r="AA182" i="1"/>
  <c r="Z182" i="1"/>
  <c r="Y182" i="1"/>
  <c r="U182" i="1"/>
  <c r="Q182" i="1"/>
  <c r="M182" i="1"/>
  <c r="G182" i="1"/>
  <c r="F182" i="1"/>
  <c r="E182" i="1"/>
  <c r="D182" i="1"/>
  <c r="AN174" i="1"/>
  <c r="AN171" i="1" s="1"/>
  <c r="AM174" i="1"/>
  <c r="AL174" i="1"/>
  <c r="AB174" i="1"/>
  <c r="AB171" i="1" s="1"/>
  <c r="AA174" i="1"/>
  <c r="AA171" i="1" s="1"/>
  <c r="Z174" i="1"/>
  <c r="Y174" i="1"/>
  <c r="U174" i="1"/>
  <c r="Q174" i="1"/>
  <c r="Q171" i="1" s="1"/>
  <c r="M174" i="1"/>
  <c r="M171" i="1" s="1"/>
  <c r="G174" i="1"/>
  <c r="G171" i="1" s="1"/>
  <c r="F174" i="1"/>
  <c r="F171" i="1" s="1"/>
  <c r="E174" i="1"/>
  <c r="E171" i="1" s="1"/>
  <c r="D174" i="1"/>
  <c r="U171" i="1"/>
  <c r="AN168" i="1"/>
  <c r="AM168" i="1"/>
  <c r="AL168" i="1"/>
  <c r="AB168" i="1"/>
  <c r="AA168" i="1"/>
  <c r="Z168" i="1"/>
  <c r="Y168" i="1"/>
  <c r="U168" i="1"/>
  <c r="Q168" i="1"/>
  <c r="M168" i="1"/>
  <c r="G168" i="1"/>
  <c r="F168" i="1"/>
  <c r="E168" i="1"/>
  <c r="D168" i="1"/>
  <c r="AN160" i="1"/>
  <c r="AM160" i="1"/>
  <c r="AL160" i="1"/>
  <c r="AB160" i="1"/>
  <c r="AA160" i="1"/>
  <c r="Z160" i="1"/>
  <c r="Y160" i="1"/>
  <c r="U160" i="1"/>
  <c r="Q160" i="1"/>
  <c r="M160" i="1"/>
  <c r="G160" i="1"/>
  <c r="F160" i="1"/>
  <c r="E160" i="1"/>
  <c r="D160" i="1"/>
  <c r="AN151" i="1"/>
  <c r="AM151" i="1"/>
  <c r="AL151" i="1"/>
  <c r="AB151" i="1"/>
  <c r="AA151" i="1"/>
  <c r="Z151" i="1"/>
  <c r="Y151" i="1"/>
  <c r="U151" i="1"/>
  <c r="Q151" i="1"/>
  <c r="M151" i="1"/>
  <c r="G151" i="1"/>
  <c r="F151" i="1"/>
  <c r="E151" i="1"/>
  <c r="D151" i="1"/>
  <c r="AN148" i="1"/>
  <c r="AM148" i="1"/>
  <c r="AL148" i="1"/>
  <c r="AB148" i="1"/>
  <c r="AA148" i="1"/>
  <c r="Z148" i="1"/>
  <c r="Y148" i="1"/>
  <c r="U148" i="1"/>
  <c r="Q148" i="1"/>
  <c r="M148" i="1"/>
  <c r="G148" i="1"/>
  <c r="F148" i="1"/>
  <c r="E148" i="1"/>
  <c r="D148" i="1"/>
  <c r="AN145" i="1"/>
  <c r="AM145" i="1"/>
  <c r="AL145" i="1"/>
  <c r="AB145" i="1"/>
  <c r="AA145" i="1"/>
  <c r="Z145" i="1"/>
  <c r="Y145" i="1"/>
  <c r="U145" i="1"/>
  <c r="Q145" i="1"/>
  <c r="M145" i="1"/>
  <c r="G145" i="1"/>
  <c r="F145" i="1"/>
  <c r="E145" i="1"/>
  <c r="D145" i="1"/>
  <c r="AN141" i="1"/>
  <c r="AM141" i="1"/>
  <c r="AL141" i="1"/>
  <c r="AB141" i="1"/>
  <c r="AA141" i="1"/>
  <c r="Z141" i="1"/>
  <c r="Y141" i="1"/>
  <c r="U141" i="1"/>
  <c r="Q141" i="1"/>
  <c r="M141" i="1"/>
  <c r="G141" i="1"/>
  <c r="F141" i="1"/>
  <c r="E141" i="1"/>
  <c r="D141" i="1"/>
  <c r="AN138" i="1"/>
  <c r="AM138" i="1"/>
  <c r="AL138" i="1"/>
  <c r="AB138" i="1"/>
  <c r="AA138" i="1"/>
  <c r="Z138" i="1"/>
  <c r="Y138" i="1"/>
  <c r="U138" i="1"/>
  <c r="Q138" i="1"/>
  <c r="M138" i="1"/>
  <c r="G138" i="1"/>
  <c r="F138" i="1"/>
  <c r="E138" i="1"/>
  <c r="D138" i="1"/>
  <c r="AN133" i="1"/>
  <c r="AM133" i="1"/>
  <c r="AL133" i="1"/>
  <c r="AB133" i="1"/>
  <c r="AA133" i="1"/>
  <c r="Z133" i="1"/>
  <c r="Y133" i="1"/>
  <c r="U133" i="1"/>
  <c r="Q133" i="1"/>
  <c r="M133" i="1"/>
  <c r="G133" i="1"/>
  <c r="F133" i="1"/>
  <c r="E133" i="1"/>
  <c r="D133" i="1"/>
  <c r="AN130" i="1"/>
  <c r="AM130" i="1"/>
  <c r="AL130" i="1"/>
  <c r="AB130" i="1"/>
  <c r="AA130" i="1"/>
  <c r="Z130" i="1"/>
  <c r="Y130" i="1"/>
  <c r="U130" i="1"/>
  <c r="Q130" i="1"/>
  <c r="M130" i="1"/>
  <c r="G130" i="1"/>
  <c r="F130" i="1"/>
  <c r="E130" i="1"/>
  <c r="D130" i="1"/>
  <c r="AN127" i="1"/>
  <c r="AM127" i="1"/>
  <c r="AL127" i="1"/>
  <c r="AB127" i="1"/>
  <c r="AA127" i="1"/>
  <c r="Z127" i="1"/>
  <c r="Y127" i="1"/>
  <c r="U127" i="1"/>
  <c r="Q127" i="1"/>
  <c r="M127" i="1"/>
  <c r="G127" i="1"/>
  <c r="F127" i="1"/>
  <c r="E127" i="1"/>
  <c r="D127" i="1"/>
  <c r="AN124" i="1"/>
  <c r="AM124" i="1"/>
  <c r="AL124" i="1"/>
  <c r="AB124" i="1"/>
  <c r="AA124" i="1"/>
  <c r="Z124" i="1"/>
  <c r="Y124" i="1"/>
  <c r="U124" i="1"/>
  <c r="Q124" i="1"/>
  <c r="M124" i="1"/>
  <c r="G124" i="1"/>
  <c r="F124" i="1"/>
  <c r="E124" i="1"/>
  <c r="AN121" i="1"/>
  <c r="AM121" i="1"/>
  <c r="AL121" i="1"/>
  <c r="AB121" i="1"/>
  <c r="AA121" i="1"/>
  <c r="Z121" i="1"/>
  <c r="Y121" i="1"/>
  <c r="U121" i="1"/>
  <c r="Q121" i="1"/>
  <c r="M121" i="1"/>
  <c r="G121" i="1"/>
  <c r="E121" i="1"/>
  <c r="AN109" i="1"/>
  <c r="AM109" i="1"/>
  <c r="AL109" i="1"/>
  <c r="AB109" i="1"/>
  <c r="AA109" i="1"/>
  <c r="Z109" i="1"/>
  <c r="Y109" i="1"/>
  <c r="U109" i="1"/>
  <c r="Q109" i="1"/>
  <c r="M109" i="1"/>
  <c r="G109" i="1"/>
  <c r="F109" i="1"/>
  <c r="E109" i="1"/>
  <c r="D109" i="1"/>
  <c r="AN104" i="1"/>
  <c r="AM104" i="1"/>
  <c r="AL104" i="1"/>
  <c r="AB104" i="1"/>
  <c r="AA104" i="1"/>
  <c r="Z104" i="1"/>
  <c r="Y104" i="1"/>
  <c r="U104" i="1"/>
  <c r="Q104" i="1"/>
  <c r="M104" i="1"/>
  <c r="G104" i="1"/>
  <c r="F104" i="1"/>
  <c r="E104" i="1"/>
  <c r="D104" i="1"/>
  <c r="AN100" i="1"/>
  <c r="AM100" i="1"/>
  <c r="AL100" i="1"/>
  <c r="AB100" i="1"/>
  <c r="AA100" i="1"/>
  <c r="Z100" i="1"/>
  <c r="Y100" i="1"/>
  <c r="X100" i="7"/>
  <c r="U100" i="1"/>
  <c r="Q100" i="1"/>
  <c r="M100" i="1"/>
  <c r="G100" i="1"/>
  <c r="F100" i="1"/>
  <c r="E100" i="1"/>
  <c r="D100" i="1"/>
  <c r="AN98" i="1"/>
  <c r="AM98" i="1"/>
  <c r="AL98" i="1"/>
  <c r="AE98" i="7"/>
  <c r="AB98" i="1"/>
  <c r="AA98" i="1"/>
  <c r="Z98" i="1"/>
  <c r="Y98" i="1"/>
  <c r="U98" i="1"/>
  <c r="Q98" i="1"/>
  <c r="M98" i="1"/>
  <c r="G98" i="1"/>
  <c r="F98" i="1"/>
  <c r="E98" i="1"/>
  <c r="D98" i="1"/>
  <c r="AN88" i="1"/>
  <c r="AM88" i="1"/>
  <c r="AL88" i="1"/>
  <c r="AB88" i="1"/>
  <c r="AA88" i="1"/>
  <c r="Z88" i="1"/>
  <c r="Y88" i="1"/>
  <c r="U88" i="1"/>
  <c r="Q88" i="1"/>
  <c r="M88" i="1"/>
  <c r="G88" i="1"/>
  <c r="F88" i="1"/>
  <c r="E88" i="1"/>
  <c r="D88" i="1"/>
  <c r="AN80" i="1"/>
  <c r="AM80" i="1"/>
  <c r="AL80" i="1"/>
  <c r="AB80" i="1"/>
  <c r="AA80" i="1"/>
  <c r="Z80" i="1"/>
  <c r="Y80" i="1"/>
  <c r="U80" i="1"/>
  <c r="Q80" i="1"/>
  <c r="M80" i="1"/>
  <c r="G80" i="1"/>
  <c r="F80" i="1"/>
  <c r="E80" i="1"/>
  <c r="D80" i="1"/>
  <c r="AH72" i="7"/>
  <c r="AN65" i="1"/>
  <c r="AM65" i="1"/>
  <c r="AL65" i="1"/>
  <c r="AB65" i="1"/>
  <c r="AA65" i="1"/>
  <c r="Z65" i="1"/>
  <c r="Y65" i="1"/>
  <c r="U65" i="1"/>
  <c r="Q65" i="1"/>
  <c r="M65" i="1"/>
  <c r="G65" i="1"/>
  <c r="F65" i="1"/>
  <c r="E65" i="1"/>
  <c r="D65" i="1"/>
  <c r="AN61" i="1"/>
  <c r="AM61" i="1"/>
  <c r="AL61" i="1"/>
  <c r="AB61" i="1"/>
  <c r="AA61" i="1"/>
  <c r="Z61" i="1"/>
  <c r="Y61" i="1"/>
  <c r="U61" i="1"/>
  <c r="Q61" i="1"/>
  <c r="M61" i="1"/>
  <c r="G61" i="1"/>
  <c r="F61" i="1"/>
  <c r="E61" i="1"/>
  <c r="D61" i="1"/>
  <c r="AN45" i="1"/>
  <c r="AM45" i="1"/>
  <c r="AL45" i="1"/>
  <c r="AB45" i="1"/>
  <c r="AA45" i="1"/>
  <c r="Z45" i="1"/>
  <c r="Y45" i="1"/>
  <c r="U45" i="1"/>
  <c r="Q45" i="1"/>
  <c r="M45" i="1"/>
  <c r="G45" i="1"/>
  <c r="F45" i="1"/>
  <c r="E45" i="1"/>
  <c r="D45" i="1"/>
  <c r="AN40" i="1"/>
  <c r="AM40" i="1"/>
  <c r="AL40" i="1"/>
  <c r="AB40" i="1"/>
  <c r="AA40" i="1"/>
  <c r="Z40" i="1"/>
  <c r="Y40" i="1"/>
  <c r="U40" i="1"/>
  <c r="Q40" i="1"/>
  <c r="M40" i="1"/>
  <c r="G40" i="1"/>
  <c r="F40" i="1"/>
  <c r="E40" i="1"/>
  <c r="D40" i="1"/>
  <c r="AN38" i="1"/>
  <c r="AM38" i="1"/>
  <c r="AL38" i="1"/>
  <c r="AB38" i="1"/>
  <c r="AA38" i="1"/>
  <c r="Z38" i="1"/>
  <c r="Y38" i="1"/>
  <c r="U38" i="1"/>
  <c r="Q38" i="1"/>
  <c r="M38" i="1"/>
  <c r="G38" i="1"/>
  <c r="F38" i="1"/>
  <c r="E38" i="1"/>
  <c r="D38" i="1"/>
  <c r="AH34" i="7"/>
  <c r="AB33" i="1"/>
  <c r="AB32" i="1"/>
  <c r="AB31" i="1"/>
  <c r="AN30" i="1"/>
  <c r="AM30" i="1"/>
  <c r="AL30" i="1"/>
  <c r="AA30" i="1"/>
  <c r="Z30" i="1"/>
  <c r="Z25" i="1" s="1"/>
  <c r="Y30" i="1"/>
  <c r="U30" i="1"/>
  <c r="Q30" i="1"/>
  <c r="M30" i="1"/>
  <c r="G30" i="1"/>
  <c r="F30" i="1"/>
  <c r="E30" i="1"/>
  <c r="D30" i="1"/>
  <c r="D25" i="1" s="1"/>
  <c r="AB29" i="1"/>
  <c r="AB28" i="1"/>
  <c r="AB27" i="1"/>
  <c r="AB26" i="1"/>
  <c r="AN16" i="1"/>
  <c r="AM16" i="1"/>
  <c r="AL16" i="1"/>
  <c r="AB16" i="1"/>
  <c r="AA16" i="1"/>
  <c r="AA11" i="1" s="1"/>
  <c r="Z16" i="1"/>
  <c r="Y16" i="1"/>
  <c r="U16" i="1"/>
  <c r="U11" i="1" s="1"/>
  <c r="Q16" i="1"/>
  <c r="Q11" i="1" s="1"/>
  <c r="M16" i="1"/>
  <c r="G16" i="1"/>
  <c r="F16" i="1"/>
  <c r="E16" i="1"/>
  <c r="E11" i="1" s="1"/>
  <c r="D16" i="1"/>
  <c r="D11" i="1" s="1"/>
  <c r="AP10" i="7" l="1"/>
  <c r="K9" i="7"/>
  <c r="AP9" i="7" s="1"/>
  <c r="L9" i="7"/>
  <c r="K249" i="6"/>
  <c r="AP249" i="6" s="1"/>
  <c r="AP250" i="6"/>
  <c r="Q103" i="6"/>
  <c r="G225" i="6"/>
  <c r="Q225" i="6"/>
  <c r="L225" i="6"/>
  <c r="K246" i="6"/>
  <c r="AP246" i="6" s="1"/>
  <c r="AP247" i="6"/>
  <c r="Y103" i="6"/>
  <c r="K189" i="6"/>
  <c r="AP207" i="6"/>
  <c r="D103" i="5"/>
  <c r="AC249" i="5"/>
  <c r="AH249" i="5" s="1"/>
  <c r="K189" i="4"/>
  <c r="AP207" i="4"/>
  <c r="Y43" i="4"/>
  <c r="Q103" i="4"/>
  <c r="AA103" i="4"/>
  <c r="L210" i="4"/>
  <c r="K249" i="4"/>
  <c r="AP249" i="4" s="1"/>
  <c r="AP250" i="4"/>
  <c r="M43" i="4"/>
  <c r="K234" i="4"/>
  <c r="AP234" i="4" s="1"/>
  <c r="AP235" i="4"/>
  <c r="K246" i="4"/>
  <c r="AP246" i="4" s="1"/>
  <c r="AP247" i="4"/>
  <c r="AA43" i="4"/>
  <c r="G103" i="4"/>
  <c r="Y103" i="4"/>
  <c r="K225" i="3"/>
  <c r="AP225" i="3" s="1"/>
  <c r="AP228" i="3"/>
  <c r="K234" i="3"/>
  <c r="AP234" i="3" s="1"/>
  <c r="AP235" i="3"/>
  <c r="U103" i="3"/>
  <c r="AA137" i="3"/>
  <c r="AP207" i="3"/>
  <c r="K189" i="3"/>
  <c r="AP189" i="3" s="1"/>
  <c r="K249" i="3"/>
  <c r="AP249" i="3" s="1"/>
  <c r="AB43" i="3"/>
  <c r="AA210" i="3"/>
  <c r="E225" i="3"/>
  <c r="L225" i="3"/>
  <c r="AM225" i="3"/>
  <c r="K246" i="3"/>
  <c r="AP246" i="3" s="1"/>
  <c r="AP247" i="3"/>
  <c r="AP207" i="1"/>
  <c r="K189" i="1"/>
  <c r="K249" i="1"/>
  <c r="AP249" i="1" s="1"/>
  <c r="AP250" i="1"/>
  <c r="AP189" i="4"/>
  <c r="AN210" i="6"/>
  <c r="AF234" i="6"/>
  <c r="AJ234" i="6"/>
  <c r="AI234" i="6" s="1"/>
  <c r="G237" i="6"/>
  <c r="Q237" i="6"/>
  <c r="AA237" i="6"/>
  <c r="AM237" i="6"/>
  <c r="F121" i="7"/>
  <c r="AC234" i="6"/>
  <c r="AH234" i="6" s="1"/>
  <c r="AG234" i="6" s="1"/>
  <c r="AH235" i="6"/>
  <c r="L205" i="7"/>
  <c r="F225" i="6"/>
  <c r="M225" i="6"/>
  <c r="AN225" i="6"/>
  <c r="AJ235" i="6"/>
  <c r="AF235" i="6"/>
  <c r="AI235" i="6"/>
  <c r="AK235" i="6" s="1"/>
  <c r="AC246" i="6"/>
  <c r="AH246" i="6" s="1"/>
  <c r="J43" i="6"/>
  <c r="AE249" i="6"/>
  <c r="AJ250" i="6"/>
  <c r="AI250" i="6" s="1"/>
  <c r="AF250" i="6"/>
  <c r="AG250" i="6" s="1"/>
  <c r="Y167" i="6"/>
  <c r="G210" i="6"/>
  <c r="G209" i="6" s="1"/>
  <c r="U237" i="6"/>
  <c r="AF247" i="6"/>
  <c r="AG247" i="6" s="1"/>
  <c r="AJ247" i="6"/>
  <c r="AI247" i="6" s="1"/>
  <c r="AK247" i="6" s="1"/>
  <c r="AC234" i="5"/>
  <c r="AH234" i="5" s="1"/>
  <c r="AH235" i="5"/>
  <c r="AJ247" i="5"/>
  <c r="AF247" i="5"/>
  <c r="AE249" i="5"/>
  <c r="AJ250" i="5"/>
  <c r="AI250" i="5" s="1"/>
  <c r="AK250" i="5" s="1"/>
  <c r="AF250" i="5"/>
  <c r="AG250" i="5" s="1"/>
  <c r="Q22" i="5"/>
  <c r="G137" i="5"/>
  <c r="AJ189" i="5"/>
  <c r="AI189" i="5" s="1"/>
  <c r="AF189" i="5"/>
  <c r="AC189" i="5"/>
  <c r="AH189" i="5" s="1"/>
  <c r="AE21" i="5"/>
  <c r="AE234" i="5"/>
  <c r="AF235" i="5"/>
  <c r="AJ235" i="5"/>
  <c r="AI235" i="5" s="1"/>
  <c r="AK235" i="5" s="1"/>
  <c r="AC246" i="5"/>
  <c r="AH246" i="5" s="1"/>
  <c r="AH247" i="5"/>
  <c r="AG247" i="5" s="1"/>
  <c r="M103" i="5"/>
  <c r="AC249" i="4"/>
  <c r="AH249" i="4" s="1"/>
  <c r="AE234" i="3"/>
  <c r="AJ235" i="3"/>
  <c r="AF235" i="3"/>
  <c r="AE249" i="3"/>
  <c r="AF250" i="3"/>
  <c r="AJ250" i="3"/>
  <c r="AI250" i="3" s="1"/>
  <c r="AC246" i="3"/>
  <c r="AH246" i="3" s="1"/>
  <c r="AH247" i="3"/>
  <c r="AB225" i="3"/>
  <c r="AC234" i="3"/>
  <c r="AH234" i="3" s="1"/>
  <c r="AH235" i="3"/>
  <c r="AC249" i="3"/>
  <c r="AH249" i="3" s="1"/>
  <c r="AH250" i="3"/>
  <c r="AC189" i="3"/>
  <c r="AH189" i="3" s="1"/>
  <c r="AG189" i="3" s="1"/>
  <c r="AD189" i="3"/>
  <c r="AJ189" i="3"/>
  <c r="AI189" i="3" s="1"/>
  <c r="AF189" i="3"/>
  <c r="AE21" i="3"/>
  <c r="AJ247" i="3"/>
  <c r="AF247" i="3"/>
  <c r="X124" i="7"/>
  <c r="T124" i="7"/>
  <c r="AE124" i="7"/>
  <c r="AC234" i="4"/>
  <c r="AH234" i="4" s="1"/>
  <c r="AH235" i="4"/>
  <c r="AI247" i="4"/>
  <c r="AF247" i="4"/>
  <c r="AJ247" i="4"/>
  <c r="AE234" i="4"/>
  <c r="AI235" i="4"/>
  <c r="AF235" i="4"/>
  <c r="AJ235" i="4"/>
  <c r="AC246" i="4"/>
  <c r="AH246" i="4" s="1"/>
  <c r="AH247" i="4"/>
  <c r="AG247" i="4" s="1"/>
  <c r="AE249" i="4"/>
  <c r="AJ250" i="4"/>
  <c r="AF250" i="4"/>
  <c r="AG250" i="4" s="1"/>
  <c r="AI250" i="4"/>
  <c r="E103" i="1"/>
  <c r="M103" i="1"/>
  <c r="AM103" i="1"/>
  <c r="AN43" i="1"/>
  <c r="G43" i="1"/>
  <c r="Y43" i="1"/>
  <c r="AA103" i="1"/>
  <c r="G22" i="4"/>
  <c r="AA137" i="4"/>
  <c r="Y103" i="5"/>
  <c r="Z144" i="6"/>
  <c r="AB225" i="6"/>
  <c r="M121" i="7"/>
  <c r="J43" i="3"/>
  <c r="J42" i="3" s="1"/>
  <c r="E43" i="5"/>
  <c r="E103" i="5"/>
  <c r="E42" i="5" s="1"/>
  <c r="U43" i="6"/>
  <c r="M43" i="6"/>
  <c r="E167" i="6"/>
  <c r="M167" i="6"/>
  <c r="AM225" i="4"/>
  <c r="Q103" i="5"/>
  <c r="Y43" i="6"/>
  <c r="Y43" i="7" s="1"/>
  <c r="M210" i="6"/>
  <c r="Y210" i="6"/>
  <c r="J209" i="3"/>
  <c r="X65" i="7"/>
  <c r="V105" i="7"/>
  <c r="W68" i="5"/>
  <c r="W68" i="7" s="1"/>
  <c r="V68" i="7"/>
  <c r="Y43" i="3"/>
  <c r="AB42" i="4"/>
  <c r="AC225" i="4"/>
  <c r="AH225" i="4" s="1"/>
  <c r="AH228" i="4"/>
  <c r="Z103" i="6"/>
  <c r="AC210" i="6"/>
  <c r="AH210" i="6" s="1"/>
  <c r="AH215" i="6"/>
  <c r="AL182" i="7"/>
  <c r="Z43" i="3"/>
  <c r="J22" i="6"/>
  <c r="T105" i="7"/>
  <c r="AM210" i="3"/>
  <c r="AJ211" i="4"/>
  <c r="AI211" i="4" s="1"/>
  <c r="AF211" i="4"/>
  <c r="AG211" i="4" s="1"/>
  <c r="AF215" i="5"/>
  <c r="AJ215" i="5"/>
  <c r="AF219" i="5"/>
  <c r="AG219" i="5" s="1"/>
  <c r="AJ219" i="5"/>
  <c r="AI219" i="5" s="1"/>
  <c r="AK219" i="5" s="1"/>
  <c r="AJ228" i="5"/>
  <c r="AI228" i="5" s="1"/>
  <c r="AF228" i="5"/>
  <c r="AG228" i="5" s="1"/>
  <c r="G43" i="6"/>
  <c r="Q43" i="6"/>
  <c r="U225" i="6"/>
  <c r="AL237" i="6"/>
  <c r="Z237" i="6"/>
  <c r="AM43" i="1"/>
  <c r="M80" i="7"/>
  <c r="G98" i="7"/>
  <c r="Q43" i="3"/>
  <c r="AF207" i="3"/>
  <c r="AG207" i="3" s="1"/>
  <c r="AJ207" i="3"/>
  <c r="AE225" i="3"/>
  <c r="AF226" i="3"/>
  <c r="AJ226" i="3"/>
  <c r="AI226" i="3" s="1"/>
  <c r="AJ228" i="3"/>
  <c r="AI228" i="3" s="1"/>
  <c r="AF228" i="3"/>
  <c r="AG228" i="3" s="1"/>
  <c r="AF230" i="3"/>
  <c r="AJ230" i="3"/>
  <c r="AF232" i="3"/>
  <c r="AG232" i="3" s="1"/>
  <c r="AJ232" i="3"/>
  <c r="AI232" i="3" s="1"/>
  <c r="AK232" i="3" s="1"/>
  <c r="AJ238" i="3"/>
  <c r="AF238" i="3"/>
  <c r="AG238" i="3" s="1"/>
  <c r="AJ240" i="3"/>
  <c r="AF240" i="3"/>
  <c r="AG240" i="3" s="1"/>
  <c r="AF242" i="3"/>
  <c r="AG242" i="3" s="1"/>
  <c r="AJ242" i="3"/>
  <c r="AI242" i="3"/>
  <c r="AJ244" i="3"/>
  <c r="AF244" i="3"/>
  <c r="M22" i="4"/>
  <c r="Z22" i="4"/>
  <c r="D103" i="4"/>
  <c r="Z103" i="4"/>
  <c r="AJ215" i="4"/>
  <c r="AF215" i="4"/>
  <c r="AG215" i="4" s="1"/>
  <c r="AF228" i="4"/>
  <c r="AJ228" i="4"/>
  <c r="AJ240" i="4"/>
  <c r="AF240" i="4"/>
  <c r="AG240" i="4" s="1"/>
  <c r="Q167" i="6"/>
  <c r="K210" i="6"/>
  <c r="AP210" i="6" s="1"/>
  <c r="AB210" i="6"/>
  <c r="Q210" i="6"/>
  <c r="AF215" i="6"/>
  <c r="AJ215" i="6"/>
  <c r="AI215" i="6" s="1"/>
  <c r="AK215" i="6" s="1"/>
  <c r="Y225" i="6"/>
  <c r="AC225" i="6"/>
  <c r="AH226" i="6"/>
  <c r="AF230" i="6"/>
  <c r="AG230" i="6" s="1"/>
  <c r="AJ230" i="6"/>
  <c r="AI230" i="6" s="1"/>
  <c r="AK230" i="6" s="1"/>
  <c r="E237" i="6"/>
  <c r="L237" i="6"/>
  <c r="Y237" i="6"/>
  <c r="AC237" i="6"/>
  <c r="AH237" i="6" s="1"/>
  <c r="AH238" i="6"/>
  <c r="AF242" i="6"/>
  <c r="AG242" i="6" s="1"/>
  <c r="AJ242" i="6"/>
  <c r="AI242" i="6" s="1"/>
  <c r="AE120" i="7"/>
  <c r="Q137" i="3"/>
  <c r="AG226" i="3"/>
  <c r="AG230" i="3"/>
  <c r="AG244" i="3"/>
  <c r="G43" i="4"/>
  <c r="G42" i="4" s="1"/>
  <c r="AF232" i="4"/>
  <c r="AG232" i="4" s="1"/>
  <c r="AJ232" i="4"/>
  <c r="AJ244" i="4"/>
  <c r="AF244" i="4"/>
  <c r="AF226" i="6"/>
  <c r="AJ226" i="6"/>
  <c r="AI226" i="6" s="1"/>
  <c r="AE237" i="6"/>
  <c r="AF238" i="6"/>
  <c r="AJ238" i="6"/>
  <c r="AI238" i="6" s="1"/>
  <c r="AK238" i="6" s="1"/>
  <c r="M43" i="3"/>
  <c r="Q167" i="3"/>
  <c r="Y144" i="4"/>
  <c r="AF226" i="4"/>
  <c r="AG226" i="4" s="1"/>
  <c r="AJ226" i="4"/>
  <c r="AI226" i="4" s="1"/>
  <c r="AJ238" i="4"/>
  <c r="AF238" i="4"/>
  <c r="AG238" i="4" s="1"/>
  <c r="AF207" i="5"/>
  <c r="AG207" i="5" s="1"/>
  <c r="AJ207" i="5"/>
  <c r="AF211" i="5"/>
  <c r="AG211" i="5" s="1"/>
  <c r="AJ211" i="5"/>
  <c r="AI211" i="5" s="1"/>
  <c r="AK211" i="5" s="1"/>
  <c r="AF226" i="5"/>
  <c r="AG226" i="5" s="1"/>
  <c r="AJ226" i="5"/>
  <c r="AI226" i="5"/>
  <c r="AK226" i="5" s="1"/>
  <c r="AJ230" i="5"/>
  <c r="AI230" i="5"/>
  <c r="AF230" i="5"/>
  <c r="AJ232" i="5"/>
  <c r="AF232" i="5"/>
  <c r="AG232" i="5" s="1"/>
  <c r="AI232" i="5"/>
  <c r="AF238" i="5"/>
  <c r="AJ238" i="5"/>
  <c r="AI238" i="5" s="1"/>
  <c r="AJ240" i="5"/>
  <c r="AI240" i="5" s="1"/>
  <c r="AK240" i="5" s="1"/>
  <c r="AF240" i="5"/>
  <c r="AJ242" i="5"/>
  <c r="AI242" i="5" s="1"/>
  <c r="AK242" i="5" s="1"/>
  <c r="AF242" i="5"/>
  <c r="AG242" i="5" s="1"/>
  <c r="AF244" i="5"/>
  <c r="AG244" i="5" s="1"/>
  <c r="AJ244" i="5"/>
  <c r="AI244" i="5" s="1"/>
  <c r="AF211" i="6"/>
  <c r="AJ211" i="6"/>
  <c r="AI211" i="6" s="1"/>
  <c r="AK211" i="6" s="1"/>
  <c r="AJ228" i="6"/>
  <c r="AI228" i="6" s="1"/>
  <c r="AF228" i="6"/>
  <c r="AG228" i="6" s="1"/>
  <c r="AJ240" i="6"/>
  <c r="AF240" i="6"/>
  <c r="AL103" i="1"/>
  <c r="U43" i="3"/>
  <c r="Y167" i="3"/>
  <c r="AF211" i="3"/>
  <c r="AG211" i="3" s="1"/>
  <c r="AJ211" i="3"/>
  <c r="AI211" i="3" s="1"/>
  <c r="AF215" i="3"/>
  <c r="AG215" i="3" s="1"/>
  <c r="AJ215" i="3"/>
  <c r="AJ219" i="3"/>
  <c r="AI219" i="3" s="1"/>
  <c r="AK219" i="3" s="1"/>
  <c r="AF219" i="3"/>
  <c r="AG219" i="3" s="1"/>
  <c r="M126" i="4"/>
  <c r="D137" i="4"/>
  <c r="Q144" i="4"/>
  <c r="AL210" i="4"/>
  <c r="AL21" i="4" s="1"/>
  <c r="AF219" i="4"/>
  <c r="AG219" i="4" s="1"/>
  <c r="AJ219" i="4"/>
  <c r="AI219" i="4" s="1"/>
  <c r="U225" i="4"/>
  <c r="AF230" i="4"/>
  <c r="AG230" i="4" s="1"/>
  <c r="AJ230" i="4"/>
  <c r="AJ242" i="4"/>
  <c r="AF242" i="4"/>
  <c r="AG242" i="4" s="1"/>
  <c r="Y22" i="5"/>
  <c r="U103" i="5"/>
  <c r="AG215" i="5"/>
  <c r="AG230" i="5"/>
  <c r="AG238" i="5"/>
  <c r="AG240" i="5"/>
  <c r="Z126" i="6"/>
  <c r="U167" i="6"/>
  <c r="AB167" i="6"/>
  <c r="AG211" i="6"/>
  <c r="U210" i="6"/>
  <c r="AL210" i="6"/>
  <c r="AL21" i="6" s="1"/>
  <c r="AF219" i="6"/>
  <c r="AG219" i="6" s="1"/>
  <c r="AJ219" i="6"/>
  <c r="AI219" i="6" s="1"/>
  <c r="AJ232" i="6"/>
  <c r="AF232" i="6"/>
  <c r="AG240" i="6"/>
  <c r="AJ244" i="6"/>
  <c r="AF244" i="6"/>
  <c r="AG244" i="6" s="1"/>
  <c r="G124" i="7"/>
  <c r="G121" i="7"/>
  <c r="V67" i="5"/>
  <c r="W67" i="5" s="1"/>
  <c r="W67" i="7" s="1"/>
  <c r="P67" i="7"/>
  <c r="X120" i="7"/>
  <c r="T65" i="7"/>
  <c r="R67" i="5"/>
  <c r="T67" i="7"/>
  <c r="AI68" i="7"/>
  <c r="AF68" i="7"/>
  <c r="J22" i="4"/>
  <c r="N68" i="5"/>
  <c r="N68" i="7" s="1"/>
  <c r="P65" i="7"/>
  <c r="R68" i="5"/>
  <c r="R68" i="7" s="1"/>
  <c r="AF67" i="7"/>
  <c r="AE65" i="7"/>
  <c r="AF105" i="7"/>
  <c r="AD105" i="7"/>
  <c r="AE104" i="7"/>
  <c r="J124" i="7"/>
  <c r="R26" i="4"/>
  <c r="S26" i="4" s="1"/>
  <c r="R26" i="3"/>
  <c r="N26" i="3"/>
  <c r="O26" i="3" s="1"/>
  <c r="N120" i="4"/>
  <c r="O120" i="4" s="1"/>
  <c r="V26" i="4"/>
  <c r="W26" i="4" s="1"/>
  <c r="V26" i="3"/>
  <c r="R120" i="4"/>
  <c r="S120" i="4" s="1"/>
  <c r="V120" i="3"/>
  <c r="N26" i="4"/>
  <c r="O26" i="4" s="1"/>
  <c r="V120" i="4"/>
  <c r="W120" i="4" s="1"/>
  <c r="Z103" i="1"/>
  <c r="F124" i="7"/>
  <c r="L121" i="7"/>
  <c r="AN103" i="1"/>
  <c r="Q43" i="1"/>
  <c r="E43" i="1"/>
  <c r="J121" i="7"/>
  <c r="AA43" i="1"/>
  <c r="AA42" i="1" s="1"/>
  <c r="AL43" i="1"/>
  <c r="D144" i="1"/>
  <c r="AH50" i="7"/>
  <c r="T80" i="7"/>
  <c r="AB80" i="7"/>
  <c r="Z43" i="1"/>
  <c r="U43" i="1"/>
  <c r="G237" i="1"/>
  <c r="D10" i="7"/>
  <c r="D124" i="7" s="1"/>
  <c r="D124" i="1"/>
  <c r="AH52" i="7"/>
  <c r="AH87" i="7"/>
  <c r="AB43" i="1"/>
  <c r="Q103" i="1"/>
  <c r="U103" i="1"/>
  <c r="Y103" i="1"/>
  <c r="Y103" i="7" s="1"/>
  <c r="D103" i="1"/>
  <c r="Z210" i="1"/>
  <c r="E80" i="7"/>
  <c r="G205" i="7"/>
  <c r="R205" i="7"/>
  <c r="Q61" i="7"/>
  <c r="U61" i="7"/>
  <c r="Y61" i="7"/>
  <c r="AC61" i="7"/>
  <c r="AG61" i="7"/>
  <c r="AA65" i="7"/>
  <c r="AL65" i="7"/>
  <c r="G88" i="7"/>
  <c r="R88" i="7"/>
  <c r="V88" i="7"/>
  <c r="Z88" i="7"/>
  <c r="AD88" i="7"/>
  <c r="AI88" i="7"/>
  <c r="E98" i="7"/>
  <c r="M98" i="7"/>
  <c r="T98" i="7"/>
  <c r="X98" i="7"/>
  <c r="AB98" i="7"/>
  <c r="AM98" i="7"/>
  <c r="R100" i="7"/>
  <c r="V100" i="7"/>
  <c r="Z100" i="7"/>
  <c r="AD100" i="7"/>
  <c r="AH63" i="7"/>
  <c r="F43" i="1"/>
  <c r="G103" i="1"/>
  <c r="AB103" i="1"/>
  <c r="U126" i="1"/>
  <c r="Q225" i="1"/>
  <c r="AN137" i="5"/>
  <c r="F137" i="5"/>
  <c r="D137" i="5"/>
  <c r="Y189" i="1"/>
  <c r="AH181" i="7"/>
  <c r="E137" i="3"/>
  <c r="Z145" i="7"/>
  <c r="AL168" i="7"/>
  <c r="G126" i="3"/>
  <c r="Z126" i="3"/>
  <c r="M137" i="3"/>
  <c r="AH187" i="7"/>
  <c r="AA126" i="3"/>
  <c r="AN167" i="3"/>
  <c r="L193" i="7"/>
  <c r="AL193" i="7"/>
  <c r="F198" i="7"/>
  <c r="Y225" i="5"/>
  <c r="M124" i="7"/>
  <c r="K124" i="7"/>
  <c r="AP124" i="7" s="1"/>
  <c r="J98" i="7"/>
  <c r="AH54" i="7"/>
  <c r="Q65" i="7"/>
  <c r="AN65" i="7"/>
  <c r="S45" i="7"/>
  <c r="AA45" i="7"/>
  <c r="J43" i="5"/>
  <c r="J42" i="5" s="1"/>
  <c r="J65" i="7"/>
  <c r="AE45" i="7"/>
  <c r="AI100" i="7"/>
  <c r="P105" i="7"/>
  <c r="G22" i="5"/>
  <c r="U45" i="7"/>
  <c r="AN45" i="7"/>
  <c r="V98" i="7"/>
  <c r="AD98" i="7"/>
  <c r="Y65" i="7"/>
  <c r="AC45" i="7"/>
  <c r="D126" i="5"/>
  <c r="L45" i="7"/>
  <c r="W45" i="7"/>
  <c r="AL45" i="7"/>
  <c r="AJ74" i="7"/>
  <c r="V61" i="7"/>
  <c r="AH48" i="7"/>
  <c r="M43" i="5"/>
  <c r="AN103" i="5"/>
  <c r="AN144" i="5"/>
  <c r="AN167" i="5"/>
  <c r="AM225" i="5"/>
  <c r="M45" i="7"/>
  <c r="T45" i="7"/>
  <c r="X45" i="7"/>
  <c r="AB45" i="7"/>
  <c r="AF45" i="7"/>
  <c r="AM45" i="7"/>
  <c r="AH51" i="7"/>
  <c r="AH55" i="7"/>
  <c r="E65" i="7"/>
  <c r="AM65" i="7"/>
  <c r="AH71" i="7"/>
  <c r="AH75" i="7"/>
  <c r="AH82" i="7"/>
  <c r="D88" i="7"/>
  <c r="L88" i="7"/>
  <c r="S88" i="7"/>
  <c r="W88" i="7"/>
  <c r="AA88" i="7"/>
  <c r="AE88" i="7"/>
  <c r="AL88" i="7"/>
  <c r="Q98" i="7"/>
  <c r="U98" i="7"/>
  <c r="Y98" i="7"/>
  <c r="AC98" i="7"/>
  <c r="AG98" i="7"/>
  <c r="AN98" i="7"/>
  <c r="D100" i="7"/>
  <c r="L100" i="7"/>
  <c r="S100" i="7"/>
  <c r="W100" i="7"/>
  <c r="AA100" i="7"/>
  <c r="AL100" i="7"/>
  <c r="M22" i="5"/>
  <c r="U22" i="5"/>
  <c r="Q43" i="5"/>
  <c r="Q43" i="7" s="1"/>
  <c r="U43" i="5"/>
  <c r="Y43" i="5"/>
  <c r="F126" i="5"/>
  <c r="E137" i="5"/>
  <c r="M137" i="5"/>
  <c r="Q45" i="7"/>
  <c r="Y45" i="7"/>
  <c r="AG45" i="7"/>
  <c r="AH59" i="7"/>
  <c r="D61" i="7"/>
  <c r="AE61" i="7"/>
  <c r="U65" i="7"/>
  <c r="AH79" i="7"/>
  <c r="E88" i="7"/>
  <c r="M88" i="7"/>
  <c r="T88" i="7"/>
  <c r="X88" i="7"/>
  <c r="AB88" i="7"/>
  <c r="AM88" i="7"/>
  <c r="R98" i="7"/>
  <c r="Z98" i="7"/>
  <c r="AI98" i="7"/>
  <c r="E100" i="7"/>
  <c r="M100" i="7"/>
  <c r="T100" i="7"/>
  <c r="AB100" i="7"/>
  <c r="AM100" i="7"/>
  <c r="W98" i="7"/>
  <c r="M61" i="7"/>
  <c r="Q137" i="5"/>
  <c r="U137" i="5"/>
  <c r="Y137" i="5"/>
  <c r="AB210" i="5"/>
  <c r="R45" i="7"/>
  <c r="V45" i="7"/>
  <c r="Z45" i="7"/>
  <c r="AD45" i="7"/>
  <c r="AI45" i="7"/>
  <c r="AH60" i="7"/>
  <c r="T61" i="7"/>
  <c r="X61" i="7"/>
  <c r="AB61" i="7"/>
  <c r="AF61" i="7"/>
  <c r="G65" i="7"/>
  <c r="Z65" i="7"/>
  <c r="Q88" i="7"/>
  <c r="U88" i="7"/>
  <c r="Y88" i="7"/>
  <c r="AC88" i="7"/>
  <c r="AG88" i="7"/>
  <c r="AN88" i="7"/>
  <c r="AH92" i="7"/>
  <c r="D98" i="7"/>
  <c r="L98" i="7"/>
  <c r="S98" i="7"/>
  <c r="AA98" i="7"/>
  <c r="AL98" i="7"/>
  <c r="Q100" i="7"/>
  <c r="U100" i="7"/>
  <c r="Y100" i="7"/>
  <c r="AC100" i="7"/>
  <c r="AG100" i="7"/>
  <c r="AN100" i="7"/>
  <c r="AF100" i="7"/>
  <c r="AH99" i="7"/>
  <c r="AH70" i="7"/>
  <c r="AN61" i="7"/>
  <c r="E61" i="7"/>
  <c r="G198" i="7"/>
  <c r="D137" i="6"/>
  <c r="AN80" i="7"/>
  <c r="AH94" i="7"/>
  <c r="AH56" i="7"/>
  <c r="S61" i="7"/>
  <c r="AA43" i="6"/>
  <c r="AA43" i="7" s="1"/>
  <c r="AA61" i="7"/>
  <c r="AI61" i="7"/>
  <c r="AJ62" i="7"/>
  <c r="AH76" i="7"/>
  <c r="AH96" i="7"/>
  <c r="AK96" i="7"/>
  <c r="AN103" i="6"/>
  <c r="AN104" i="7"/>
  <c r="AH62" i="7"/>
  <c r="AJ72" i="7"/>
  <c r="AA22" i="6"/>
  <c r="AH53" i="7"/>
  <c r="W61" i="7"/>
  <c r="AH46" i="7"/>
  <c r="AJ57" i="7"/>
  <c r="AF88" i="7"/>
  <c r="AH90" i="7"/>
  <c r="AK93" i="7"/>
  <c r="AH93" i="7"/>
  <c r="AB137" i="6"/>
  <c r="AH78" i="7"/>
  <c r="AD61" i="7"/>
  <c r="AH57" i="7"/>
  <c r="AH47" i="7"/>
  <c r="AH58" i="7"/>
  <c r="L65" i="7"/>
  <c r="AH66" i="7"/>
  <c r="AH69" i="7"/>
  <c r="AH81" i="7"/>
  <c r="AF98" i="7"/>
  <c r="R61" i="7"/>
  <c r="Z43" i="6"/>
  <c r="Z42" i="6" s="1"/>
  <c r="Z61" i="7"/>
  <c r="AH64" i="7"/>
  <c r="AB43" i="6"/>
  <c r="AB42" i="6" s="1"/>
  <c r="AB65" i="7"/>
  <c r="AH73" i="7"/>
  <c r="AH95" i="7"/>
  <c r="AH39" i="7"/>
  <c r="AJ48" i="7"/>
  <c r="AH179" i="7"/>
  <c r="AH49" i="7"/>
  <c r="AJ54" i="7"/>
  <c r="E43" i="6"/>
  <c r="AL61" i="7"/>
  <c r="AH91" i="7"/>
  <c r="AE100" i="7"/>
  <c r="G103" i="6"/>
  <c r="AB126" i="6"/>
  <c r="AN137" i="6"/>
  <c r="Q189" i="6"/>
  <c r="AN189" i="6"/>
  <c r="E189" i="6"/>
  <c r="AH74" i="7"/>
  <c r="AA189" i="6"/>
  <c r="AH37" i="7"/>
  <c r="AJ49" i="7"/>
  <c r="AM61" i="7"/>
  <c r="AN43" i="6"/>
  <c r="AH77" i="7"/>
  <c r="AH89" i="7"/>
  <c r="AH97" i="7"/>
  <c r="AH102" i="7"/>
  <c r="AN126" i="6"/>
  <c r="Z137" i="6"/>
  <c r="AH101" i="7"/>
  <c r="G167" i="6"/>
  <c r="AN167" i="6"/>
  <c r="AN137" i="4"/>
  <c r="AA126" i="4"/>
  <c r="E126" i="4"/>
  <c r="AB126" i="4"/>
  <c r="Y126" i="4"/>
  <c r="U167" i="4"/>
  <c r="Y167" i="4"/>
  <c r="AN167" i="4"/>
  <c r="AJ191" i="7"/>
  <c r="AA167" i="4"/>
  <c r="AH84" i="7"/>
  <c r="AH83" i="7"/>
  <c r="Q210" i="4"/>
  <c r="Y210" i="4"/>
  <c r="Z210" i="4"/>
  <c r="AA237" i="4"/>
  <c r="AE237" i="4"/>
  <c r="G225" i="4"/>
  <c r="G210" i="4"/>
  <c r="U210" i="4"/>
  <c r="AC210" i="4"/>
  <c r="AH210" i="4" s="1"/>
  <c r="AN210" i="4"/>
  <c r="M225" i="4"/>
  <c r="AC205" i="7"/>
  <c r="F234" i="4"/>
  <c r="Z160" i="7"/>
  <c r="K225" i="4"/>
  <c r="AP225" i="4" s="1"/>
  <c r="G237" i="4"/>
  <c r="Q205" i="7"/>
  <c r="U205" i="7"/>
  <c r="Y205" i="7"/>
  <c r="AN205" i="7"/>
  <c r="AD210" i="4"/>
  <c r="AL225" i="4"/>
  <c r="Z182" i="7"/>
  <c r="Z205" i="7"/>
  <c r="AI205" i="7"/>
  <c r="AB137" i="4"/>
  <c r="D167" i="4"/>
  <c r="E167" i="4"/>
  <c r="E189" i="4"/>
  <c r="Q225" i="4"/>
  <c r="Y225" i="4"/>
  <c r="AH165" i="7"/>
  <c r="AL184" i="7"/>
  <c r="AG205" i="7"/>
  <c r="G144" i="4"/>
  <c r="Z167" i="4"/>
  <c r="AA189" i="4"/>
  <c r="D210" i="4"/>
  <c r="E225" i="4"/>
  <c r="AA225" i="4"/>
  <c r="AE225" i="4"/>
  <c r="AM237" i="4"/>
  <c r="Q237" i="4"/>
  <c r="U237" i="4"/>
  <c r="Y237" i="4"/>
  <c r="AC237" i="4"/>
  <c r="AH237" i="4" s="1"/>
  <c r="AI190" i="7"/>
  <c r="U126" i="4"/>
  <c r="M144" i="4"/>
  <c r="M167" i="4"/>
  <c r="AB210" i="4"/>
  <c r="D237" i="4"/>
  <c r="K237" i="4"/>
  <c r="AP237" i="4" s="1"/>
  <c r="Z237" i="4"/>
  <c r="AD237" i="4"/>
  <c r="E237" i="4"/>
  <c r="M237" i="4"/>
  <c r="F246" i="4"/>
  <c r="F203" i="7"/>
  <c r="M237" i="3"/>
  <c r="D225" i="3"/>
  <c r="AN210" i="3"/>
  <c r="AB219" i="7"/>
  <c r="Z225" i="3"/>
  <c r="AD225" i="3"/>
  <c r="D210" i="3"/>
  <c r="AK92" i="7"/>
  <c r="AJ76" i="7"/>
  <c r="AJ90" i="7"/>
  <c r="E103" i="3"/>
  <c r="E42" i="3" s="1"/>
  <c r="E104" i="7"/>
  <c r="AH113" i="7"/>
  <c r="AH194" i="7"/>
  <c r="F225" i="3"/>
  <c r="AJ77" i="7"/>
  <c r="AJ79" i="7"/>
  <c r="AJ83" i="7"/>
  <c r="AJ87" i="7"/>
  <c r="AJ94" i="7"/>
  <c r="AJ96" i="7"/>
  <c r="Q103" i="3"/>
  <c r="Q42" i="3" s="1"/>
  <c r="Q109" i="7"/>
  <c r="Y109" i="7"/>
  <c r="AC109" i="7"/>
  <c r="AG109" i="7"/>
  <c r="AM109" i="7"/>
  <c r="AH111" i="7"/>
  <c r="AH115" i="7"/>
  <c r="AH118" i="7"/>
  <c r="AB121" i="7"/>
  <c r="AF121" i="7"/>
  <c r="AM121" i="7"/>
  <c r="AJ123" i="7"/>
  <c r="Q124" i="7"/>
  <c r="U124" i="7"/>
  <c r="Y124" i="7"/>
  <c r="AC124" i="7"/>
  <c r="AM124" i="7"/>
  <c r="U137" i="3"/>
  <c r="Y137" i="3"/>
  <c r="AN137" i="3"/>
  <c r="AA167" i="3"/>
  <c r="AN109" i="7"/>
  <c r="L109" i="7"/>
  <c r="AJ82" i="7"/>
  <c r="M104" i="7"/>
  <c r="AB103" i="3"/>
  <c r="AB104" i="7"/>
  <c r="AM104" i="7"/>
  <c r="AK114" i="7"/>
  <c r="AH188" i="7"/>
  <c r="Y42" i="3"/>
  <c r="AK77" i="7"/>
  <c r="AJ81" i="7"/>
  <c r="AJ99" i="7"/>
  <c r="M103" i="3"/>
  <c r="M103" i="7" s="1"/>
  <c r="Z104" i="7"/>
  <c r="G109" i="7"/>
  <c r="R109" i="7"/>
  <c r="V109" i="7"/>
  <c r="Z103" i="3"/>
  <c r="Z109" i="7"/>
  <c r="AD109" i="7"/>
  <c r="AJ111" i="7"/>
  <c r="AJ118" i="7"/>
  <c r="Q121" i="7"/>
  <c r="U121" i="7"/>
  <c r="Y121" i="7"/>
  <c r="AC121" i="7"/>
  <c r="AG121" i="7"/>
  <c r="AN121" i="7"/>
  <c r="V124" i="7"/>
  <c r="AD124" i="7"/>
  <c r="AN124" i="7"/>
  <c r="E167" i="3"/>
  <c r="M167" i="3"/>
  <c r="AB167" i="3"/>
  <c r="G167" i="3"/>
  <c r="Z189" i="3"/>
  <c r="F249" i="3"/>
  <c r="AH107" i="7"/>
  <c r="U109" i="7"/>
  <c r="AJ92" i="7"/>
  <c r="AJ102" i="7"/>
  <c r="AH117" i="7"/>
  <c r="AH177" i="7"/>
  <c r="AB226" i="7"/>
  <c r="AJ78" i="7"/>
  <c r="AJ89" i="7"/>
  <c r="L104" i="7"/>
  <c r="AA103" i="3"/>
  <c r="AA104" i="7"/>
  <c r="AL104" i="7"/>
  <c r="AH106" i="7"/>
  <c r="S109" i="7"/>
  <c r="W109" i="7"/>
  <c r="AA109" i="7"/>
  <c r="AE109" i="7"/>
  <c r="AI109" i="7"/>
  <c r="AH110" i="7"/>
  <c r="AH112" i="7"/>
  <c r="AJ114" i="7"/>
  <c r="AH116" i="7"/>
  <c r="R121" i="7"/>
  <c r="V121" i="7"/>
  <c r="Z121" i="7"/>
  <c r="AD121" i="7"/>
  <c r="AI121" i="7"/>
  <c r="AH122" i="7"/>
  <c r="W124" i="7"/>
  <c r="AA124" i="7"/>
  <c r="K210" i="3"/>
  <c r="AP210" i="3" s="1"/>
  <c r="Z124" i="7"/>
  <c r="AB210" i="3"/>
  <c r="G225" i="3"/>
  <c r="Q225" i="3"/>
  <c r="U225" i="3"/>
  <c r="Y225" i="3"/>
  <c r="AC225" i="3"/>
  <c r="AH225" i="3" s="1"/>
  <c r="K237" i="3"/>
  <c r="Z237" i="3"/>
  <c r="D104" i="7"/>
  <c r="AJ95" i="7"/>
  <c r="AJ101" i="7"/>
  <c r="Q104" i="7"/>
  <c r="U104" i="7"/>
  <c r="Y104" i="7"/>
  <c r="AN103" i="3"/>
  <c r="E109" i="7"/>
  <c r="M109" i="7"/>
  <c r="T109" i="7"/>
  <c r="X109" i="7"/>
  <c r="AB109" i="7"/>
  <c r="AF109" i="7"/>
  <c r="AL109" i="7"/>
  <c r="AH114" i="7"/>
  <c r="S121" i="7"/>
  <c r="W121" i="7"/>
  <c r="AA121" i="7"/>
  <c r="AL121" i="7"/>
  <c r="AH123" i="7"/>
  <c r="AB124" i="7"/>
  <c r="AL124" i="7"/>
  <c r="Q126" i="3"/>
  <c r="U126" i="3"/>
  <c r="Y126" i="3"/>
  <c r="E126" i="3"/>
  <c r="G137" i="3"/>
  <c r="Z137" i="3"/>
  <c r="M144" i="3"/>
  <c r="AB144" i="3"/>
  <c r="U167" i="3"/>
  <c r="AA189" i="3"/>
  <c r="L210" i="3"/>
  <c r="AE210" i="3"/>
  <c r="D109" i="7"/>
  <c r="D144" i="3"/>
  <c r="D189" i="3"/>
  <c r="AL237" i="3"/>
  <c r="G237" i="3"/>
  <c r="Q237" i="3"/>
  <c r="U237" i="3"/>
  <c r="Y237" i="3"/>
  <c r="AC237" i="3"/>
  <c r="AH237" i="3" s="1"/>
  <c r="F53" i="7"/>
  <c r="J100" i="7"/>
  <c r="O67" i="5"/>
  <c r="N193" i="5"/>
  <c r="F43" i="3"/>
  <c r="J22" i="3"/>
  <c r="J22" i="5"/>
  <c r="J109" i="7"/>
  <c r="J53" i="7"/>
  <c r="F103" i="6"/>
  <c r="F43" i="6"/>
  <c r="P193" i="7"/>
  <c r="O196" i="5"/>
  <c r="D137" i="1"/>
  <c r="E167" i="1"/>
  <c r="AN144" i="1"/>
  <c r="G167" i="1"/>
  <c r="G200" i="7"/>
  <c r="AL198" i="7"/>
  <c r="V203" i="7"/>
  <c r="AL203" i="7"/>
  <c r="AN210" i="1"/>
  <c r="AL210" i="1"/>
  <c r="G225" i="1"/>
  <c r="Y225" i="1"/>
  <c r="E225" i="1"/>
  <c r="M237" i="1"/>
  <c r="Z133" i="7"/>
  <c r="AD160" i="7"/>
  <c r="U151" i="7"/>
  <c r="R200" i="7"/>
  <c r="AN228" i="7"/>
  <c r="V184" i="7"/>
  <c r="AC246" i="7"/>
  <c r="AA126" i="1"/>
  <c r="M126" i="1"/>
  <c r="AA189" i="1"/>
  <c r="F205" i="7"/>
  <c r="S225" i="7"/>
  <c r="AA225" i="1"/>
  <c r="D234" i="1"/>
  <c r="M246" i="1"/>
  <c r="M246" i="7" s="1"/>
  <c r="T211" i="7"/>
  <c r="AH195" i="7"/>
  <c r="AL141" i="7"/>
  <c r="V130" i="7"/>
  <c r="AB210" i="1"/>
  <c r="E237" i="1"/>
  <c r="R198" i="7"/>
  <c r="V198" i="7"/>
  <c r="L240" i="7"/>
  <c r="S240" i="7"/>
  <c r="AH161" i="7"/>
  <c r="F103" i="3"/>
  <c r="G100" i="7"/>
  <c r="Q203" i="7"/>
  <c r="Y203" i="7"/>
  <c r="AC203" i="7"/>
  <c r="AG203" i="7"/>
  <c r="AN203" i="7"/>
  <c r="U203" i="7"/>
  <c r="Q225" i="5"/>
  <c r="E237" i="5"/>
  <c r="Q237" i="5"/>
  <c r="M237" i="5"/>
  <c r="F210" i="5"/>
  <c r="D210" i="5"/>
  <c r="Y237" i="5"/>
  <c r="AC237" i="5"/>
  <c r="AH237" i="5" s="1"/>
  <c r="AM237" i="5"/>
  <c r="Z210" i="5"/>
  <c r="L237" i="5"/>
  <c r="AA237" i="5"/>
  <c r="AE237" i="5"/>
  <c r="AJ36" i="7"/>
  <c r="AH41" i="7"/>
  <c r="G22" i="3"/>
  <c r="Q22" i="3"/>
  <c r="AN40" i="7"/>
  <c r="AN22" i="4"/>
  <c r="L40" i="7"/>
  <c r="U22" i="4"/>
  <c r="AN38" i="7"/>
  <c r="E38" i="7"/>
  <c r="AE40" i="7"/>
  <c r="E40" i="7"/>
  <c r="AE38" i="7"/>
  <c r="L38" i="7"/>
  <c r="E22" i="6"/>
  <c r="U22" i="6"/>
  <c r="Q22" i="6"/>
  <c r="AB30" i="6"/>
  <c r="AB25" i="6" s="1"/>
  <c r="AB23" i="6" s="1"/>
  <c r="AB24" i="6" s="1"/>
  <c r="E24" i="6"/>
  <c r="AF40" i="7"/>
  <c r="X40" i="7"/>
  <c r="AF38" i="7"/>
  <c r="AB38" i="7"/>
  <c r="T38" i="7"/>
  <c r="AN42" i="1"/>
  <c r="AJ50" i="7"/>
  <c r="AJ47" i="7"/>
  <c r="AN43" i="7"/>
  <c r="AM40" i="7"/>
  <c r="AI40" i="7"/>
  <c r="AA40" i="7"/>
  <c r="W40" i="7"/>
  <c r="S40" i="7"/>
  <c r="K40" i="7"/>
  <c r="AP40" i="7" s="1"/>
  <c r="D40" i="7"/>
  <c r="AM38" i="7"/>
  <c r="AI38" i="7"/>
  <c r="AA38" i="7"/>
  <c r="W38" i="7"/>
  <c r="S38" i="7"/>
  <c r="K38" i="7"/>
  <c r="AP38" i="7" s="1"/>
  <c r="D38" i="7"/>
  <c r="AJ60" i="7"/>
  <c r="AB40" i="7"/>
  <c r="T40" i="7"/>
  <c r="X38" i="7"/>
  <c r="Z42" i="1"/>
  <c r="AJ75" i="7"/>
  <c r="AJ73" i="7"/>
  <c r="AJ71" i="7"/>
  <c r="AJ70" i="7"/>
  <c r="AJ69" i="7"/>
  <c r="AJ51" i="7"/>
  <c r="AM43" i="7"/>
  <c r="AL40" i="7"/>
  <c r="AD40" i="7"/>
  <c r="Z40" i="7"/>
  <c r="V40" i="7"/>
  <c r="R40" i="7"/>
  <c r="G40" i="7"/>
  <c r="AL38" i="7"/>
  <c r="AD38" i="7"/>
  <c r="Z38" i="7"/>
  <c r="V38" i="7"/>
  <c r="R38" i="7"/>
  <c r="G38" i="7"/>
  <c r="AH36" i="7"/>
  <c r="AJ52" i="7"/>
  <c r="AH44" i="7"/>
  <c r="AG40" i="7"/>
  <c r="AC40" i="7"/>
  <c r="Y40" i="7"/>
  <c r="U40" i="7"/>
  <c r="Q40" i="7"/>
  <c r="M40" i="7"/>
  <c r="F40" i="7"/>
  <c r="AG38" i="7"/>
  <c r="AC38" i="7"/>
  <c r="Y38" i="7"/>
  <c r="U38" i="7"/>
  <c r="Q38" i="7"/>
  <c r="M38" i="7"/>
  <c r="F38" i="7"/>
  <c r="Y24" i="3"/>
  <c r="AH35" i="7"/>
  <c r="D205" i="7"/>
  <c r="L210" i="5"/>
  <c r="L211" i="7"/>
  <c r="AL210" i="5"/>
  <c r="AL210" i="7" s="1"/>
  <c r="E225" i="5"/>
  <c r="L225" i="5"/>
  <c r="AA225" i="5"/>
  <c r="AE225" i="5"/>
  <c r="M225" i="5"/>
  <c r="AH196" i="7"/>
  <c r="U237" i="5"/>
  <c r="U244" i="7"/>
  <c r="F246" i="5"/>
  <c r="AD205" i="7"/>
  <c r="V205" i="7"/>
  <c r="F242" i="7"/>
  <c r="K205" i="7"/>
  <c r="AP205" i="7" s="1"/>
  <c r="G203" i="7"/>
  <c r="AJ199" i="7"/>
  <c r="L200" i="7"/>
  <c r="V200" i="7"/>
  <c r="Z200" i="7"/>
  <c r="AD200" i="7"/>
  <c r="M189" i="5"/>
  <c r="AN210" i="5"/>
  <c r="G225" i="5"/>
  <c r="U225" i="5"/>
  <c r="AC225" i="5"/>
  <c r="AH225" i="5" s="1"/>
  <c r="G237" i="5"/>
  <c r="AM205" i="7"/>
  <c r="AF205" i="7"/>
  <c r="AB205" i="7"/>
  <c r="X205" i="7"/>
  <c r="T205" i="7"/>
  <c r="E205" i="7"/>
  <c r="J209" i="5"/>
  <c r="Z198" i="7"/>
  <c r="AD198" i="7"/>
  <c r="G189" i="5"/>
  <c r="Q189" i="5"/>
  <c r="U189" i="5"/>
  <c r="Y189" i="5"/>
  <c r="AD210" i="5"/>
  <c r="AL205" i="7"/>
  <c r="AE205" i="7"/>
  <c r="AA205" i="7"/>
  <c r="W205" i="7"/>
  <c r="S205" i="7"/>
  <c r="M205" i="7"/>
  <c r="AN190" i="7"/>
  <c r="Q190" i="7"/>
  <c r="U190" i="7"/>
  <c r="Y190" i="7"/>
  <c r="AC190" i="7"/>
  <c r="AG190" i="7"/>
  <c r="M190" i="7"/>
  <c r="V16" i="7"/>
  <c r="AD16" i="7"/>
  <c r="AJ17" i="7"/>
  <c r="F11" i="1"/>
  <c r="R16" i="7"/>
  <c r="Z16" i="7"/>
  <c r="AI16" i="7"/>
  <c r="G11" i="1"/>
  <c r="M11" i="1"/>
  <c r="M11" i="7" s="1"/>
  <c r="AJ18" i="7"/>
  <c r="D16" i="7"/>
  <c r="J11" i="7"/>
  <c r="J16" i="7"/>
  <c r="N16" i="7"/>
  <c r="AF11" i="7"/>
  <c r="AJ19" i="7"/>
  <c r="F11" i="3"/>
  <c r="Q11" i="7"/>
  <c r="AL11" i="1"/>
  <c r="AL11" i="7" s="1"/>
  <c r="V11" i="7"/>
  <c r="Y11" i="1"/>
  <c r="Y11" i="7" s="1"/>
  <c r="AG11" i="7"/>
  <c r="AN11" i="1"/>
  <c r="Y24" i="6"/>
  <c r="Y22" i="6"/>
  <c r="AB27" i="7"/>
  <c r="AB28" i="7"/>
  <c r="AB33" i="7"/>
  <c r="F25" i="3"/>
  <c r="F25" i="5"/>
  <c r="AE26" i="7"/>
  <c r="AE29" i="7"/>
  <c r="L25" i="7"/>
  <c r="AD30" i="7"/>
  <c r="F25" i="6"/>
  <c r="J25" i="7"/>
  <c r="X28" i="7"/>
  <c r="V30" i="7"/>
  <c r="F25" i="4"/>
  <c r="T29" i="7"/>
  <c r="F25" i="1"/>
  <c r="Z30" i="7"/>
  <c r="G23" i="6"/>
  <c r="G24" i="6" s="1"/>
  <c r="F80" i="7"/>
  <c r="AJ84" i="7"/>
  <c r="AF80" i="7"/>
  <c r="X80" i="7"/>
  <c r="AM42" i="1"/>
  <c r="U42" i="6"/>
  <c r="AM80" i="7"/>
  <c r="AI80" i="7"/>
  <c r="AE80" i="7"/>
  <c r="AA80" i="7"/>
  <c r="W80" i="7"/>
  <c r="S80" i="7"/>
  <c r="D80" i="7"/>
  <c r="M42" i="6"/>
  <c r="AH86" i="7"/>
  <c r="AH85" i="7"/>
  <c r="AL80" i="7"/>
  <c r="AD80" i="7"/>
  <c r="Z80" i="7"/>
  <c r="V80" i="7"/>
  <c r="R80" i="7"/>
  <c r="L80" i="7"/>
  <c r="Q42" i="4"/>
  <c r="Y42" i="4"/>
  <c r="AN42" i="5"/>
  <c r="AG80" i="7"/>
  <c r="AC80" i="7"/>
  <c r="Y80" i="7"/>
  <c r="U80" i="7"/>
  <c r="Q80" i="7"/>
  <c r="G80" i="7"/>
  <c r="AN42" i="4"/>
  <c r="Q42" i="6"/>
  <c r="AH108" i="7"/>
  <c r="M42" i="5"/>
  <c r="AH119" i="7"/>
  <c r="AL103" i="7"/>
  <c r="F127" i="7"/>
  <c r="T127" i="7"/>
  <c r="AF127" i="7"/>
  <c r="AJ128" i="7"/>
  <c r="G130" i="7"/>
  <c r="Y130" i="7"/>
  <c r="AG130" i="7"/>
  <c r="AK131" i="7"/>
  <c r="G133" i="7"/>
  <c r="U133" i="7"/>
  <c r="Y133" i="7"/>
  <c r="AG133" i="7"/>
  <c r="AH135" i="7"/>
  <c r="E144" i="1"/>
  <c r="E145" i="7"/>
  <c r="S145" i="7"/>
  <c r="AE145" i="7"/>
  <c r="AD148" i="7"/>
  <c r="AI148" i="7"/>
  <c r="AJ157" i="7"/>
  <c r="F144" i="1"/>
  <c r="F160" i="7"/>
  <c r="T160" i="7"/>
  <c r="AB160" i="7"/>
  <c r="AM160" i="7"/>
  <c r="AH162" i="7"/>
  <c r="Q171" i="7"/>
  <c r="AJ175" i="7"/>
  <c r="Q184" i="7"/>
  <c r="Y184" i="7"/>
  <c r="AJ195" i="7"/>
  <c r="Q126" i="4"/>
  <c r="G126" i="1"/>
  <c r="G127" i="7"/>
  <c r="Q127" i="7"/>
  <c r="U127" i="7"/>
  <c r="Y127" i="7"/>
  <c r="Y126" i="1"/>
  <c r="AC127" i="7"/>
  <c r="AG127" i="7"/>
  <c r="AM127" i="7"/>
  <c r="AM126" i="1"/>
  <c r="AH129" i="7"/>
  <c r="D130" i="7"/>
  <c r="K130" i="7"/>
  <c r="AP130" i="7" s="1"/>
  <c r="R130" i="7"/>
  <c r="Z130" i="7"/>
  <c r="AD130" i="7"/>
  <c r="AN130" i="7"/>
  <c r="AL137" i="1"/>
  <c r="E137" i="1"/>
  <c r="E138" i="7"/>
  <c r="L138" i="7"/>
  <c r="S138" i="7"/>
  <c r="W138" i="7"/>
  <c r="AA137" i="1"/>
  <c r="AA138" i="7"/>
  <c r="AE138" i="7"/>
  <c r="AL138" i="7"/>
  <c r="AH140" i="7"/>
  <c r="D141" i="7"/>
  <c r="K141" i="7"/>
  <c r="AP141" i="7" s="1"/>
  <c r="R141" i="7"/>
  <c r="V141" i="7"/>
  <c r="Z137" i="1"/>
  <c r="Z141" i="7"/>
  <c r="AD141" i="7"/>
  <c r="AI141" i="7"/>
  <c r="AH142" i="7"/>
  <c r="F145" i="7"/>
  <c r="M145" i="7"/>
  <c r="T145" i="7"/>
  <c r="X145" i="7"/>
  <c r="AB145" i="7"/>
  <c r="AF145" i="7"/>
  <c r="AM144" i="1"/>
  <c r="AM145" i="7"/>
  <c r="AH147" i="7"/>
  <c r="AH150" i="7"/>
  <c r="D151" i="7"/>
  <c r="K151" i="7"/>
  <c r="AP151" i="7" s="1"/>
  <c r="R151" i="7"/>
  <c r="V151" i="7"/>
  <c r="Z151" i="7"/>
  <c r="AD151" i="7"/>
  <c r="AI151" i="7"/>
  <c r="AH152" i="7"/>
  <c r="AH155" i="7"/>
  <c r="F167" i="1"/>
  <c r="F168" i="7"/>
  <c r="M168" i="7"/>
  <c r="T168" i="7"/>
  <c r="X168" i="7"/>
  <c r="AB167" i="1"/>
  <c r="AB168" i="7"/>
  <c r="AF168" i="7"/>
  <c r="AM168" i="7"/>
  <c r="AB171" i="7"/>
  <c r="F174" i="7"/>
  <c r="M174" i="7"/>
  <c r="T174" i="7"/>
  <c r="X174" i="7"/>
  <c r="AB174" i="7"/>
  <c r="AF174" i="7"/>
  <c r="AM174" i="7"/>
  <c r="AM171" i="1"/>
  <c r="AM167" i="1" s="1"/>
  <c r="AH176" i="7"/>
  <c r="G182" i="7"/>
  <c r="Q182" i="7"/>
  <c r="U182" i="7"/>
  <c r="Y182" i="7"/>
  <c r="AC182" i="7"/>
  <c r="AG182" i="7"/>
  <c r="AN182" i="7"/>
  <c r="AA42" i="3"/>
  <c r="G144" i="3"/>
  <c r="Q144" i="3"/>
  <c r="U144" i="3"/>
  <c r="Y144" i="3"/>
  <c r="F126" i="4"/>
  <c r="F171" i="4"/>
  <c r="F167" i="4" s="1"/>
  <c r="D167" i="5"/>
  <c r="AH163" i="7"/>
  <c r="AH149" i="7"/>
  <c r="AH132" i="7"/>
  <c r="AD174" i="7"/>
  <c r="J137" i="7"/>
  <c r="D126" i="1"/>
  <c r="D127" i="7"/>
  <c r="K127" i="7"/>
  <c r="AP127" i="7" s="1"/>
  <c r="R127" i="7"/>
  <c r="V127" i="7"/>
  <c r="Z126" i="1"/>
  <c r="Z127" i="7"/>
  <c r="AD127" i="7"/>
  <c r="AN126" i="1"/>
  <c r="AN127" i="7"/>
  <c r="AJ129" i="7"/>
  <c r="E133" i="7"/>
  <c r="L133" i="7"/>
  <c r="S133" i="7"/>
  <c r="W133" i="7"/>
  <c r="AA133" i="7"/>
  <c r="AE133" i="7"/>
  <c r="AL133" i="7"/>
  <c r="AJ134" i="7"/>
  <c r="AJ136" i="7"/>
  <c r="F137" i="1"/>
  <c r="F138" i="7"/>
  <c r="M137" i="1"/>
  <c r="M138" i="7"/>
  <c r="T138" i="7"/>
  <c r="X138" i="7"/>
  <c r="AB137" i="1"/>
  <c r="AB138" i="7"/>
  <c r="AF138" i="7"/>
  <c r="AM137" i="1"/>
  <c r="AM138" i="7"/>
  <c r="AJ140" i="7"/>
  <c r="E141" i="7"/>
  <c r="L141" i="7"/>
  <c r="S141" i="7"/>
  <c r="W141" i="7"/>
  <c r="AA141" i="7"/>
  <c r="AE141" i="7"/>
  <c r="F148" i="7"/>
  <c r="M148" i="7"/>
  <c r="T148" i="7"/>
  <c r="X148" i="7"/>
  <c r="AB148" i="7"/>
  <c r="AF148" i="7"/>
  <c r="AM148" i="7"/>
  <c r="E151" i="7"/>
  <c r="S151" i="7"/>
  <c r="W151" i="7"/>
  <c r="AA151" i="7"/>
  <c r="AE151" i="7"/>
  <c r="AL151" i="7"/>
  <c r="AH153" i="7"/>
  <c r="AH164" i="7"/>
  <c r="G168" i="7"/>
  <c r="Q168" i="7"/>
  <c r="Q167" i="1"/>
  <c r="U168" i="7"/>
  <c r="Y168" i="7"/>
  <c r="AC168" i="7"/>
  <c r="AG168" i="7"/>
  <c r="AN167" i="1"/>
  <c r="AN168" i="7"/>
  <c r="U167" i="1"/>
  <c r="U171" i="7"/>
  <c r="AN171" i="7"/>
  <c r="G174" i="7"/>
  <c r="Q174" i="7"/>
  <c r="U174" i="7"/>
  <c r="Y174" i="7"/>
  <c r="Y171" i="1"/>
  <c r="Y167" i="1" s="1"/>
  <c r="AC174" i="7"/>
  <c r="AG174" i="7"/>
  <c r="D182" i="7"/>
  <c r="K182" i="7"/>
  <c r="AP182" i="7" s="1"/>
  <c r="R182" i="7"/>
  <c r="V182" i="7"/>
  <c r="AD182" i="7"/>
  <c r="AI182" i="7"/>
  <c r="AH186" i="7"/>
  <c r="AN126" i="3"/>
  <c r="G126" i="4"/>
  <c r="G144" i="5"/>
  <c r="Q144" i="5"/>
  <c r="U144" i="5"/>
  <c r="Y144" i="5"/>
  <c r="F126" i="6"/>
  <c r="AH175" i="7"/>
  <c r="Z138" i="7"/>
  <c r="M127" i="7"/>
  <c r="X127" i="7"/>
  <c r="AB127" i="7"/>
  <c r="AL126" i="1"/>
  <c r="AL127" i="7"/>
  <c r="Q130" i="7"/>
  <c r="U130" i="7"/>
  <c r="AC130" i="7"/>
  <c r="AM130" i="7"/>
  <c r="Q133" i="7"/>
  <c r="AC133" i="7"/>
  <c r="AN133" i="7"/>
  <c r="L145" i="7"/>
  <c r="W145" i="7"/>
  <c r="AA144" i="1"/>
  <c r="AA145" i="7"/>
  <c r="AL145" i="7"/>
  <c r="D148" i="7"/>
  <c r="K148" i="7"/>
  <c r="AP148" i="7" s="1"/>
  <c r="R148" i="7"/>
  <c r="V148" i="7"/>
  <c r="M160" i="7"/>
  <c r="X160" i="7"/>
  <c r="AF160" i="7"/>
  <c r="G171" i="7"/>
  <c r="AA171" i="7"/>
  <c r="AA167" i="1"/>
  <c r="AL171" i="1"/>
  <c r="AL167" i="1" s="1"/>
  <c r="AL174" i="7"/>
  <c r="AM182" i="7"/>
  <c r="G184" i="7"/>
  <c r="U184" i="7"/>
  <c r="AC184" i="7"/>
  <c r="AG184" i="7"/>
  <c r="AN184" i="7"/>
  <c r="J144" i="7"/>
  <c r="AL42" i="1"/>
  <c r="Q126" i="1"/>
  <c r="F130" i="7"/>
  <c r="M130" i="7"/>
  <c r="T130" i="7"/>
  <c r="X130" i="7"/>
  <c r="AB130" i="7"/>
  <c r="AF130" i="7"/>
  <c r="AL130" i="7"/>
  <c r="AJ131" i="7"/>
  <c r="F133" i="7"/>
  <c r="M133" i="7"/>
  <c r="T133" i="7"/>
  <c r="X133" i="7"/>
  <c r="AB133" i="7"/>
  <c r="AF133" i="7"/>
  <c r="AM133" i="7"/>
  <c r="AK134" i="7"/>
  <c r="G137" i="1"/>
  <c r="G138" i="7"/>
  <c r="Q137" i="1"/>
  <c r="Q138" i="7"/>
  <c r="U137" i="1"/>
  <c r="U138" i="7"/>
  <c r="Y137" i="1"/>
  <c r="Y138" i="7"/>
  <c r="AC138" i="7"/>
  <c r="AG138" i="7"/>
  <c r="AN137" i="1"/>
  <c r="AN138" i="7"/>
  <c r="F141" i="7"/>
  <c r="M141" i="7"/>
  <c r="T141" i="7"/>
  <c r="X141" i="7"/>
  <c r="AB141" i="7"/>
  <c r="AF141" i="7"/>
  <c r="AM141" i="7"/>
  <c r="AH143" i="7"/>
  <c r="D145" i="7"/>
  <c r="K145" i="7"/>
  <c r="AP145" i="7" s="1"/>
  <c r="R145" i="7"/>
  <c r="V145" i="7"/>
  <c r="Z144" i="1"/>
  <c r="AD145" i="7"/>
  <c r="AI145" i="7"/>
  <c r="AH146" i="7"/>
  <c r="G148" i="7"/>
  <c r="Q148" i="7"/>
  <c r="U148" i="7"/>
  <c r="Y148" i="7"/>
  <c r="AC148" i="7"/>
  <c r="AG148" i="7"/>
  <c r="AN148" i="7"/>
  <c r="F151" i="7"/>
  <c r="M151" i="7"/>
  <c r="T151" i="7"/>
  <c r="X151" i="7"/>
  <c r="AH157" i="7"/>
  <c r="AJ159" i="7"/>
  <c r="E160" i="7"/>
  <c r="L160" i="7"/>
  <c r="S160" i="7"/>
  <c r="W160" i="7"/>
  <c r="AA160" i="7"/>
  <c r="AE160" i="7"/>
  <c r="AL160" i="7"/>
  <c r="M167" i="1"/>
  <c r="M171" i="7"/>
  <c r="W171" i="7"/>
  <c r="AH172" i="7"/>
  <c r="AH178" i="7"/>
  <c r="F184" i="7"/>
  <c r="M184" i="7"/>
  <c r="T184" i="7"/>
  <c r="X184" i="7"/>
  <c r="AB184" i="7"/>
  <c r="AF184" i="7"/>
  <c r="AM184" i="7"/>
  <c r="F144" i="5"/>
  <c r="F171" i="5"/>
  <c r="D144" i="6"/>
  <c r="AH170" i="7"/>
  <c r="V168" i="7"/>
  <c r="L151" i="7"/>
  <c r="Z148" i="7"/>
  <c r="AB151" i="7"/>
  <c r="AM151" i="7"/>
  <c r="Q160" i="7"/>
  <c r="U160" i="7"/>
  <c r="Y160" i="7"/>
  <c r="AC160" i="7"/>
  <c r="AG160" i="7"/>
  <c r="AN160" i="7"/>
  <c r="D168" i="7"/>
  <c r="K168" i="7"/>
  <c r="AP168" i="7" s="1"/>
  <c r="AI168" i="7"/>
  <c r="K171" i="7"/>
  <c r="AP171" i="7" s="1"/>
  <c r="S171" i="7"/>
  <c r="D171" i="1"/>
  <c r="D174" i="7"/>
  <c r="K174" i="7"/>
  <c r="AP174" i="7" s="1"/>
  <c r="Z171" i="1"/>
  <c r="Z167" i="1" s="1"/>
  <c r="AN174" i="7"/>
  <c r="E182" i="7"/>
  <c r="L182" i="7"/>
  <c r="S182" i="7"/>
  <c r="W182" i="7"/>
  <c r="AA182" i="7"/>
  <c r="AE182" i="7"/>
  <c r="D184" i="7"/>
  <c r="K184" i="7"/>
  <c r="AP184" i="7" s="1"/>
  <c r="AI184" i="7"/>
  <c r="AB42" i="3"/>
  <c r="Z144" i="3"/>
  <c r="AN144" i="3"/>
  <c r="E42" i="4"/>
  <c r="AA42" i="4"/>
  <c r="AN126" i="4"/>
  <c r="F144" i="4"/>
  <c r="AB144" i="4"/>
  <c r="Q167" i="4"/>
  <c r="D167" i="3"/>
  <c r="U42" i="5"/>
  <c r="Y42" i="5"/>
  <c r="E126" i="5"/>
  <c r="M126" i="5"/>
  <c r="R184" i="7"/>
  <c r="Z174" i="7"/>
  <c r="AH173" i="7"/>
  <c r="R168" i="7"/>
  <c r="AH159" i="7"/>
  <c r="L148" i="7"/>
  <c r="AH125" i="7"/>
  <c r="E127" i="7"/>
  <c r="L127" i="7"/>
  <c r="S127" i="7"/>
  <c r="W127" i="7"/>
  <c r="AA127" i="7"/>
  <c r="AE127" i="7"/>
  <c r="AI127" i="7"/>
  <c r="AH128" i="7"/>
  <c r="E126" i="1"/>
  <c r="E130" i="7"/>
  <c r="L130" i="7"/>
  <c r="S130" i="7"/>
  <c r="W130" i="7"/>
  <c r="AA130" i="7"/>
  <c r="AE130" i="7"/>
  <c r="AI130" i="7"/>
  <c r="AH131" i="7"/>
  <c r="D133" i="7"/>
  <c r="K133" i="7"/>
  <c r="AP133" i="7" s="1"/>
  <c r="R133" i="7"/>
  <c r="V133" i="7"/>
  <c r="AD133" i="7"/>
  <c r="AI133" i="7"/>
  <c r="AH134" i="7"/>
  <c r="AH136" i="7"/>
  <c r="D138" i="7"/>
  <c r="K138" i="7"/>
  <c r="AP138" i="7" s="1"/>
  <c r="R138" i="7"/>
  <c r="V138" i="7"/>
  <c r="AD138" i="7"/>
  <c r="AI138" i="7"/>
  <c r="AH139" i="7"/>
  <c r="G141" i="7"/>
  <c r="Q141" i="7"/>
  <c r="U141" i="7"/>
  <c r="Y141" i="7"/>
  <c r="AC141" i="7"/>
  <c r="AG141" i="7"/>
  <c r="AN141" i="7"/>
  <c r="G145" i="7"/>
  <c r="Q145" i="7"/>
  <c r="U145" i="7"/>
  <c r="Y145" i="7"/>
  <c r="AC145" i="7"/>
  <c r="AG145" i="7"/>
  <c r="AN145" i="7"/>
  <c r="E148" i="7"/>
  <c r="S148" i="7"/>
  <c r="W148" i="7"/>
  <c r="AA148" i="7"/>
  <c r="AE148" i="7"/>
  <c r="AL144" i="1"/>
  <c r="AL148" i="7"/>
  <c r="G151" i="7"/>
  <c r="Q151" i="7"/>
  <c r="Y151" i="7"/>
  <c r="AC151" i="7"/>
  <c r="AG151" i="7"/>
  <c r="AN151" i="7"/>
  <c r="D160" i="7"/>
  <c r="K160" i="7"/>
  <c r="AP160" i="7" s="1"/>
  <c r="AI160" i="7"/>
  <c r="E168" i="7"/>
  <c r="L168" i="7"/>
  <c r="S168" i="7"/>
  <c r="W168" i="7"/>
  <c r="AA168" i="7"/>
  <c r="AE168" i="7"/>
  <c r="E171" i="7"/>
  <c r="L171" i="7"/>
  <c r="E174" i="7"/>
  <c r="L174" i="7"/>
  <c r="S174" i="7"/>
  <c r="W174" i="7"/>
  <c r="AA174" i="7"/>
  <c r="AE174" i="7"/>
  <c r="AI174" i="7"/>
  <c r="F182" i="7"/>
  <c r="M182" i="7"/>
  <c r="T182" i="7"/>
  <c r="X182" i="7"/>
  <c r="AB182" i="7"/>
  <c r="AF182" i="7"/>
  <c r="E184" i="7"/>
  <c r="L184" i="7"/>
  <c r="S184" i="7"/>
  <c r="W184" i="7"/>
  <c r="AA184" i="7"/>
  <c r="AE184" i="7"/>
  <c r="AN42" i="3"/>
  <c r="U42" i="3"/>
  <c r="F126" i="3"/>
  <c r="M126" i="3"/>
  <c r="AB126" i="3"/>
  <c r="F137" i="3"/>
  <c r="AB137" i="3"/>
  <c r="F144" i="3"/>
  <c r="F171" i="3"/>
  <c r="F137" i="4"/>
  <c r="M137" i="4"/>
  <c r="D144" i="4"/>
  <c r="Z144" i="4"/>
  <c r="AN144" i="4"/>
  <c r="E144" i="4"/>
  <c r="AA144" i="4"/>
  <c r="G167" i="4"/>
  <c r="D137" i="3"/>
  <c r="AN126" i="5"/>
  <c r="G126" i="5"/>
  <c r="Q126" i="5"/>
  <c r="U126" i="5"/>
  <c r="Y126" i="5"/>
  <c r="D144" i="5"/>
  <c r="E167" i="5"/>
  <c r="S167" i="7"/>
  <c r="D167" i="6"/>
  <c r="Z167" i="6"/>
  <c r="AH185" i="7"/>
  <c r="AD184" i="7"/>
  <c r="AH180" i="7"/>
  <c r="V174" i="7"/>
  <c r="AH169" i="7"/>
  <c r="AD168" i="7"/>
  <c r="AH166" i="7"/>
  <c r="V160" i="7"/>
  <c r="AF151" i="7"/>
  <c r="Z167" i="3"/>
  <c r="G137" i="4"/>
  <c r="Q137" i="4"/>
  <c r="U137" i="4"/>
  <c r="Y137" i="4"/>
  <c r="D126" i="3"/>
  <c r="E144" i="5"/>
  <c r="M144" i="5"/>
  <c r="M167" i="5"/>
  <c r="F137" i="6"/>
  <c r="Q144" i="6"/>
  <c r="AN144" i="6"/>
  <c r="G144" i="6"/>
  <c r="Y144" i="6"/>
  <c r="AA167" i="6"/>
  <c r="Z184" i="7"/>
  <c r="AH183" i="7"/>
  <c r="R174" i="7"/>
  <c r="Z168" i="7"/>
  <c r="R160" i="7"/>
  <c r="G160" i="7"/>
  <c r="AH158" i="7"/>
  <c r="AH156" i="7"/>
  <c r="AH154" i="7"/>
  <c r="G126" i="6"/>
  <c r="Q126" i="6"/>
  <c r="Y126" i="6"/>
  <c r="M137" i="6"/>
  <c r="E144" i="6"/>
  <c r="AA144" i="6"/>
  <c r="F171" i="6"/>
  <c r="G167" i="5"/>
  <c r="Q167" i="5"/>
  <c r="U167" i="5"/>
  <c r="Y167" i="5"/>
  <c r="D126" i="6"/>
  <c r="E126" i="6"/>
  <c r="AA126" i="6"/>
  <c r="E137" i="6"/>
  <c r="AA137" i="6"/>
  <c r="G137" i="6"/>
  <c r="Q137" i="6"/>
  <c r="U137" i="6"/>
  <c r="Y137" i="6"/>
  <c r="J42" i="6"/>
  <c r="J21" i="6" s="1"/>
  <c r="J171" i="7"/>
  <c r="J126" i="7"/>
  <c r="AL189" i="1"/>
  <c r="Q189" i="4"/>
  <c r="U189" i="4"/>
  <c r="Y189" i="4"/>
  <c r="AF190" i="7"/>
  <c r="AB190" i="7"/>
  <c r="X190" i="7"/>
  <c r="T190" i="7"/>
  <c r="L190" i="7"/>
  <c r="E190" i="7"/>
  <c r="F190" i="7"/>
  <c r="E189" i="1"/>
  <c r="E189" i="3"/>
  <c r="D189" i="5"/>
  <c r="AM190" i="7"/>
  <c r="AE190" i="7"/>
  <c r="AA190" i="7"/>
  <c r="W190" i="7"/>
  <c r="S190" i="7"/>
  <c r="K190" i="7"/>
  <c r="AP190" i="7" s="1"/>
  <c r="D190" i="7"/>
  <c r="AH192" i="7"/>
  <c r="AH191" i="7"/>
  <c r="AL190" i="7"/>
  <c r="AD190" i="7"/>
  <c r="Z190" i="7"/>
  <c r="V190" i="7"/>
  <c r="R190" i="7"/>
  <c r="G190" i="7"/>
  <c r="G189" i="4"/>
  <c r="R203" i="7"/>
  <c r="AH201" i="7"/>
  <c r="V193" i="7"/>
  <c r="M193" i="7"/>
  <c r="AI193" i="7"/>
  <c r="Z193" i="7"/>
  <c r="AJ197" i="7"/>
  <c r="AJ201" i="7"/>
  <c r="K203" i="7"/>
  <c r="AP203" i="7" s="1"/>
  <c r="AI203" i="7"/>
  <c r="AM198" i="7"/>
  <c r="F200" i="7"/>
  <c r="M200" i="7"/>
  <c r="T200" i="7"/>
  <c r="X200" i="7"/>
  <c r="AB189" i="1"/>
  <c r="AB200" i="7"/>
  <c r="AF200" i="7"/>
  <c r="AD203" i="7"/>
  <c r="AH199" i="7"/>
  <c r="R193" i="7"/>
  <c r="E193" i="7"/>
  <c r="D203" i="7"/>
  <c r="AN193" i="7"/>
  <c r="Q198" i="7"/>
  <c r="U189" i="1"/>
  <c r="U198" i="7"/>
  <c r="Y198" i="7"/>
  <c r="AC198" i="7"/>
  <c r="AG198" i="7"/>
  <c r="Q200" i="7"/>
  <c r="Y200" i="7"/>
  <c r="AG200" i="7"/>
  <c r="Z203" i="7"/>
  <c r="AH202" i="7"/>
  <c r="AL200" i="7"/>
  <c r="AH197" i="7"/>
  <c r="AD193" i="7"/>
  <c r="AN189" i="4"/>
  <c r="F189" i="5"/>
  <c r="AN189" i="5"/>
  <c r="M203" i="7"/>
  <c r="AC200" i="7"/>
  <c r="U200" i="7"/>
  <c r="M198" i="7"/>
  <c r="AG193" i="7"/>
  <c r="AC193" i="7"/>
  <c r="Y193" i="7"/>
  <c r="U193" i="7"/>
  <c r="Q193" i="7"/>
  <c r="D193" i="7"/>
  <c r="Q189" i="1"/>
  <c r="AM189" i="1"/>
  <c r="M189" i="3"/>
  <c r="AF203" i="7"/>
  <c r="AB203" i="7"/>
  <c r="X203" i="7"/>
  <c r="T203" i="7"/>
  <c r="L203" i="7"/>
  <c r="E203" i="7"/>
  <c r="AN200" i="7"/>
  <c r="E200" i="7"/>
  <c r="AN198" i="7"/>
  <c r="AF198" i="7"/>
  <c r="AB198" i="7"/>
  <c r="X198" i="7"/>
  <c r="T198" i="7"/>
  <c r="L198" i="7"/>
  <c r="E198" i="7"/>
  <c r="AF193" i="7"/>
  <c r="AB193" i="7"/>
  <c r="X193" i="7"/>
  <c r="T193" i="7"/>
  <c r="G189" i="1"/>
  <c r="AN189" i="1"/>
  <c r="U189" i="6"/>
  <c r="AM203" i="7"/>
  <c r="AE203" i="7"/>
  <c r="AA203" i="7"/>
  <c r="W203" i="7"/>
  <c r="S203" i="7"/>
  <c r="AM200" i="7"/>
  <c r="AI200" i="7"/>
  <c r="AE200" i="7"/>
  <c r="AA200" i="7"/>
  <c r="W200" i="7"/>
  <c r="S200" i="7"/>
  <c r="K200" i="7"/>
  <c r="AP200" i="7" s="1"/>
  <c r="D200" i="7"/>
  <c r="AI198" i="7"/>
  <c r="AE198" i="7"/>
  <c r="AA198" i="7"/>
  <c r="W198" i="7"/>
  <c r="S198" i="7"/>
  <c r="K198" i="7"/>
  <c r="AP198" i="7" s="1"/>
  <c r="D198" i="7"/>
  <c r="AM193" i="7"/>
  <c r="AE193" i="7"/>
  <c r="AA193" i="7"/>
  <c r="W193" i="7"/>
  <c r="S193" i="7"/>
  <c r="G193" i="7"/>
  <c r="K249" i="7"/>
  <c r="AP249" i="7" s="1"/>
  <c r="Q209" i="6"/>
  <c r="AJ223" i="7"/>
  <c r="V246" i="7"/>
  <c r="AJ245" i="7"/>
  <c r="X249" i="7"/>
  <c r="F207" i="7"/>
  <c r="T207" i="7"/>
  <c r="D211" i="7"/>
  <c r="V211" i="7"/>
  <c r="AD211" i="7"/>
  <c r="AH212" i="7"/>
  <c r="M215" i="7"/>
  <c r="D219" i="7"/>
  <c r="AD219" i="7"/>
  <c r="AH231" i="7"/>
  <c r="R232" i="7"/>
  <c r="Z232" i="7"/>
  <c r="AN232" i="7"/>
  <c r="AB234" i="7"/>
  <c r="E234" i="1"/>
  <c r="E235" i="7"/>
  <c r="S235" i="7"/>
  <c r="AA234" i="1"/>
  <c r="AA235" i="7"/>
  <c r="AL235" i="7"/>
  <c r="F238" i="7"/>
  <c r="AM238" i="7"/>
  <c r="F240" i="7"/>
  <c r="X240" i="7"/>
  <c r="AB242" i="7"/>
  <c r="AL242" i="7"/>
  <c r="L244" i="7"/>
  <c r="AA244" i="7"/>
  <c r="T247" i="7"/>
  <c r="X247" i="7"/>
  <c r="AB247" i="7"/>
  <c r="AF247" i="7"/>
  <c r="AM246" i="1"/>
  <c r="AM247" i="7"/>
  <c r="G249" i="7"/>
  <c r="W249" i="7"/>
  <c r="T250" i="7"/>
  <c r="AF250" i="7"/>
  <c r="AJ251" i="7"/>
  <c r="F249" i="5"/>
  <c r="F210" i="6"/>
  <c r="U250" i="7"/>
  <c r="AC242" i="7"/>
  <c r="T238" i="7"/>
  <c r="D238" i="7"/>
  <c r="Z189" i="1"/>
  <c r="G207" i="7"/>
  <c r="Q207" i="7"/>
  <c r="U207" i="7"/>
  <c r="Y207" i="7"/>
  <c r="AC207" i="7"/>
  <c r="AN207" i="7"/>
  <c r="D210" i="1"/>
  <c r="E210" i="1"/>
  <c r="E211" i="7"/>
  <c r="S211" i="7"/>
  <c r="W211" i="7"/>
  <c r="AA210" i="1"/>
  <c r="AA211" i="7"/>
  <c r="AE211" i="7"/>
  <c r="AL211" i="7"/>
  <c r="AH213" i="7"/>
  <c r="G215" i="7"/>
  <c r="Q215" i="7"/>
  <c r="U215" i="7"/>
  <c r="Y215" i="7"/>
  <c r="AC215" i="7"/>
  <c r="AN215" i="7"/>
  <c r="AH218" i="7"/>
  <c r="E219" i="7"/>
  <c r="L219" i="7"/>
  <c r="S219" i="7"/>
  <c r="W219" i="7"/>
  <c r="AA219" i="7"/>
  <c r="AE219" i="7"/>
  <c r="AL219" i="7"/>
  <c r="AH221" i="7"/>
  <c r="D226" i="7"/>
  <c r="K226" i="7"/>
  <c r="AP226" i="7" s="1"/>
  <c r="R226" i="7"/>
  <c r="V226" i="7"/>
  <c r="Z226" i="7"/>
  <c r="AD226" i="7"/>
  <c r="AN225" i="1"/>
  <c r="AN226" i="7"/>
  <c r="G228" i="7"/>
  <c r="Q228" i="7"/>
  <c r="U228" i="7"/>
  <c r="Y228" i="7"/>
  <c r="AC228" i="7"/>
  <c r="AM228" i="7"/>
  <c r="F230" i="7"/>
  <c r="M230" i="7"/>
  <c r="X230" i="7"/>
  <c r="AB230" i="7"/>
  <c r="AL230" i="7"/>
  <c r="E232" i="7"/>
  <c r="L232" i="7"/>
  <c r="S232" i="7"/>
  <c r="W232" i="7"/>
  <c r="AA232" i="7"/>
  <c r="AE232" i="7"/>
  <c r="AH233" i="7"/>
  <c r="V234" i="7"/>
  <c r="AD234" i="7"/>
  <c r="F235" i="7"/>
  <c r="M234" i="1"/>
  <c r="M235" i="7"/>
  <c r="X235" i="7"/>
  <c r="AM234" i="1"/>
  <c r="AM235" i="7"/>
  <c r="Q237" i="1"/>
  <c r="Y237" i="1"/>
  <c r="G238" i="7"/>
  <c r="Q238" i="7"/>
  <c r="U238" i="7"/>
  <c r="Y238" i="7"/>
  <c r="AC238" i="7"/>
  <c r="AN238" i="7"/>
  <c r="G240" i="7"/>
  <c r="Q240" i="7"/>
  <c r="U240" i="7"/>
  <c r="AN240" i="7"/>
  <c r="G242" i="7"/>
  <c r="AM242" i="7"/>
  <c r="T244" i="7"/>
  <c r="X244" i="7"/>
  <c r="AB244" i="7"/>
  <c r="AL244" i="7"/>
  <c r="F246" i="1"/>
  <c r="AB246" i="1"/>
  <c r="G247" i="7"/>
  <c r="AN247" i="7"/>
  <c r="S249" i="7"/>
  <c r="G250" i="7"/>
  <c r="AM250" i="7"/>
  <c r="AH252" i="7"/>
  <c r="E237" i="3"/>
  <c r="E209" i="3" s="1"/>
  <c r="L237" i="3"/>
  <c r="L209" i="3" s="1"/>
  <c r="L20" i="3" s="1"/>
  <c r="AA237" i="3"/>
  <c r="AA209" i="3" s="1"/>
  <c r="AE237" i="3"/>
  <c r="Z189" i="4"/>
  <c r="L237" i="4"/>
  <c r="AL237" i="4"/>
  <c r="F249" i="4"/>
  <c r="AL237" i="5"/>
  <c r="D237" i="6"/>
  <c r="K237" i="6"/>
  <c r="AP237" i="6" s="1"/>
  <c r="AD237" i="6"/>
  <c r="Q250" i="7"/>
  <c r="M250" i="7"/>
  <c r="Q249" i="7"/>
  <c r="Y247" i="7"/>
  <c r="Q244" i="7"/>
  <c r="M244" i="7"/>
  <c r="Y242" i="7"/>
  <c r="AB232" i="7"/>
  <c r="X228" i="7"/>
  <c r="E215" i="7"/>
  <c r="X207" i="7"/>
  <c r="K210" i="1"/>
  <c r="AP210" i="1" s="1"/>
  <c r="K211" i="7"/>
  <c r="AP211" i="7" s="1"/>
  <c r="T215" i="7"/>
  <c r="AM215" i="7"/>
  <c r="K219" i="7"/>
  <c r="AP219" i="7" s="1"/>
  <c r="Z219" i="7"/>
  <c r="AH220" i="7"/>
  <c r="G226" i="7"/>
  <c r="AF228" i="7"/>
  <c r="AL228" i="7"/>
  <c r="AJ229" i="7"/>
  <c r="E230" i="7"/>
  <c r="S230" i="7"/>
  <c r="W230" i="7"/>
  <c r="AE230" i="7"/>
  <c r="K232" i="7"/>
  <c r="AP232" i="7" s="1"/>
  <c r="AD232" i="7"/>
  <c r="L235" i="7"/>
  <c r="AE235" i="7"/>
  <c r="M238" i="7"/>
  <c r="X238" i="7"/>
  <c r="X242" i="7"/>
  <c r="AJ243" i="7"/>
  <c r="S244" i="7"/>
  <c r="AE244" i="7"/>
  <c r="AH245" i="7"/>
  <c r="D246" i="7"/>
  <c r="X250" i="7"/>
  <c r="AL249" i="1"/>
  <c r="AL250" i="7"/>
  <c r="D207" i="7"/>
  <c r="R207" i="7"/>
  <c r="Z207" i="7"/>
  <c r="AF211" i="7"/>
  <c r="AJ213" i="7"/>
  <c r="R215" i="7"/>
  <c r="AD215" i="7"/>
  <c r="M219" i="7"/>
  <c r="X219" i="7"/>
  <c r="AM219" i="7"/>
  <c r="K225" i="1"/>
  <c r="AP225" i="1" s="1"/>
  <c r="L225" i="1"/>
  <c r="L226" i="7"/>
  <c r="AA226" i="7"/>
  <c r="D228" i="7"/>
  <c r="R228" i="7"/>
  <c r="V228" i="7"/>
  <c r="AD228" i="7"/>
  <c r="Q230" i="7"/>
  <c r="M232" i="7"/>
  <c r="AJ233" i="7"/>
  <c r="X234" i="7"/>
  <c r="Q234" i="1"/>
  <c r="Q235" i="7"/>
  <c r="AC235" i="7"/>
  <c r="AN235" i="7"/>
  <c r="K238" i="7"/>
  <c r="AP238" i="7" s="1"/>
  <c r="R238" i="7"/>
  <c r="Z237" i="1"/>
  <c r="Z238" i="7"/>
  <c r="AD238" i="7"/>
  <c r="AH239" i="7"/>
  <c r="D240" i="7"/>
  <c r="K240" i="7"/>
  <c r="AP240" i="7" s="1"/>
  <c r="R240" i="7"/>
  <c r="V240" i="7"/>
  <c r="Z240" i="7"/>
  <c r="AD240" i="7"/>
  <c r="AH241" i="7"/>
  <c r="D242" i="7"/>
  <c r="K242" i="7"/>
  <c r="AP242" i="7" s="1"/>
  <c r="R242" i="7"/>
  <c r="V242" i="7"/>
  <c r="Z242" i="7"/>
  <c r="AD242" i="7"/>
  <c r="AN242" i="7"/>
  <c r="G244" i="7"/>
  <c r="AM244" i="7"/>
  <c r="G246" i="7"/>
  <c r="R246" i="7"/>
  <c r="AL246" i="7"/>
  <c r="D247" i="7"/>
  <c r="K246" i="1"/>
  <c r="AP246" i="1" s="1"/>
  <c r="K247" i="7"/>
  <c r="AP247" i="7" s="1"/>
  <c r="R247" i="7"/>
  <c r="V247" i="7"/>
  <c r="Z247" i="7"/>
  <c r="AD247" i="7"/>
  <c r="AH248" i="7"/>
  <c r="E249" i="7"/>
  <c r="L249" i="7"/>
  <c r="AE249" i="7"/>
  <c r="AM249" i="7"/>
  <c r="D249" i="1"/>
  <c r="D250" i="7"/>
  <c r="K250" i="7"/>
  <c r="AP250" i="7" s="1"/>
  <c r="R250" i="7"/>
  <c r="V250" i="7"/>
  <c r="Z249" i="1"/>
  <c r="Z250" i="7"/>
  <c r="AD250" i="7"/>
  <c r="AN250" i="7"/>
  <c r="AJ252" i="7"/>
  <c r="Z210" i="3"/>
  <c r="AD210" i="3"/>
  <c r="F210" i="3"/>
  <c r="M210" i="3"/>
  <c r="M209" i="3" s="1"/>
  <c r="F237" i="3"/>
  <c r="AB237" i="3"/>
  <c r="AM237" i="3"/>
  <c r="M189" i="4"/>
  <c r="F210" i="4"/>
  <c r="M210" i="4"/>
  <c r="M209" i="4" s="1"/>
  <c r="AM210" i="4"/>
  <c r="AM21" i="4" s="1"/>
  <c r="F237" i="4"/>
  <c r="AB237" i="4"/>
  <c r="D237" i="3"/>
  <c r="E189" i="5"/>
  <c r="W189" i="7"/>
  <c r="AC250" i="7"/>
  <c r="F250" i="7"/>
  <c r="U247" i="7"/>
  <c r="U246" i="7"/>
  <c r="AC244" i="7"/>
  <c r="F244" i="7"/>
  <c r="U242" i="7"/>
  <c r="AC240" i="7"/>
  <c r="AB235" i="7"/>
  <c r="T232" i="7"/>
  <c r="D232" i="7"/>
  <c r="T230" i="7"/>
  <c r="L230" i="7"/>
  <c r="M207" i="7"/>
  <c r="AB207" i="7"/>
  <c r="AM207" i="7"/>
  <c r="R211" i="7"/>
  <c r="Z211" i="7"/>
  <c r="F215" i="7"/>
  <c r="X215" i="7"/>
  <c r="AB215" i="7"/>
  <c r="AJ217" i="7"/>
  <c r="R219" i="7"/>
  <c r="V219" i="7"/>
  <c r="AH223" i="7"/>
  <c r="Q226" i="7"/>
  <c r="U226" i="7"/>
  <c r="Y226" i="7"/>
  <c r="AC226" i="7"/>
  <c r="AM226" i="7"/>
  <c r="F228" i="7"/>
  <c r="M228" i="7"/>
  <c r="T228" i="7"/>
  <c r="AB228" i="7"/>
  <c r="AA230" i="7"/>
  <c r="V232" i="7"/>
  <c r="T234" i="7"/>
  <c r="AN234" i="7"/>
  <c r="W235" i="7"/>
  <c r="AF238" i="7"/>
  <c r="M240" i="7"/>
  <c r="T240" i="7"/>
  <c r="AB240" i="7"/>
  <c r="AM240" i="7"/>
  <c r="T242" i="7"/>
  <c r="E244" i="7"/>
  <c r="W244" i="7"/>
  <c r="Z246" i="7"/>
  <c r="AB249" i="7"/>
  <c r="AB250" i="7"/>
  <c r="AH253" i="7"/>
  <c r="AC247" i="7"/>
  <c r="F247" i="7"/>
  <c r="AH204" i="7"/>
  <c r="K207" i="7"/>
  <c r="AP207" i="7" s="1"/>
  <c r="V207" i="7"/>
  <c r="AD207" i="7"/>
  <c r="AH208" i="7"/>
  <c r="F210" i="1"/>
  <c r="F211" i="7"/>
  <c r="M211" i="7"/>
  <c r="X211" i="7"/>
  <c r="AB211" i="7"/>
  <c r="AM210" i="1"/>
  <c r="AM211" i="7"/>
  <c r="D215" i="7"/>
  <c r="K215" i="7"/>
  <c r="AP215" i="7" s="1"/>
  <c r="V215" i="7"/>
  <c r="Z215" i="7"/>
  <c r="AH216" i="7"/>
  <c r="F219" i="7"/>
  <c r="T219" i="7"/>
  <c r="AH224" i="7"/>
  <c r="U225" i="1"/>
  <c r="AM225" i="1"/>
  <c r="E226" i="7"/>
  <c r="S226" i="7"/>
  <c r="W226" i="7"/>
  <c r="AE226" i="7"/>
  <c r="AH227" i="7"/>
  <c r="K228" i="7"/>
  <c r="AP228" i="7" s="1"/>
  <c r="Z228" i="7"/>
  <c r="G230" i="7"/>
  <c r="U230" i="7"/>
  <c r="Y230" i="7"/>
  <c r="AC230" i="7"/>
  <c r="AM230" i="7"/>
  <c r="F232" i="7"/>
  <c r="X232" i="7"/>
  <c r="AL232" i="7"/>
  <c r="L234" i="1"/>
  <c r="G234" i="1"/>
  <c r="G235" i="7"/>
  <c r="U234" i="1"/>
  <c r="U235" i="7"/>
  <c r="Y234" i="1"/>
  <c r="Y235" i="7"/>
  <c r="AA237" i="1"/>
  <c r="D237" i="1"/>
  <c r="V238" i="7"/>
  <c r="M189" i="1"/>
  <c r="AH206" i="7"/>
  <c r="L207" i="7"/>
  <c r="S207" i="7"/>
  <c r="W207" i="7"/>
  <c r="AA207" i="7"/>
  <c r="AE207" i="7"/>
  <c r="AL207" i="7"/>
  <c r="L210" i="1"/>
  <c r="G211" i="7"/>
  <c r="Q210" i="1"/>
  <c r="Q211" i="7"/>
  <c r="U210" i="1"/>
  <c r="U211" i="7"/>
  <c r="Y210" i="1"/>
  <c r="Y211" i="7"/>
  <c r="AC211" i="7"/>
  <c r="AN211" i="7"/>
  <c r="AH214" i="7"/>
  <c r="L215" i="7"/>
  <c r="S215" i="7"/>
  <c r="W215" i="7"/>
  <c r="AA215" i="7"/>
  <c r="AE215" i="7"/>
  <c r="AL215" i="7"/>
  <c r="AH217" i="7"/>
  <c r="G219" i="7"/>
  <c r="Q219" i="7"/>
  <c r="U219" i="7"/>
  <c r="Y219" i="7"/>
  <c r="AC219" i="7"/>
  <c r="AN219" i="7"/>
  <c r="AH222" i="7"/>
  <c r="M225" i="1"/>
  <c r="F225" i="1"/>
  <c r="F226" i="7"/>
  <c r="M226" i="7"/>
  <c r="T226" i="7"/>
  <c r="X226" i="7"/>
  <c r="AB225" i="1"/>
  <c r="AL226" i="7"/>
  <c r="E228" i="7"/>
  <c r="L228" i="7"/>
  <c r="S228" i="7"/>
  <c r="W228" i="7"/>
  <c r="AA228" i="7"/>
  <c r="AE228" i="7"/>
  <c r="AH229" i="7"/>
  <c r="D230" i="7"/>
  <c r="K230" i="7"/>
  <c r="AP230" i="7" s="1"/>
  <c r="R230" i="7"/>
  <c r="V230" i="7"/>
  <c r="Z230" i="7"/>
  <c r="AD230" i="7"/>
  <c r="AN230" i="7"/>
  <c r="G232" i="7"/>
  <c r="Q232" i="7"/>
  <c r="U232" i="7"/>
  <c r="Y232" i="7"/>
  <c r="AC232" i="7"/>
  <c r="AM232" i="7"/>
  <c r="R234" i="7"/>
  <c r="Z234" i="7"/>
  <c r="AL234" i="1"/>
  <c r="K234" i="1"/>
  <c r="AP234" i="1" s="1"/>
  <c r="K235" i="7"/>
  <c r="AP235" i="7" s="1"/>
  <c r="R235" i="7"/>
  <c r="V235" i="7"/>
  <c r="Z235" i="7"/>
  <c r="AD235" i="7"/>
  <c r="AH236" i="7"/>
  <c r="K237" i="1"/>
  <c r="AP237" i="1" s="1"/>
  <c r="U237" i="1"/>
  <c r="AM237" i="1"/>
  <c r="E238" i="7"/>
  <c r="L238" i="7"/>
  <c r="S238" i="7"/>
  <c r="W238" i="7"/>
  <c r="AA238" i="7"/>
  <c r="AE238" i="7"/>
  <c r="AL237" i="1"/>
  <c r="AL238" i="7"/>
  <c r="E240" i="7"/>
  <c r="W240" i="7"/>
  <c r="AA240" i="7"/>
  <c r="AE240" i="7"/>
  <c r="AL240" i="7"/>
  <c r="E242" i="7"/>
  <c r="L242" i="7"/>
  <c r="S242" i="7"/>
  <c r="W242" i="7"/>
  <c r="AA242" i="7"/>
  <c r="AE242" i="7"/>
  <c r="AH243" i="7"/>
  <c r="D244" i="7"/>
  <c r="K244" i="7"/>
  <c r="AP244" i="7" s="1"/>
  <c r="R244" i="7"/>
  <c r="V244" i="7"/>
  <c r="Z244" i="7"/>
  <c r="AD244" i="7"/>
  <c r="AN244" i="7"/>
  <c r="L246" i="7"/>
  <c r="Y246" i="1"/>
  <c r="AN246" i="1"/>
  <c r="E246" i="1"/>
  <c r="E247" i="7"/>
  <c r="L247" i="7"/>
  <c r="S247" i="7"/>
  <c r="W247" i="7"/>
  <c r="AA246" i="1"/>
  <c r="AA247" i="7"/>
  <c r="AE247" i="7"/>
  <c r="AL247" i="7"/>
  <c r="F249" i="1"/>
  <c r="M249" i="1"/>
  <c r="U249" i="1"/>
  <c r="AA249" i="7"/>
  <c r="AN249" i="1"/>
  <c r="E250" i="7"/>
  <c r="L250" i="7"/>
  <c r="S250" i="7"/>
  <c r="W250" i="7"/>
  <c r="AA250" i="7"/>
  <c r="AE250" i="7"/>
  <c r="AH251" i="7"/>
  <c r="G189" i="3"/>
  <c r="Q189" i="3"/>
  <c r="U189" i="3"/>
  <c r="Y189" i="3"/>
  <c r="G210" i="3"/>
  <c r="Q210" i="3"/>
  <c r="U210" i="3"/>
  <c r="Y210" i="3"/>
  <c r="AC210" i="3"/>
  <c r="F234" i="3"/>
  <c r="AN237" i="3"/>
  <c r="AN209" i="3" s="1"/>
  <c r="AC209" i="4"/>
  <c r="AH209" i="4" s="1"/>
  <c r="F225" i="5"/>
  <c r="AB225" i="5"/>
  <c r="F234" i="5"/>
  <c r="Y250" i="7"/>
  <c r="Y249" i="7"/>
  <c r="Q247" i="7"/>
  <c r="M247" i="7"/>
  <c r="Q246" i="7"/>
  <c r="Y244" i="7"/>
  <c r="Q242" i="7"/>
  <c r="M242" i="7"/>
  <c r="Y240" i="7"/>
  <c r="AB238" i="7"/>
  <c r="T235" i="7"/>
  <c r="D235" i="7"/>
  <c r="E207" i="7"/>
  <c r="AL225" i="5"/>
  <c r="D237" i="5"/>
  <c r="Z237" i="5"/>
  <c r="AD237" i="5"/>
  <c r="Z189" i="6"/>
  <c r="E210" i="6"/>
  <c r="L210" i="6"/>
  <c r="AA210" i="6"/>
  <c r="J225" i="7"/>
  <c r="J209" i="1"/>
  <c r="J20" i="1" s="1"/>
  <c r="J237" i="7"/>
  <c r="J249" i="7"/>
  <c r="AN225" i="5"/>
  <c r="F237" i="5"/>
  <c r="AB237" i="5"/>
  <c r="D210" i="6"/>
  <c r="Z210" i="6"/>
  <c r="AD210" i="6"/>
  <c r="AL225" i="6"/>
  <c r="F237" i="6"/>
  <c r="M237" i="6"/>
  <c r="AB237" i="6"/>
  <c r="J209" i="4"/>
  <c r="J246" i="7"/>
  <c r="J210" i="7"/>
  <c r="D45" i="7"/>
  <c r="G43" i="3"/>
  <c r="G42" i="3" s="1"/>
  <c r="D43" i="3"/>
  <c r="D42" i="3" s="1"/>
  <c r="G45" i="7"/>
  <c r="E45" i="7"/>
  <c r="M65" i="7"/>
  <c r="M43" i="1"/>
  <c r="M42" i="1" s="1"/>
  <c r="O61" i="7"/>
  <c r="O205" i="7"/>
  <c r="N98" i="7"/>
  <c r="O80" i="7"/>
  <c r="N61" i="7"/>
  <c r="N88" i="7"/>
  <c r="N205" i="7"/>
  <c r="O100" i="7"/>
  <c r="O88" i="7"/>
  <c r="N80" i="7"/>
  <c r="G103" i="5"/>
  <c r="L61" i="7"/>
  <c r="G61" i="7"/>
  <c r="G43" i="5"/>
  <c r="K104" i="7"/>
  <c r="AP104" i="7" s="1"/>
  <c r="F43" i="5"/>
  <c r="D65" i="7"/>
  <c r="K193" i="7"/>
  <c r="AP193" i="7" s="1"/>
  <c r="K109" i="7"/>
  <c r="AP109" i="7" s="1"/>
  <c r="K100" i="7"/>
  <c r="AP100" i="7" s="1"/>
  <c r="G42" i="1"/>
  <c r="G104" i="7"/>
  <c r="F103" i="4"/>
  <c r="J189" i="7"/>
  <c r="F88" i="7"/>
  <c r="F103" i="5"/>
  <c r="F104" i="7"/>
  <c r="F65" i="7"/>
  <c r="F100" i="7"/>
  <c r="F109" i="7"/>
  <c r="F193" i="7"/>
  <c r="F98" i="7"/>
  <c r="F189" i="1"/>
  <c r="F103" i="1"/>
  <c r="F45" i="7"/>
  <c r="AA24" i="6"/>
  <c r="E11" i="7"/>
  <c r="AH12" i="7"/>
  <c r="X29" i="7"/>
  <c r="AN30" i="7"/>
  <c r="AE33" i="7"/>
  <c r="W11" i="7"/>
  <c r="E16" i="7"/>
  <c r="K16" i="7"/>
  <c r="AP16" i="7" s="1"/>
  <c r="O16" i="7"/>
  <c r="S16" i="7"/>
  <c r="W16" i="7"/>
  <c r="AA16" i="7"/>
  <c r="AE16" i="7"/>
  <c r="R30" i="7"/>
  <c r="AB31" i="7"/>
  <c r="X32" i="7"/>
  <c r="P16" i="7"/>
  <c r="X16" i="7"/>
  <c r="AB16" i="7"/>
  <c r="AM16" i="7"/>
  <c r="AN25" i="1"/>
  <c r="AN25" i="7" s="1"/>
  <c r="X27" i="7"/>
  <c r="T28" i="7"/>
  <c r="D30" i="7"/>
  <c r="AB32" i="7"/>
  <c r="Y22" i="3"/>
  <c r="D11" i="7"/>
  <c r="U11" i="7"/>
  <c r="Z11" i="1"/>
  <c r="AH13" i="7"/>
  <c r="AL30" i="7"/>
  <c r="X33" i="7"/>
  <c r="M16" i="7"/>
  <c r="U16" i="7"/>
  <c r="AC16" i="7"/>
  <c r="AN24" i="4"/>
  <c r="AH15" i="7"/>
  <c r="AJ34" i="7"/>
  <c r="M22" i="3"/>
  <c r="M24" i="3"/>
  <c r="D23" i="1"/>
  <c r="D24" i="1" s="1"/>
  <c r="D25" i="7"/>
  <c r="Z23" i="1"/>
  <c r="Z22" i="1" s="1"/>
  <c r="Z25" i="7"/>
  <c r="G25" i="1"/>
  <c r="G30" i="7"/>
  <c r="AC30" i="7"/>
  <c r="AM25" i="1"/>
  <c r="AM30" i="7"/>
  <c r="X31" i="7"/>
  <c r="AN24" i="5"/>
  <c r="M24" i="6"/>
  <c r="M22" i="6"/>
  <c r="AB29" i="7"/>
  <c r="AB30" i="3"/>
  <c r="AB25" i="3" s="1"/>
  <c r="AB23" i="3" s="1"/>
  <c r="AB24" i="3" s="1"/>
  <c r="Z24" i="4"/>
  <c r="T32" i="7"/>
  <c r="M25" i="1"/>
  <c r="M30" i="7"/>
  <c r="W30" i="7"/>
  <c r="Q24" i="3"/>
  <c r="S30" i="7"/>
  <c r="Y25" i="1"/>
  <c r="Y30" i="7"/>
  <c r="AL25" i="1"/>
  <c r="X26" i="7"/>
  <c r="AE27" i="7"/>
  <c r="E25" i="1"/>
  <c r="E30" i="7"/>
  <c r="K30" i="7"/>
  <c r="AP30" i="7" s="1"/>
  <c r="U25" i="1"/>
  <c r="U30" i="7"/>
  <c r="AE31" i="7"/>
  <c r="AB30" i="1"/>
  <c r="T33" i="7"/>
  <c r="U24" i="3"/>
  <c r="AB30" i="4"/>
  <c r="AB25" i="4" s="1"/>
  <c r="AB23" i="4" s="1"/>
  <c r="AB26" i="7"/>
  <c r="T27" i="7"/>
  <c r="AE28" i="7"/>
  <c r="F30" i="7"/>
  <c r="L30" i="7"/>
  <c r="Q25" i="1"/>
  <c r="Q30" i="7"/>
  <c r="AA25" i="1"/>
  <c r="AA30" i="7"/>
  <c r="T31" i="7"/>
  <c r="AE32" i="7"/>
  <c r="G24" i="3"/>
  <c r="U22" i="3"/>
  <c r="AN22" i="5"/>
  <c r="AH19" i="7"/>
  <c r="AG16" i="7"/>
  <c r="Q16" i="7"/>
  <c r="G16" i="7"/>
  <c r="AB11" i="1"/>
  <c r="Q24" i="6"/>
  <c r="AH18" i="7"/>
  <c r="AN16" i="7"/>
  <c r="AF16" i="7"/>
  <c r="T16" i="7"/>
  <c r="L16" i="7"/>
  <c r="F16" i="7"/>
  <c r="AH14" i="7"/>
  <c r="AC11" i="7"/>
  <c r="Y16" i="7"/>
  <c r="AM11" i="1"/>
  <c r="U24" i="6"/>
  <c r="AH17" i="7"/>
  <c r="AL16" i="7"/>
  <c r="AA11" i="7"/>
  <c r="D9" i="7"/>
  <c r="D189" i="6"/>
  <c r="D103" i="6"/>
  <c r="D43" i="6"/>
  <c r="AN22" i="6"/>
  <c r="AN24" i="6"/>
  <c r="Z24" i="6"/>
  <c r="Z22" i="6"/>
  <c r="D24" i="6"/>
  <c r="D22" i="6"/>
  <c r="F144" i="6"/>
  <c r="AB144" i="6"/>
  <c r="M126" i="6"/>
  <c r="U126" i="6"/>
  <c r="M144" i="6"/>
  <c r="U144" i="6"/>
  <c r="AF32" i="7"/>
  <c r="E103" i="6"/>
  <c r="E42" i="6" s="1"/>
  <c r="AA103" i="6"/>
  <c r="G189" i="6"/>
  <c r="M189" i="6"/>
  <c r="Y189" i="6"/>
  <c r="AM225" i="6"/>
  <c r="E225" i="6"/>
  <c r="K225" i="6"/>
  <c r="AP225" i="6" s="1"/>
  <c r="AA225" i="6"/>
  <c r="AA209" i="6" s="1"/>
  <c r="F189" i="6"/>
  <c r="AB189" i="6"/>
  <c r="AE210" i="6"/>
  <c r="AE21" i="6" s="1"/>
  <c r="AE225" i="6"/>
  <c r="AM210" i="6"/>
  <c r="AM21" i="6" s="1"/>
  <c r="D225" i="6"/>
  <c r="Z225" i="6"/>
  <c r="AD225" i="6"/>
  <c r="AE246" i="6"/>
  <c r="AN237" i="6"/>
  <c r="AN209" i="6" s="1"/>
  <c r="D42" i="5"/>
  <c r="E24" i="5"/>
  <c r="E22" i="5"/>
  <c r="D24" i="5"/>
  <c r="D22" i="5"/>
  <c r="G24" i="5"/>
  <c r="M24" i="5"/>
  <c r="Q24" i="5"/>
  <c r="U24" i="5"/>
  <c r="Y24" i="5"/>
  <c r="E210" i="5"/>
  <c r="AA210" i="5"/>
  <c r="AE210" i="5"/>
  <c r="AE246" i="5"/>
  <c r="D225" i="5"/>
  <c r="Z225" i="5"/>
  <c r="AD225" i="5"/>
  <c r="AN237" i="5"/>
  <c r="G210" i="5"/>
  <c r="M210" i="5"/>
  <c r="Q210" i="5"/>
  <c r="U210" i="5"/>
  <c r="Y210" i="5"/>
  <c r="AC210" i="5"/>
  <c r="AH210" i="5" s="1"/>
  <c r="AM210" i="5"/>
  <c r="D189" i="4"/>
  <c r="M42" i="4"/>
  <c r="U42" i="4"/>
  <c r="Z43" i="4"/>
  <c r="Z42" i="4" s="1"/>
  <c r="D43" i="4"/>
  <c r="D42" i="4" s="1"/>
  <c r="D22" i="3"/>
  <c r="D24" i="3"/>
  <c r="D24" i="4"/>
  <c r="D22" i="4"/>
  <c r="Y22" i="4"/>
  <c r="Y24" i="4"/>
  <c r="AA24" i="4"/>
  <c r="AA22" i="4"/>
  <c r="E24" i="4"/>
  <c r="E22" i="4"/>
  <c r="G24" i="4"/>
  <c r="M24" i="4"/>
  <c r="Q24" i="4"/>
  <c r="U24" i="4"/>
  <c r="D126" i="4"/>
  <c r="Z126" i="4"/>
  <c r="AB167" i="4"/>
  <c r="F189" i="4"/>
  <c r="AB189" i="4"/>
  <c r="F225" i="4"/>
  <c r="L225" i="4"/>
  <c r="L209" i="4" s="1"/>
  <c r="L20" i="4" s="1"/>
  <c r="AB225" i="4"/>
  <c r="AL209" i="4"/>
  <c r="AE246" i="4"/>
  <c r="E210" i="4"/>
  <c r="K210" i="4"/>
  <c r="AP210" i="4" s="1"/>
  <c r="AA210" i="4"/>
  <c r="AA209" i="4" s="1"/>
  <c r="AE210" i="4"/>
  <c r="AE21" i="4" s="1"/>
  <c r="D225" i="4"/>
  <c r="Z225" i="4"/>
  <c r="AD225" i="4"/>
  <c r="AN237" i="4"/>
  <c r="AN225" i="4"/>
  <c r="AA24" i="3"/>
  <c r="AA22" i="3"/>
  <c r="E24" i="3"/>
  <c r="E22" i="3"/>
  <c r="AN24" i="3"/>
  <c r="AN22" i="3"/>
  <c r="Z22" i="3"/>
  <c r="Z24" i="3"/>
  <c r="E144" i="3"/>
  <c r="AA144" i="3"/>
  <c r="AN189" i="3"/>
  <c r="AM209" i="3"/>
  <c r="AM20" i="3" s="1"/>
  <c r="F189" i="3"/>
  <c r="AB189" i="3"/>
  <c r="AL225" i="3"/>
  <c r="AE246" i="3"/>
  <c r="D189" i="1"/>
  <c r="D43" i="1"/>
  <c r="AB144" i="1"/>
  <c r="F126" i="1"/>
  <c r="AB126" i="1"/>
  <c r="G144" i="1"/>
  <c r="M144" i="1"/>
  <c r="Q144" i="1"/>
  <c r="U144" i="1"/>
  <c r="Y144" i="1"/>
  <c r="D225" i="1"/>
  <c r="Z225" i="1"/>
  <c r="AN237" i="1"/>
  <c r="G210" i="1"/>
  <c r="M210" i="1"/>
  <c r="AL225" i="1"/>
  <c r="F237" i="1"/>
  <c r="L237" i="1"/>
  <c r="AB237" i="1"/>
  <c r="K189" i="7" l="1"/>
  <c r="AP189" i="7" s="1"/>
  <c r="M209" i="6"/>
  <c r="Y42" i="6"/>
  <c r="Y209" i="6"/>
  <c r="K21" i="6"/>
  <c r="AP189" i="6"/>
  <c r="AA42" i="6"/>
  <c r="L209" i="6"/>
  <c r="AF219" i="7"/>
  <c r="AG235" i="6"/>
  <c r="AG189" i="5"/>
  <c r="AB209" i="5"/>
  <c r="AB20" i="5" s="1"/>
  <c r="AF207" i="7"/>
  <c r="K209" i="3"/>
  <c r="AP237" i="3"/>
  <c r="K21" i="3"/>
  <c r="AP21" i="3" s="1"/>
  <c r="AP189" i="1"/>
  <c r="K21" i="1"/>
  <c r="AJ249" i="6"/>
  <c r="AF249" i="6"/>
  <c r="AG249" i="6" s="1"/>
  <c r="AI249" i="6"/>
  <c r="AJ21" i="6"/>
  <c r="AF21" i="6"/>
  <c r="AC21" i="6"/>
  <c r="AH21" i="6" s="1"/>
  <c r="AG21" i="6" s="1"/>
  <c r="AD21" i="6"/>
  <c r="AK234" i="6"/>
  <c r="U209" i="6"/>
  <c r="AF246" i="6"/>
  <c r="AG246" i="6" s="1"/>
  <c r="AJ246" i="6"/>
  <c r="AI246" i="6" s="1"/>
  <c r="AK246" i="6" s="1"/>
  <c r="AK250" i="6"/>
  <c r="AJ246" i="5"/>
  <c r="AI246" i="5" s="1"/>
  <c r="AF246" i="5"/>
  <c r="AJ234" i="5"/>
  <c r="AI234" i="5" s="1"/>
  <c r="AK234" i="5" s="1"/>
  <c r="AF234" i="5"/>
  <c r="AG234" i="5" s="1"/>
  <c r="AG246" i="5"/>
  <c r="AF21" i="5"/>
  <c r="AC21" i="5"/>
  <c r="AH21" i="5" s="1"/>
  <c r="AG21" i="5" s="1"/>
  <c r="AJ21" i="5"/>
  <c r="AI21" i="5"/>
  <c r="AJ249" i="5"/>
  <c r="AF249" i="5"/>
  <c r="AG249" i="5" s="1"/>
  <c r="AF235" i="7"/>
  <c r="AD189" i="5"/>
  <c r="AK189" i="5"/>
  <c r="AG235" i="5"/>
  <c r="AI247" i="5"/>
  <c r="AK247" i="5" s="1"/>
  <c r="AC21" i="4"/>
  <c r="AH21" i="4" s="1"/>
  <c r="AJ21" i="4"/>
  <c r="AI21" i="4" s="1"/>
  <c r="AK21" i="4" s="1"/>
  <c r="AF21" i="4"/>
  <c r="AK250" i="3"/>
  <c r="AI250" i="7"/>
  <c r="AI247" i="3"/>
  <c r="AK247" i="3"/>
  <c r="AF21" i="3"/>
  <c r="AC21" i="3"/>
  <c r="AH21" i="3" s="1"/>
  <c r="AG21" i="3" s="1"/>
  <c r="AJ21" i="3"/>
  <c r="AG235" i="3"/>
  <c r="Y209" i="3"/>
  <c r="AC249" i="7"/>
  <c r="AF232" i="7"/>
  <c r="AF249" i="3"/>
  <c r="AG249" i="3" s="1"/>
  <c r="AJ249" i="3"/>
  <c r="AJ234" i="3"/>
  <c r="AI234" i="3" s="1"/>
  <c r="AK234" i="3" s="1"/>
  <c r="AF234" i="3"/>
  <c r="AG234" i="3" s="1"/>
  <c r="AJ246" i="3"/>
  <c r="AF246" i="3"/>
  <c r="AG246" i="3" s="1"/>
  <c r="D209" i="3"/>
  <c r="AG247" i="3"/>
  <c r="AG247" i="7" s="1"/>
  <c r="AK189" i="3"/>
  <c r="AG250" i="3"/>
  <c r="AG250" i="7" s="1"/>
  <c r="AI235" i="3"/>
  <c r="AI235" i="7" s="1"/>
  <c r="D42" i="1"/>
  <c r="E42" i="1"/>
  <c r="Y42" i="1"/>
  <c r="F42" i="6"/>
  <c r="W105" i="7"/>
  <c r="X105" i="7"/>
  <c r="X104" i="7"/>
  <c r="S68" i="5"/>
  <c r="S68" i="7" s="1"/>
  <c r="AJ234" i="4"/>
  <c r="AI234" i="4" s="1"/>
  <c r="AF234" i="4"/>
  <c r="AG234" i="4" s="1"/>
  <c r="AJ246" i="4"/>
  <c r="AF246" i="4"/>
  <c r="AK250" i="4"/>
  <c r="AK235" i="4"/>
  <c r="AG235" i="4"/>
  <c r="U209" i="4"/>
  <c r="AF249" i="4"/>
  <c r="AG249" i="4" s="1"/>
  <c r="AJ249" i="4"/>
  <c r="AK247" i="4"/>
  <c r="T26" i="7"/>
  <c r="X43" i="7"/>
  <c r="V65" i="5"/>
  <c r="W65" i="5" s="1"/>
  <c r="W65" i="7" s="1"/>
  <c r="E43" i="7"/>
  <c r="AK211" i="3"/>
  <c r="AI211" i="7"/>
  <c r="AI226" i="7"/>
  <c r="J103" i="7"/>
  <c r="N65" i="5"/>
  <c r="N65" i="7" s="1"/>
  <c r="Z103" i="7"/>
  <c r="AL43" i="7"/>
  <c r="Q42" i="1"/>
  <c r="AG211" i="7"/>
  <c r="AG238" i="6"/>
  <c r="AG238" i="7" s="1"/>
  <c r="E209" i="6"/>
  <c r="AG226" i="6"/>
  <c r="AG226" i="7" s="1"/>
  <c r="AF226" i="7"/>
  <c r="Q103" i="7"/>
  <c r="U43" i="7"/>
  <c r="AF244" i="7"/>
  <c r="G42" i="6"/>
  <c r="AG215" i="6"/>
  <c r="AG215" i="7" s="1"/>
  <c r="AL209" i="3"/>
  <c r="AL20" i="3" s="1"/>
  <c r="AF240" i="7"/>
  <c r="AB42" i="1"/>
  <c r="AB42" i="7" s="1"/>
  <c r="AG240" i="7"/>
  <c r="AF230" i="7"/>
  <c r="AK219" i="6"/>
  <c r="AI219" i="7"/>
  <c r="AG207" i="7"/>
  <c r="AG242" i="7"/>
  <c r="AG230" i="7"/>
  <c r="AG219" i="7"/>
  <c r="AJ210" i="5"/>
  <c r="AI210" i="5" s="1"/>
  <c r="AF210" i="5"/>
  <c r="AG210" i="5" s="1"/>
  <c r="AF237" i="5"/>
  <c r="AG237" i="5" s="1"/>
  <c r="AJ237" i="5"/>
  <c r="AI237" i="5" s="1"/>
  <c r="AK237" i="5" s="1"/>
  <c r="AJ225" i="6"/>
  <c r="AI225" i="6" s="1"/>
  <c r="AF225" i="6"/>
  <c r="AJ237" i="3"/>
  <c r="AI237" i="3" s="1"/>
  <c r="AK237" i="3" s="1"/>
  <c r="AF237" i="3"/>
  <c r="AG237" i="3" s="1"/>
  <c r="Q42" i="5"/>
  <c r="M42" i="3"/>
  <c r="Z43" i="7"/>
  <c r="V67" i="7"/>
  <c r="S105" i="7"/>
  <c r="AI230" i="4"/>
  <c r="AK230" i="4" s="1"/>
  <c r="AK219" i="4"/>
  <c r="AG232" i="6"/>
  <c r="AG232" i="7" s="1"/>
  <c r="AK244" i="5"/>
  <c r="AK230" i="5"/>
  <c r="AK226" i="4"/>
  <c r="AI244" i="4"/>
  <c r="AK244" i="4" s="1"/>
  <c r="AC209" i="6"/>
  <c r="AH209" i="6" s="1"/>
  <c r="AH225" i="6"/>
  <c r="AG225" i="6" s="1"/>
  <c r="AG244" i="4"/>
  <c r="AG244" i="7" s="1"/>
  <c r="AK242" i="3"/>
  <c r="AK226" i="3"/>
  <c r="AI207" i="3"/>
  <c r="AK207" i="3" s="1"/>
  <c r="AG228" i="4"/>
  <c r="AG228" i="7" s="1"/>
  <c r="AI207" i="5"/>
  <c r="AK207" i="5" s="1"/>
  <c r="AD209" i="6"/>
  <c r="Q209" i="3"/>
  <c r="AF242" i="7"/>
  <c r="AF215" i="7"/>
  <c r="K209" i="6"/>
  <c r="AP209" i="6" s="1"/>
  <c r="AC225" i="7"/>
  <c r="AF210" i="6"/>
  <c r="AG210" i="6" s="1"/>
  <c r="AJ210" i="6"/>
  <c r="AI210" i="6" s="1"/>
  <c r="AB209" i="6"/>
  <c r="AL209" i="6"/>
  <c r="AC209" i="3"/>
  <c r="AH209" i="3" s="1"/>
  <c r="AH210" i="3"/>
  <c r="G209" i="3"/>
  <c r="Z210" i="7"/>
  <c r="AF225" i="5"/>
  <c r="AG225" i="5" s="1"/>
  <c r="AJ225" i="5"/>
  <c r="O68" i="5"/>
  <c r="O68" i="7" s="1"/>
  <c r="AJ210" i="3"/>
  <c r="AI210" i="3" s="1"/>
  <c r="AF210" i="3"/>
  <c r="AF225" i="4"/>
  <c r="AG225" i="4" s="1"/>
  <c r="AJ225" i="4"/>
  <c r="AI225" i="4" s="1"/>
  <c r="AI120" i="7"/>
  <c r="T104" i="7"/>
  <c r="AI242" i="4"/>
  <c r="AK242" i="4" s="1"/>
  <c r="AI240" i="6"/>
  <c r="AK240" i="6" s="1"/>
  <c r="AK238" i="5"/>
  <c r="AK232" i="5"/>
  <c r="AK226" i="6"/>
  <c r="AI232" i="4"/>
  <c r="AK232" i="4" s="1"/>
  <c r="AK242" i="6"/>
  <c r="AK228" i="3"/>
  <c r="AI215" i="5"/>
  <c r="AK215" i="5" s="1"/>
  <c r="AK228" i="6"/>
  <c r="AJ237" i="6"/>
  <c r="AI237" i="6" s="1"/>
  <c r="AK237" i="6" s="1"/>
  <c r="AF237" i="6"/>
  <c r="AG237" i="6" s="1"/>
  <c r="AI228" i="4"/>
  <c r="AI228" i="7" s="1"/>
  <c r="AJ210" i="4"/>
  <c r="AI210" i="4" s="1"/>
  <c r="AF210" i="4"/>
  <c r="AG210" i="4" s="1"/>
  <c r="AM209" i="5"/>
  <c r="AM20" i="5" s="1"/>
  <c r="D209" i="6"/>
  <c r="AL209" i="5"/>
  <c r="AL20" i="5" s="1"/>
  <c r="AD209" i="3"/>
  <c r="AF237" i="4"/>
  <c r="AG237" i="4" s="1"/>
  <c r="AJ237" i="4"/>
  <c r="AI237" i="4" s="1"/>
  <c r="U42" i="1"/>
  <c r="U42" i="7" s="1"/>
  <c r="AF120" i="7"/>
  <c r="AI244" i="6"/>
  <c r="AK244" i="6" s="1"/>
  <c r="AI232" i="6"/>
  <c r="AK232" i="6" s="1"/>
  <c r="AI215" i="3"/>
  <c r="AI238" i="4"/>
  <c r="AK238" i="4" s="1"/>
  <c r="AI240" i="4"/>
  <c r="AK240" i="4" s="1"/>
  <c r="AI215" i="4"/>
  <c r="AK215" i="4" s="1"/>
  <c r="AI244" i="3"/>
  <c r="AI240" i="3"/>
  <c r="AK240" i="3" s="1"/>
  <c r="AI238" i="3"/>
  <c r="AI230" i="3"/>
  <c r="AI230" i="7" s="1"/>
  <c r="AF225" i="3"/>
  <c r="AG225" i="3" s="1"/>
  <c r="AJ225" i="3"/>
  <c r="AI225" i="3" s="1"/>
  <c r="AK225" i="3" s="1"/>
  <c r="AK228" i="5"/>
  <c r="AK211" i="4"/>
  <c r="AJ68" i="7"/>
  <c r="AC26" i="7"/>
  <c r="AC105" i="7"/>
  <c r="AF65" i="7"/>
  <c r="AE43" i="7"/>
  <c r="AD67" i="7"/>
  <c r="AC67" i="7"/>
  <c r="AK68" i="7"/>
  <c r="R103" i="5"/>
  <c r="S103" i="5" s="1"/>
  <c r="X121" i="7"/>
  <c r="AI105" i="7"/>
  <c r="AK67" i="7"/>
  <c r="AI67" i="7"/>
  <c r="AC68" i="7"/>
  <c r="AD68" i="7"/>
  <c r="S67" i="5"/>
  <c r="S67" i="7" s="1"/>
  <c r="R67" i="7"/>
  <c r="AI104" i="7"/>
  <c r="AF104" i="7"/>
  <c r="AD104" i="7"/>
  <c r="R65" i="5"/>
  <c r="N103" i="3"/>
  <c r="O103" i="3" s="1"/>
  <c r="R103" i="4"/>
  <c r="S103" i="4" s="1"/>
  <c r="R42" i="4"/>
  <c r="S42" i="4" s="1"/>
  <c r="W26" i="3"/>
  <c r="W26" i="7" s="1"/>
  <c r="V26" i="7"/>
  <c r="S26" i="3"/>
  <c r="S26" i="7" s="1"/>
  <c r="R26" i="7"/>
  <c r="V103" i="3"/>
  <c r="V25" i="4"/>
  <c r="W25" i="4" s="1"/>
  <c r="N25" i="3"/>
  <c r="O25" i="3" s="1"/>
  <c r="AC120" i="7"/>
  <c r="F25" i="7"/>
  <c r="V103" i="4"/>
  <c r="W103" i="4" s="1"/>
  <c r="V42" i="4"/>
  <c r="W42" i="4" s="1"/>
  <c r="W120" i="3"/>
  <c r="W120" i="7" s="1"/>
  <c r="V120" i="7"/>
  <c r="R25" i="4"/>
  <c r="S25" i="4" s="1"/>
  <c r="AE121" i="7"/>
  <c r="N25" i="4"/>
  <c r="O25" i="4" s="1"/>
  <c r="V25" i="3"/>
  <c r="W25" i="3" s="1"/>
  <c r="R25" i="3"/>
  <c r="S25" i="3" s="1"/>
  <c r="D121" i="7"/>
  <c r="AH61" i="7"/>
  <c r="L11" i="7"/>
  <c r="D103" i="7"/>
  <c r="AH232" i="7"/>
  <c r="U103" i="7"/>
  <c r="AH11" i="7"/>
  <c r="AI167" i="7"/>
  <c r="N11" i="7"/>
  <c r="O11" i="7"/>
  <c r="AB103" i="7"/>
  <c r="U21" i="5"/>
  <c r="AN103" i="7"/>
  <c r="V137" i="7"/>
  <c r="Q209" i="5"/>
  <c r="AN209" i="5"/>
  <c r="J21" i="3"/>
  <c r="J20" i="3" s="1"/>
  <c r="P104" i="7"/>
  <c r="Q225" i="7"/>
  <c r="G237" i="7"/>
  <c r="AJ63" i="7"/>
  <c r="AJ55" i="7"/>
  <c r="AI171" i="7"/>
  <c r="U21" i="6"/>
  <c r="U20" i="6" s="1"/>
  <c r="AJ91" i="7"/>
  <c r="AJ97" i="7"/>
  <c r="AB43" i="7"/>
  <c r="AH88" i="7"/>
  <c r="AJ53" i="7"/>
  <c r="AA21" i="6"/>
  <c r="AA20" i="6" s="1"/>
  <c r="AH100" i="7"/>
  <c r="AJ59" i="7"/>
  <c r="AJ46" i="7"/>
  <c r="AJ66" i="7"/>
  <c r="AJ58" i="7"/>
  <c r="AJ56" i="7"/>
  <c r="AK56" i="7"/>
  <c r="Q21" i="6"/>
  <c r="Q20" i="6" s="1"/>
  <c r="AJ61" i="7"/>
  <c r="AN42" i="6"/>
  <c r="AN21" i="6" s="1"/>
  <c r="AN20" i="6" s="1"/>
  <c r="U189" i="7"/>
  <c r="AJ93" i="7"/>
  <c r="AJ64" i="7"/>
  <c r="AH98" i="7"/>
  <c r="AJ67" i="7"/>
  <c r="AN21" i="4"/>
  <c r="G209" i="4"/>
  <c r="D209" i="4"/>
  <c r="Q209" i="4"/>
  <c r="AN210" i="7"/>
  <c r="AE237" i="7"/>
  <c r="Z209" i="4"/>
  <c r="Y209" i="4"/>
  <c r="AN209" i="4"/>
  <c r="AN20" i="4" s="1"/>
  <c r="AD209" i="4"/>
  <c r="G21" i="4"/>
  <c r="K209" i="4"/>
  <c r="AP209" i="4" s="1"/>
  <c r="AB209" i="4"/>
  <c r="M21" i="4"/>
  <c r="M20" i="4" s="1"/>
  <c r="AE189" i="7"/>
  <c r="AM209" i="4"/>
  <c r="E209" i="4"/>
  <c r="R144" i="7"/>
  <c r="D144" i="7"/>
  <c r="Q21" i="4"/>
  <c r="Q20" i="4" s="1"/>
  <c r="AA189" i="7"/>
  <c r="AA21" i="3"/>
  <c r="AA20" i="3" s="1"/>
  <c r="U209" i="3"/>
  <c r="AB209" i="3"/>
  <c r="AB210" i="7"/>
  <c r="AK78" i="7"/>
  <c r="AK111" i="7"/>
  <c r="AK79" i="7"/>
  <c r="AK76" i="7"/>
  <c r="E237" i="7"/>
  <c r="M126" i="7"/>
  <c r="F167" i="3"/>
  <c r="Z42" i="3"/>
  <c r="Z21" i="3" s="1"/>
  <c r="AM189" i="7"/>
  <c r="AK95" i="7"/>
  <c r="AK118" i="7"/>
  <c r="AJ112" i="7"/>
  <c r="AJ117" i="7"/>
  <c r="AK102" i="7"/>
  <c r="AJ120" i="7"/>
  <c r="AK99" i="7"/>
  <c r="AK81" i="7"/>
  <c r="AK82" i="7"/>
  <c r="AK123" i="7"/>
  <c r="AK124" i="7" s="1"/>
  <c r="AJ113" i="7"/>
  <c r="AK83" i="7"/>
  <c r="AK90" i="7"/>
  <c r="AJ116" i="7"/>
  <c r="AK101" i="7"/>
  <c r="AJ122" i="7"/>
  <c r="AJ110" i="7"/>
  <c r="AJ105" i="7"/>
  <c r="AK91" i="7"/>
  <c r="AJ115" i="7"/>
  <c r="AK97" i="7"/>
  <c r="AK87" i="7"/>
  <c r="AH121" i="7"/>
  <c r="Z209" i="3"/>
  <c r="AN144" i="7"/>
  <c r="AJ106" i="7"/>
  <c r="AK89" i="7"/>
  <c r="AK94" i="7"/>
  <c r="O196" i="7"/>
  <c r="N189" i="5"/>
  <c r="P189" i="7"/>
  <c r="J21" i="5"/>
  <c r="O193" i="5"/>
  <c r="N193" i="7"/>
  <c r="F42" i="3"/>
  <c r="O67" i="7"/>
  <c r="AC126" i="7"/>
  <c r="Y225" i="7"/>
  <c r="AJ161" i="7"/>
  <c r="AJ194" i="7"/>
  <c r="D234" i="7"/>
  <c r="AF234" i="7"/>
  <c r="Y21" i="5"/>
  <c r="Y20" i="5" s="1"/>
  <c r="Y209" i="5"/>
  <c r="E209" i="5"/>
  <c r="AC209" i="5"/>
  <c r="AH209" i="5" s="1"/>
  <c r="M209" i="5"/>
  <c r="U209" i="5"/>
  <c r="AA209" i="5"/>
  <c r="AA20" i="5" s="1"/>
  <c r="T11" i="7"/>
  <c r="G11" i="7"/>
  <c r="AN11" i="7"/>
  <c r="AB22" i="6"/>
  <c r="AB21" i="6" s="1"/>
  <c r="AB20" i="6" s="1"/>
  <c r="AB22" i="3"/>
  <c r="D43" i="7"/>
  <c r="AK19" i="7"/>
  <c r="AK74" i="7"/>
  <c r="AK57" i="7"/>
  <c r="AK49" i="7"/>
  <c r="AJ41" i="7"/>
  <c r="AK36" i="7"/>
  <c r="AK72" i="7"/>
  <c r="AK55" i="7"/>
  <c r="AK69" i="7"/>
  <c r="AK63" i="7"/>
  <c r="AK48" i="7"/>
  <c r="AK73" i="7"/>
  <c r="AK62" i="7"/>
  <c r="AK53" i="7"/>
  <c r="AH38" i="7"/>
  <c r="AK70" i="7"/>
  <c r="AK60" i="7"/>
  <c r="AK47" i="7"/>
  <c r="AE11" i="7"/>
  <c r="AJ37" i="7"/>
  <c r="AJ44" i="7"/>
  <c r="AH45" i="7"/>
  <c r="AD11" i="7"/>
  <c r="AI11" i="7"/>
  <c r="AK54" i="7"/>
  <c r="AK46" i="7"/>
  <c r="AJ39" i="7"/>
  <c r="AK64" i="7"/>
  <c r="AK71" i="7"/>
  <c r="AK66" i="7"/>
  <c r="AK59" i="7"/>
  <c r="AK51" i="7"/>
  <c r="AK75" i="7"/>
  <c r="AK58" i="7"/>
  <c r="AK50" i="7"/>
  <c r="AH40" i="7"/>
  <c r="AK52" i="7"/>
  <c r="AJ35" i="7"/>
  <c r="L209" i="5"/>
  <c r="L20" i="5" s="1"/>
  <c r="AD209" i="5"/>
  <c r="Z209" i="5"/>
  <c r="Z20" i="5" s="1"/>
  <c r="AH205" i="7"/>
  <c r="G225" i="7"/>
  <c r="D209" i="5"/>
  <c r="G209" i="5"/>
  <c r="AJ196" i="7"/>
  <c r="AH109" i="7"/>
  <c r="AJ107" i="7"/>
  <c r="X11" i="7"/>
  <c r="Z11" i="7"/>
  <c r="R11" i="7"/>
  <c r="K81" i="7"/>
  <c r="AP81" i="7" s="1"/>
  <c r="AJ14" i="7"/>
  <c r="AK14" i="7"/>
  <c r="S11" i="7"/>
  <c r="AM11" i="7"/>
  <c r="AB11" i="7"/>
  <c r="F11" i="7"/>
  <c r="F23" i="6"/>
  <c r="AF28" i="7"/>
  <c r="AB25" i="1"/>
  <c r="G22" i="6"/>
  <c r="Z23" i="7"/>
  <c r="AF31" i="7"/>
  <c r="D23" i="7"/>
  <c r="D24" i="7" s="1"/>
  <c r="F23" i="4"/>
  <c r="J23" i="7"/>
  <c r="J24" i="7" s="1"/>
  <c r="F23" i="5"/>
  <c r="AF27" i="7"/>
  <c r="F23" i="1"/>
  <c r="AN23" i="1"/>
  <c r="AN21" i="5"/>
  <c r="F23" i="3"/>
  <c r="AH80" i="7"/>
  <c r="Y21" i="6"/>
  <c r="Y20" i="6" s="1"/>
  <c r="AJ85" i="7"/>
  <c r="AM42" i="7"/>
  <c r="E21" i="4"/>
  <c r="E20" i="4" s="1"/>
  <c r="Y42" i="7"/>
  <c r="AJ86" i="7"/>
  <c r="AK84" i="7"/>
  <c r="Z42" i="7"/>
  <c r="Q21" i="5"/>
  <c r="AJ108" i="7"/>
  <c r="AA21" i="4"/>
  <c r="AA20" i="4" s="1"/>
  <c r="AA103" i="7"/>
  <c r="AJ119" i="7"/>
  <c r="Z167" i="7"/>
  <c r="R167" i="7"/>
  <c r="AA42" i="7"/>
  <c r="AH151" i="7"/>
  <c r="Q144" i="7"/>
  <c r="T144" i="7"/>
  <c r="AE171" i="7"/>
  <c r="AL167" i="7"/>
  <c r="AM103" i="7"/>
  <c r="F167" i="5"/>
  <c r="M21" i="5"/>
  <c r="AK159" i="7"/>
  <c r="AJ146" i="7"/>
  <c r="AN137" i="7"/>
  <c r="U137" i="7"/>
  <c r="Q126" i="7"/>
  <c r="U167" i="7"/>
  <c r="Y167" i="7"/>
  <c r="AJ164" i="7"/>
  <c r="AM137" i="7"/>
  <c r="T137" i="7"/>
  <c r="AH127" i="7"/>
  <c r="R126" i="7"/>
  <c r="AJ176" i="7"/>
  <c r="AH174" i="7"/>
  <c r="T171" i="7"/>
  <c r="X167" i="7"/>
  <c r="AJ152" i="7"/>
  <c r="W137" i="7"/>
  <c r="AJ170" i="7"/>
  <c r="AK157" i="7"/>
  <c r="S144" i="7"/>
  <c r="AH168" i="7"/>
  <c r="AC144" i="7"/>
  <c r="M144" i="7"/>
  <c r="AF126" i="7"/>
  <c r="L126" i="7"/>
  <c r="AE126" i="7"/>
  <c r="L144" i="7"/>
  <c r="D21" i="3"/>
  <c r="D20" i="3" s="1"/>
  <c r="E21" i="5"/>
  <c r="E21" i="6"/>
  <c r="E20" i="6" s="1"/>
  <c r="U21" i="3"/>
  <c r="U20" i="3" s="1"/>
  <c r="AJ180" i="7"/>
  <c r="AJ139" i="7"/>
  <c r="K137" i="7"/>
  <c r="AP137" i="7" s="1"/>
  <c r="AI126" i="7"/>
  <c r="AD171" i="7"/>
  <c r="V171" i="7"/>
  <c r="K167" i="7"/>
  <c r="AP167" i="7" s="1"/>
  <c r="AH184" i="7"/>
  <c r="AH171" i="7"/>
  <c r="AD144" i="7"/>
  <c r="Y137" i="7"/>
  <c r="AJ179" i="7"/>
  <c r="AL171" i="7"/>
  <c r="X144" i="7"/>
  <c r="W144" i="7"/>
  <c r="AK194" i="7"/>
  <c r="Y171" i="7"/>
  <c r="Q167" i="7"/>
  <c r="AJ153" i="7"/>
  <c r="AH148" i="7"/>
  <c r="AK140" i="7"/>
  <c r="X137" i="7"/>
  <c r="AK136" i="7"/>
  <c r="V126" i="7"/>
  <c r="K126" i="7"/>
  <c r="AP126" i="7" s="1"/>
  <c r="AK196" i="7"/>
  <c r="AM171" i="7"/>
  <c r="X171" i="7"/>
  <c r="AB167" i="7"/>
  <c r="E167" i="7"/>
  <c r="AJ150" i="7"/>
  <c r="AA137" i="7"/>
  <c r="E137" i="7"/>
  <c r="G126" i="7"/>
  <c r="AK195" i="7"/>
  <c r="F144" i="7"/>
  <c r="AJ149" i="7"/>
  <c r="AE144" i="7"/>
  <c r="AK128" i="7"/>
  <c r="U126" i="7"/>
  <c r="G167" i="7"/>
  <c r="AG144" i="7"/>
  <c r="AH138" i="7"/>
  <c r="T126" i="7"/>
  <c r="AH160" i="7"/>
  <c r="AJ185" i="7"/>
  <c r="AJ163" i="7"/>
  <c r="AJ156" i="7"/>
  <c r="W126" i="7"/>
  <c r="E126" i="7"/>
  <c r="D171" i="7"/>
  <c r="Y144" i="7"/>
  <c r="F126" i="7"/>
  <c r="AK130" i="7"/>
  <c r="J167" i="7"/>
  <c r="F167" i="6"/>
  <c r="AJ183" i="7"/>
  <c r="AH182" i="7"/>
  <c r="AJ177" i="7"/>
  <c r="AJ169" i="7"/>
  <c r="AJ154" i="7"/>
  <c r="D167" i="1"/>
  <c r="AJ172" i="7"/>
  <c r="M167" i="7"/>
  <c r="Z144" i="7"/>
  <c r="K144" i="7"/>
  <c r="AP144" i="7" s="1"/>
  <c r="AJ143" i="7"/>
  <c r="AC137" i="7"/>
  <c r="G137" i="7"/>
  <c r="D137" i="7"/>
  <c r="AH133" i="7"/>
  <c r="AA167" i="7"/>
  <c r="AA144" i="7"/>
  <c r="AL126" i="7"/>
  <c r="E103" i="7"/>
  <c r="AJ186" i="7"/>
  <c r="AC171" i="7"/>
  <c r="AB137" i="7"/>
  <c r="AK129" i="7"/>
  <c r="Z126" i="7"/>
  <c r="D126" i="7"/>
  <c r="AM167" i="7"/>
  <c r="AJ147" i="7"/>
  <c r="AH145" i="7"/>
  <c r="AJ142" i="7"/>
  <c r="AD137" i="7"/>
  <c r="Z137" i="7"/>
  <c r="AE137" i="7"/>
  <c r="L137" i="7"/>
  <c r="AL137" i="7"/>
  <c r="Y126" i="7"/>
  <c r="AE103" i="7"/>
  <c r="AN42" i="7"/>
  <c r="AK175" i="7"/>
  <c r="AJ135" i="7"/>
  <c r="V144" i="7"/>
  <c r="AA126" i="7"/>
  <c r="W167" i="7"/>
  <c r="AI137" i="7"/>
  <c r="G144" i="7"/>
  <c r="AB126" i="7"/>
  <c r="U21" i="4"/>
  <c r="U20" i="4" s="1"/>
  <c r="AH141" i="7"/>
  <c r="U144" i="7"/>
  <c r="X126" i="7"/>
  <c r="AF144" i="7"/>
  <c r="AB144" i="7"/>
  <c r="AJ130" i="7"/>
  <c r="AJ188" i="7"/>
  <c r="AJ173" i="7"/>
  <c r="L167" i="7"/>
  <c r="AJ166" i="7"/>
  <c r="AL144" i="7"/>
  <c r="S126" i="7"/>
  <c r="AJ125" i="7"/>
  <c r="Z171" i="7"/>
  <c r="R171" i="7"/>
  <c r="AJ158" i="7"/>
  <c r="AJ187" i="7"/>
  <c r="AJ181" i="7"/>
  <c r="AJ178" i="7"/>
  <c r="AF171" i="7"/>
  <c r="F171" i="7"/>
  <c r="AJ165" i="7"/>
  <c r="AK161" i="7"/>
  <c r="AI144" i="7"/>
  <c r="AG137" i="7"/>
  <c r="Q137" i="7"/>
  <c r="AG126" i="7"/>
  <c r="AL42" i="7"/>
  <c r="AN167" i="7"/>
  <c r="AF137" i="7"/>
  <c r="M137" i="7"/>
  <c r="F137" i="7"/>
  <c r="AN126" i="7"/>
  <c r="AD126" i="7"/>
  <c r="AJ155" i="7"/>
  <c r="AM144" i="7"/>
  <c r="R137" i="7"/>
  <c r="S137" i="7"/>
  <c r="AJ132" i="7"/>
  <c r="AM126" i="7"/>
  <c r="AG171" i="7"/>
  <c r="AJ162" i="7"/>
  <c r="E144" i="7"/>
  <c r="AH130" i="7"/>
  <c r="Z21" i="6"/>
  <c r="E189" i="7"/>
  <c r="AJ192" i="7"/>
  <c r="AH190" i="7"/>
  <c r="Y21" i="4"/>
  <c r="Y20" i="4" s="1"/>
  <c r="AK191" i="7"/>
  <c r="AL189" i="7"/>
  <c r="AK199" i="7"/>
  <c r="AH203" i="7"/>
  <c r="AH200" i="7"/>
  <c r="AK201" i="7"/>
  <c r="AK197" i="7"/>
  <c r="AC189" i="7"/>
  <c r="AH193" i="7"/>
  <c r="AJ202" i="7"/>
  <c r="AH198" i="7"/>
  <c r="M21" i="3"/>
  <c r="M20" i="3" s="1"/>
  <c r="S189" i="7"/>
  <c r="L209" i="1"/>
  <c r="L20" i="1" s="1"/>
  <c r="L237" i="7"/>
  <c r="F209" i="5"/>
  <c r="AL234" i="7"/>
  <c r="AB225" i="7"/>
  <c r="AE225" i="7"/>
  <c r="AM210" i="7"/>
  <c r="AM209" i="1"/>
  <c r="AJ208" i="7"/>
  <c r="AK217" i="7"/>
  <c r="AJ248" i="7"/>
  <c r="R237" i="7"/>
  <c r="AC234" i="7"/>
  <c r="AK233" i="7"/>
  <c r="AE234" i="7"/>
  <c r="F246" i="7"/>
  <c r="AN225" i="7"/>
  <c r="W210" i="7"/>
  <c r="AJ205" i="7"/>
  <c r="R189" i="7"/>
  <c r="F209" i="6"/>
  <c r="AH207" i="7"/>
  <c r="AB209" i="1"/>
  <c r="AB237" i="7"/>
  <c r="F209" i="1"/>
  <c r="F237" i="7"/>
  <c r="AH235" i="7"/>
  <c r="G209" i="1"/>
  <c r="G210" i="7"/>
  <c r="R225" i="7"/>
  <c r="Z209" i="6"/>
  <c r="AK252" i="7"/>
  <c r="S246" i="7"/>
  <c r="Y246" i="7"/>
  <c r="U237" i="7"/>
  <c r="AJ236" i="7"/>
  <c r="AJ227" i="7"/>
  <c r="W225" i="7"/>
  <c r="U210" i="7"/>
  <c r="U209" i="1"/>
  <c r="M189" i="7"/>
  <c r="AA237" i="7"/>
  <c r="Y234" i="7"/>
  <c r="L234" i="7"/>
  <c r="AM225" i="7"/>
  <c r="AJ224" i="7"/>
  <c r="F210" i="7"/>
  <c r="AJ204" i="7"/>
  <c r="L189" i="7"/>
  <c r="AJ253" i="7"/>
  <c r="M237" i="7"/>
  <c r="Q21" i="3"/>
  <c r="AD249" i="7"/>
  <c r="T249" i="7"/>
  <c r="Z237" i="7"/>
  <c r="AH228" i="7"/>
  <c r="AH211" i="7"/>
  <c r="AH246" i="7"/>
  <c r="AK243" i="7"/>
  <c r="E225" i="7"/>
  <c r="AJ220" i="7"/>
  <c r="AH244" i="7"/>
  <c r="M234" i="7"/>
  <c r="AA209" i="1"/>
  <c r="AA210" i="7"/>
  <c r="D210" i="7"/>
  <c r="AN189" i="7"/>
  <c r="Q189" i="7"/>
  <c r="W237" i="7"/>
  <c r="E234" i="7"/>
  <c r="AH215" i="7"/>
  <c r="R210" i="7"/>
  <c r="X189" i="7"/>
  <c r="AJ226" i="7"/>
  <c r="AL225" i="7"/>
  <c r="M209" i="1"/>
  <c r="M210" i="7"/>
  <c r="V225" i="7"/>
  <c r="F189" i="7"/>
  <c r="AD246" i="7"/>
  <c r="AC237" i="7"/>
  <c r="AH230" i="7"/>
  <c r="AN249" i="7"/>
  <c r="U249" i="7"/>
  <c r="W246" i="7"/>
  <c r="E246" i="7"/>
  <c r="T246" i="7"/>
  <c r="AL237" i="7"/>
  <c r="K237" i="7"/>
  <c r="AP237" i="7" s="1"/>
  <c r="T225" i="7"/>
  <c r="M225" i="7"/>
  <c r="AJ222" i="7"/>
  <c r="Y210" i="7"/>
  <c r="Y209" i="1"/>
  <c r="X210" i="7"/>
  <c r="V237" i="7"/>
  <c r="S237" i="7"/>
  <c r="U225" i="7"/>
  <c r="AH219" i="7"/>
  <c r="Y189" i="7"/>
  <c r="AJ232" i="7"/>
  <c r="G189" i="7"/>
  <c r="AH250" i="7"/>
  <c r="R249" i="7"/>
  <c r="K246" i="7"/>
  <c r="AP246" i="7" s="1"/>
  <c r="AD237" i="7"/>
  <c r="L225" i="7"/>
  <c r="AK213" i="7"/>
  <c r="AL249" i="7"/>
  <c r="AK229" i="7"/>
  <c r="K209" i="1"/>
  <c r="AP209" i="1" s="1"/>
  <c r="K210" i="7"/>
  <c r="AP210" i="7" s="1"/>
  <c r="AB246" i="7"/>
  <c r="Y237" i="7"/>
  <c r="AM234" i="7"/>
  <c r="AJ231" i="7"/>
  <c r="AE210" i="7"/>
  <c r="E209" i="1"/>
  <c r="E210" i="7"/>
  <c r="Z189" i="7"/>
  <c r="AK251" i="7"/>
  <c r="AH247" i="7"/>
  <c r="S234" i="7"/>
  <c r="AJ212" i="7"/>
  <c r="AB189" i="7"/>
  <c r="AK245" i="7"/>
  <c r="T210" i="7"/>
  <c r="AL209" i="1"/>
  <c r="AN209" i="1"/>
  <c r="AN237" i="7"/>
  <c r="AE209" i="3"/>
  <c r="AE20" i="3" s="1"/>
  <c r="F249" i="7"/>
  <c r="AJ241" i="7"/>
  <c r="F225" i="7"/>
  <c r="Q210" i="7"/>
  <c r="Q209" i="1"/>
  <c r="AF189" i="7"/>
  <c r="D237" i="7"/>
  <c r="U234" i="7"/>
  <c r="V210" i="7"/>
  <c r="T189" i="7"/>
  <c r="AH240" i="7"/>
  <c r="Z249" i="7"/>
  <c r="X246" i="7"/>
  <c r="X237" i="7"/>
  <c r="AJ219" i="7"/>
  <c r="AD225" i="7"/>
  <c r="D209" i="1"/>
  <c r="D225" i="7"/>
  <c r="F209" i="4"/>
  <c r="J209" i="7"/>
  <c r="AH238" i="7"/>
  <c r="T237" i="7"/>
  <c r="AJ215" i="7"/>
  <c r="Z225" i="7"/>
  <c r="Z209" i="1"/>
  <c r="AE246" i="7"/>
  <c r="D189" i="7"/>
  <c r="Y21" i="3"/>
  <c r="Y20" i="3" s="1"/>
  <c r="G21" i="6"/>
  <c r="G20" i="6" s="1"/>
  <c r="AF249" i="7"/>
  <c r="M249" i="7"/>
  <c r="AA246" i="7"/>
  <c r="AN246" i="7"/>
  <c r="AJ239" i="7"/>
  <c r="AM237" i="7"/>
  <c r="K234" i="7"/>
  <c r="AP234" i="7" s="1"/>
  <c r="X225" i="7"/>
  <c r="AJ214" i="7"/>
  <c r="AC210" i="7"/>
  <c r="L210" i="7"/>
  <c r="AJ206" i="7"/>
  <c r="G234" i="7"/>
  <c r="AK221" i="7"/>
  <c r="AJ216" i="7"/>
  <c r="AH242" i="7"/>
  <c r="W234" i="7"/>
  <c r="F209" i="3"/>
  <c r="V249" i="7"/>
  <c r="D249" i="7"/>
  <c r="Q234" i="7"/>
  <c r="K225" i="7"/>
  <c r="AP225" i="7" s="1"/>
  <c r="AD210" i="7"/>
  <c r="Q237" i="7"/>
  <c r="F234" i="7"/>
  <c r="AJ218" i="7"/>
  <c r="S210" i="7"/>
  <c r="V189" i="7"/>
  <c r="AM246" i="7"/>
  <c r="AA234" i="7"/>
  <c r="AA225" i="7"/>
  <c r="AK223" i="7"/>
  <c r="AH226" i="7"/>
  <c r="E42" i="7"/>
  <c r="M42" i="7"/>
  <c r="M43" i="7"/>
  <c r="G103" i="7"/>
  <c r="G42" i="5"/>
  <c r="G21" i="5" s="1"/>
  <c r="G20" i="5" s="1"/>
  <c r="L43" i="7"/>
  <c r="G43" i="7"/>
  <c r="J20" i="5"/>
  <c r="F42" i="5"/>
  <c r="G21" i="3"/>
  <c r="F103" i="7"/>
  <c r="J20" i="6"/>
  <c r="F42" i="1"/>
  <c r="AG28" i="7"/>
  <c r="Z24" i="1"/>
  <c r="AJ12" i="7"/>
  <c r="D22" i="1"/>
  <c r="AE30" i="7"/>
  <c r="AB24" i="4"/>
  <c r="AB22" i="4"/>
  <c r="AB21" i="4" s="1"/>
  <c r="Z21" i="1"/>
  <c r="Z22" i="7"/>
  <c r="Q23" i="1"/>
  <c r="Q25" i="7"/>
  <c r="U23" i="1"/>
  <c r="U25" i="7"/>
  <c r="K25" i="7"/>
  <c r="AP25" i="7" s="1"/>
  <c r="X30" i="7"/>
  <c r="D21" i="4"/>
  <c r="AG31" i="7"/>
  <c r="M21" i="6"/>
  <c r="M20" i="6" s="1"/>
  <c r="Y23" i="1"/>
  <c r="Y25" i="7"/>
  <c r="M23" i="1"/>
  <c r="M24" i="1" s="1"/>
  <c r="M25" i="7"/>
  <c r="T30" i="7"/>
  <c r="AB30" i="7"/>
  <c r="AF29" i="7"/>
  <c r="AF33" i="7"/>
  <c r="AA23" i="1"/>
  <c r="AA25" i="7"/>
  <c r="E23" i="1"/>
  <c r="E24" i="1" s="1"/>
  <c r="E25" i="7"/>
  <c r="AL23" i="1"/>
  <c r="AL25" i="7"/>
  <c r="AM23" i="1"/>
  <c r="AM25" i="7"/>
  <c r="G23" i="1"/>
  <c r="G24" i="1" s="1"/>
  <c r="G25" i="7"/>
  <c r="AJ13" i="7"/>
  <c r="AH16" i="7"/>
  <c r="AJ15" i="7"/>
  <c r="AK15" i="7"/>
  <c r="D42" i="6"/>
  <c r="D21" i="6" s="1"/>
  <c r="AE209" i="6"/>
  <c r="AM209" i="6"/>
  <c r="AG32" i="7"/>
  <c r="AG33" i="7"/>
  <c r="D21" i="5"/>
  <c r="AE209" i="5"/>
  <c r="AE20" i="5" s="1"/>
  <c r="Z21" i="4"/>
  <c r="AE209" i="4"/>
  <c r="AB21" i="3"/>
  <c r="AB20" i="3" s="1"/>
  <c r="AN21" i="3"/>
  <c r="AN20" i="3" s="1"/>
  <c r="E21" i="3"/>
  <c r="K20" i="6" l="1"/>
  <c r="AP21" i="6"/>
  <c r="D20" i="6"/>
  <c r="AF237" i="7"/>
  <c r="AD21" i="5"/>
  <c r="AI247" i="7"/>
  <c r="AD21" i="4"/>
  <c r="AI215" i="7"/>
  <c r="AF225" i="7"/>
  <c r="AG249" i="7"/>
  <c r="AG235" i="7"/>
  <c r="K20" i="3"/>
  <c r="AP20" i="3" s="1"/>
  <c r="AP209" i="3"/>
  <c r="K20" i="1"/>
  <c r="AP20" i="1" s="1"/>
  <c r="AP21" i="1"/>
  <c r="R105" i="7"/>
  <c r="V25" i="7"/>
  <c r="AI21" i="6"/>
  <c r="AK21" i="6" s="1"/>
  <c r="AG225" i="7"/>
  <c r="AK249" i="6"/>
  <c r="AF20" i="5"/>
  <c r="AJ20" i="5"/>
  <c r="AI20" i="5" s="1"/>
  <c r="AC20" i="5"/>
  <c r="AH20" i="5" s="1"/>
  <c r="Q42" i="7"/>
  <c r="AI249" i="5"/>
  <c r="AK249" i="5" s="1"/>
  <c r="AK21" i="5"/>
  <c r="AG234" i="7"/>
  <c r="AK246" i="5"/>
  <c r="AG21" i="4"/>
  <c r="AC20" i="3"/>
  <c r="AH20" i="3" s="1"/>
  <c r="AF20" i="3"/>
  <c r="AJ20" i="3"/>
  <c r="AI20" i="3" s="1"/>
  <c r="AK20" i="3" s="1"/>
  <c r="AI234" i="7"/>
  <c r="AI246" i="3"/>
  <c r="AK246" i="3" s="1"/>
  <c r="AI249" i="3"/>
  <c r="AK249" i="3" s="1"/>
  <c r="AD21" i="3"/>
  <c r="AI21" i="3"/>
  <c r="AK21" i="3" s="1"/>
  <c r="AK235" i="3"/>
  <c r="X42" i="7"/>
  <c r="V104" i="5"/>
  <c r="O65" i="5"/>
  <c r="O65" i="7" s="1"/>
  <c r="V43" i="5"/>
  <c r="V43" i="7" s="1"/>
  <c r="AC25" i="7"/>
  <c r="AI246" i="4"/>
  <c r="AI246" i="7" s="1"/>
  <c r="AI249" i="4"/>
  <c r="AI249" i="7" s="1"/>
  <c r="D20" i="4"/>
  <c r="AG246" i="4"/>
  <c r="AG246" i="7" s="1"/>
  <c r="AF246" i="7"/>
  <c r="AK234" i="4"/>
  <c r="V65" i="7"/>
  <c r="AI237" i="7"/>
  <c r="AI238" i="7"/>
  <c r="AK232" i="7"/>
  <c r="AK226" i="7"/>
  <c r="AG237" i="7"/>
  <c r="AI244" i="7"/>
  <c r="AF210" i="7"/>
  <c r="AK210" i="5"/>
  <c r="AI210" i="7"/>
  <c r="AI225" i="5"/>
  <c r="AI225" i="7" s="1"/>
  <c r="Q20" i="3"/>
  <c r="Z20" i="3"/>
  <c r="R104" i="5"/>
  <c r="R104" i="7" s="1"/>
  <c r="AK238" i="3"/>
  <c r="AK210" i="4"/>
  <c r="AK228" i="4"/>
  <c r="AK244" i="3"/>
  <c r="AK210" i="3"/>
  <c r="AG210" i="3"/>
  <c r="AG210" i="7" s="1"/>
  <c r="AI242" i="7"/>
  <c r="AK237" i="4"/>
  <c r="AK225" i="4"/>
  <c r="AK210" i="6"/>
  <c r="AK225" i="6"/>
  <c r="AJ209" i="4"/>
  <c r="AF209" i="4"/>
  <c r="AG209" i="4" s="1"/>
  <c r="AF209" i="5"/>
  <c r="AG209" i="5" s="1"/>
  <c r="AJ209" i="5"/>
  <c r="AF209" i="3"/>
  <c r="AG209" i="3" s="1"/>
  <c r="AJ209" i="3"/>
  <c r="AJ209" i="6"/>
  <c r="AI209" i="6" s="1"/>
  <c r="AF209" i="6"/>
  <c r="AG209" i="6" s="1"/>
  <c r="M20" i="5"/>
  <c r="Q20" i="5"/>
  <c r="AI189" i="7"/>
  <c r="AK230" i="3"/>
  <c r="AI240" i="7"/>
  <c r="AK215" i="3"/>
  <c r="AK215" i="7" s="1"/>
  <c r="AI232" i="7"/>
  <c r="AI207" i="7"/>
  <c r="Z24" i="7"/>
  <c r="W25" i="7"/>
  <c r="AD120" i="7"/>
  <c r="S25" i="7"/>
  <c r="R25" i="7"/>
  <c r="AI65" i="7"/>
  <c r="S65" i="5"/>
  <c r="S65" i="7" s="1"/>
  <c r="R65" i="7"/>
  <c r="AG68" i="7"/>
  <c r="AH68" i="7"/>
  <c r="AD65" i="7"/>
  <c r="AC65" i="7"/>
  <c r="AC104" i="7"/>
  <c r="AG67" i="7"/>
  <c r="AH67" i="7"/>
  <c r="AG105" i="7"/>
  <c r="AH105" i="7"/>
  <c r="AG120" i="7"/>
  <c r="AH120" i="7"/>
  <c r="R43" i="5"/>
  <c r="R43" i="7" s="1"/>
  <c r="T43" i="7"/>
  <c r="AF103" i="7"/>
  <c r="AF43" i="7"/>
  <c r="N22" i="4"/>
  <c r="O22" i="4" s="1"/>
  <c r="N23" i="4"/>
  <c r="O23" i="4" s="1"/>
  <c r="R23" i="5"/>
  <c r="S23" i="5" s="1"/>
  <c r="V23" i="4"/>
  <c r="W23" i="4" s="1"/>
  <c r="R23" i="3"/>
  <c r="S23" i="3" s="1"/>
  <c r="N22" i="3"/>
  <c r="O22" i="3" s="1"/>
  <c r="N23" i="3"/>
  <c r="O23" i="3" s="1"/>
  <c r="V23" i="5"/>
  <c r="W23" i="5" s="1"/>
  <c r="V22" i="5"/>
  <c r="W22" i="5" s="1"/>
  <c r="R23" i="4"/>
  <c r="S23" i="4" s="1"/>
  <c r="W103" i="3"/>
  <c r="N22" i="5"/>
  <c r="O22" i="5" s="1"/>
  <c r="N23" i="5"/>
  <c r="O23" i="5" s="1"/>
  <c r="V23" i="3"/>
  <c r="W23" i="3" s="1"/>
  <c r="V42" i="3"/>
  <c r="W42" i="3" s="1"/>
  <c r="AD26" i="7"/>
  <c r="N42" i="3"/>
  <c r="O42" i="3" s="1"/>
  <c r="D21" i="1"/>
  <c r="D20" i="1" s="1"/>
  <c r="F22" i="1"/>
  <c r="F21" i="1" s="1"/>
  <c r="F24" i="1"/>
  <c r="T25" i="7"/>
  <c r="AD209" i="7"/>
  <c r="U20" i="5"/>
  <c r="AN20" i="5"/>
  <c r="N104" i="5"/>
  <c r="N104" i="7" s="1"/>
  <c r="N105" i="7"/>
  <c r="O105" i="7"/>
  <c r="AG167" i="7"/>
  <c r="AJ98" i="7"/>
  <c r="AK98" i="7"/>
  <c r="AJ65" i="7"/>
  <c r="AJ88" i="7"/>
  <c r="AJ100" i="7"/>
  <c r="AF167" i="7"/>
  <c r="G20" i="4"/>
  <c r="Z20" i="4"/>
  <c r="AB20" i="4"/>
  <c r="AK122" i="7"/>
  <c r="AK116" i="7"/>
  <c r="AK106" i="7"/>
  <c r="AJ121" i="7"/>
  <c r="AK105" i="7"/>
  <c r="AK120" i="7"/>
  <c r="AK121" i="7" s="1"/>
  <c r="AK112" i="7"/>
  <c r="AJ104" i="7"/>
  <c r="AK115" i="7"/>
  <c r="AK110" i="7"/>
  <c r="AK113" i="7"/>
  <c r="AK117" i="7"/>
  <c r="O193" i="7"/>
  <c r="O189" i="5"/>
  <c r="N189" i="7"/>
  <c r="Z20" i="1"/>
  <c r="E20" i="5"/>
  <c r="AE25" i="7"/>
  <c r="AB25" i="7"/>
  <c r="AK44" i="7"/>
  <c r="AJ38" i="7"/>
  <c r="AJ40" i="7"/>
  <c r="AK39" i="7"/>
  <c r="AJ45" i="7"/>
  <c r="AK37" i="7"/>
  <c r="AK41" i="7"/>
  <c r="AK35" i="7"/>
  <c r="AK107" i="7"/>
  <c r="AJ109" i="7"/>
  <c r="AK34" i="7"/>
  <c r="K68" i="7"/>
  <c r="AP68" i="7" s="1"/>
  <c r="K63" i="7"/>
  <c r="AP63" i="7" s="1"/>
  <c r="K67" i="7"/>
  <c r="AP67" i="7" s="1"/>
  <c r="K53" i="7"/>
  <c r="AP53" i="7" s="1"/>
  <c r="K99" i="7"/>
  <c r="AP99" i="7" s="1"/>
  <c r="AK13" i="7"/>
  <c r="K64" i="7"/>
  <c r="AP64" i="7" s="1"/>
  <c r="AK18" i="7"/>
  <c r="K80" i="7"/>
  <c r="AP80" i="7" s="1"/>
  <c r="AK12" i="7"/>
  <c r="AK17" i="7"/>
  <c r="K62" i="7"/>
  <c r="AP62" i="7" s="1"/>
  <c r="AG27" i="7"/>
  <c r="AN23" i="7"/>
  <c r="AN24" i="7" s="1"/>
  <c r="AN22" i="1"/>
  <c r="AN24" i="1"/>
  <c r="AB23" i="1"/>
  <c r="L23" i="7"/>
  <c r="F23" i="7"/>
  <c r="F22" i="4"/>
  <c r="F24" i="4"/>
  <c r="F22" i="6"/>
  <c r="F24" i="6"/>
  <c r="AF30" i="7"/>
  <c r="AH29" i="7"/>
  <c r="AG29" i="7"/>
  <c r="J22" i="7"/>
  <c r="D22" i="7"/>
  <c r="F22" i="3"/>
  <c r="F24" i="3"/>
  <c r="F22" i="5"/>
  <c r="F24" i="5"/>
  <c r="AJ80" i="7"/>
  <c r="AK86" i="7"/>
  <c r="AK85" i="7"/>
  <c r="AK108" i="7"/>
  <c r="AK119" i="7"/>
  <c r="AJ137" i="7"/>
  <c r="AC167" i="7"/>
  <c r="AK169" i="7"/>
  <c r="AJ182" i="7"/>
  <c r="AH167" i="7"/>
  <c r="AK163" i="7"/>
  <c r="AK149" i="7"/>
  <c r="AJ184" i="7"/>
  <c r="AK146" i="7"/>
  <c r="AK165" i="7"/>
  <c r="AD167" i="7"/>
  <c r="AJ141" i="7"/>
  <c r="AK135" i="7"/>
  <c r="AK186" i="7"/>
  <c r="AK185" i="7"/>
  <c r="AK150" i="7"/>
  <c r="AK178" i="7"/>
  <c r="AH144" i="7"/>
  <c r="D42" i="7"/>
  <c r="Z20" i="6"/>
  <c r="AK162" i="7"/>
  <c r="AK155" i="7"/>
  <c r="AK158" i="7"/>
  <c r="AK166" i="7"/>
  <c r="AK188" i="7"/>
  <c r="AK172" i="7"/>
  <c r="AK183" i="7"/>
  <c r="AK156" i="7"/>
  <c r="AK153" i="7"/>
  <c r="AK179" i="7"/>
  <c r="AJ171" i="7"/>
  <c r="AK139" i="7"/>
  <c r="AJ151" i="7"/>
  <c r="AK181" i="7"/>
  <c r="AJ145" i="7"/>
  <c r="AK154" i="7"/>
  <c r="AK177" i="7"/>
  <c r="AJ138" i="7"/>
  <c r="F167" i="7"/>
  <c r="AH126" i="7"/>
  <c r="AJ174" i="7"/>
  <c r="AJ127" i="7"/>
  <c r="AK125" i="7"/>
  <c r="AE167" i="7"/>
  <c r="AK132" i="7"/>
  <c r="T167" i="7"/>
  <c r="AH137" i="7"/>
  <c r="AK187" i="7"/>
  <c r="V167" i="7"/>
  <c r="AK173" i="7"/>
  <c r="AK142" i="7"/>
  <c r="AK147" i="7"/>
  <c r="AJ133" i="7"/>
  <c r="AK143" i="7"/>
  <c r="D167" i="7"/>
  <c r="AJ160" i="7"/>
  <c r="AJ148" i="7"/>
  <c r="AK180" i="7"/>
  <c r="AJ168" i="7"/>
  <c r="AK170" i="7"/>
  <c r="AK152" i="7"/>
  <c r="AK176" i="7"/>
  <c r="AK164" i="7"/>
  <c r="AJ190" i="7"/>
  <c r="AK192" i="7"/>
  <c r="AJ198" i="7"/>
  <c r="AJ193" i="7"/>
  <c r="AJ203" i="7"/>
  <c r="AK202" i="7"/>
  <c r="AJ200" i="7"/>
  <c r="AK212" i="7"/>
  <c r="AK222" i="7"/>
  <c r="AK205" i="7"/>
  <c r="G209" i="7"/>
  <c r="AE209" i="7"/>
  <c r="AK218" i="7"/>
  <c r="AC209" i="7"/>
  <c r="Z209" i="7"/>
  <c r="D209" i="7"/>
  <c r="V209" i="7"/>
  <c r="AJ240" i="7"/>
  <c r="Q209" i="7"/>
  <c r="AL209" i="7"/>
  <c r="AJ247" i="7"/>
  <c r="AK231" i="7"/>
  <c r="M209" i="7"/>
  <c r="AK220" i="7"/>
  <c r="AK224" i="7"/>
  <c r="AK227" i="7"/>
  <c r="AK208" i="7"/>
  <c r="L209" i="7"/>
  <c r="T209" i="7"/>
  <c r="AH237" i="7"/>
  <c r="AH234" i="7"/>
  <c r="S209" i="7"/>
  <c r="AK206" i="7"/>
  <c r="AK214" i="7"/>
  <c r="AH210" i="7"/>
  <c r="X209" i="7"/>
  <c r="K209" i="7"/>
  <c r="AP209" i="7" s="1"/>
  <c r="AJ228" i="7"/>
  <c r="U209" i="7"/>
  <c r="AK236" i="7"/>
  <c r="AB209" i="7"/>
  <c r="AJ207" i="7"/>
  <c r="AK248" i="7"/>
  <c r="AM209" i="7"/>
  <c r="AH249" i="7"/>
  <c r="AK219" i="7"/>
  <c r="AN209" i="7"/>
  <c r="E209" i="7"/>
  <c r="AJ230" i="7"/>
  <c r="AJ244" i="7"/>
  <c r="AJ242" i="7"/>
  <c r="AJ210" i="7"/>
  <c r="AK216" i="7"/>
  <c r="AK239" i="7"/>
  <c r="AJ238" i="7"/>
  <c r="AK241" i="7"/>
  <c r="AJ250" i="7"/>
  <c r="Y209" i="7"/>
  <c r="AH225" i="7"/>
  <c r="AA209" i="7"/>
  <c r="AJ246" i="7"/>
  <c r="AJ211" i="7"/>
  <c r="AK253" i="7"/>
  <c r="AK204" i="7"/>
  <c r="R209" i="7"/>
  <c r="AJ235" i="7"/>
  <c r="F209" i="7"/>
  <c r="W209" i="7"/>
  <c r="E20" i="3"/>
  <c r="G42" i="7"/>
  <c r="D20" i="5"/>
  <c r="G20" i="3"/>
  <c r="AM22" i="1"/>
  <c r="AM23" i="7"/>
  <c r="AM24" i="7" s="1"/>
  <c r="AM24" i="1"/>
  <c r="X25" i="7"/>
  <c r="K23" i="7"/>
  <c r="Q23" i="7"/>
  <c r="Q24" i="7" s="1"/>
  <c r="Q22" i="1"/>
  <c r="Q24" i="1"/>
  <c r="M23" i="7"/>
  <c r="M24" i="7" s="1"/>
  <c r="M22" i="1"/>
  <c r="AH32" i="7"/>
  <c r="G23" i="7"/>
  <c r="G24" i="7" s="1"/>
  <c r="G22" i="1"/>
  <c r="T23" i="7"/>
  <c r="E22" i="1"/>
  <c r="E23" i="7"/>
  <c r="E24" i="7" s="1"/>
  <c r="D21" i="7"/>
  <c r="U22" i="1"/>
  <c r="U23" i="7"/>
  <c r="U24" i="7" s="1"/>
  <c r="U24" i="1"/>
  <c r="Z21" i="7"/>
  <c r="AL23" i="7"/>
  <c r="AL24" i="7" s="1"/>
  <c r="AL24" i="1"/>
  <c r="AL22" i="1"/>
  <c r="AA23" i="7"/>
  <c r="AA24" i="7" s="1"/>
  <c r="AA24" i="1"/>
  <c r="AA22" i="1"/>
  <c r="AH31" i="7"/>
  <c r="Y23" i="7"/>
  <c r="Y24" i="7" s="1"/>
  <c r="Y24" i="1"/>
  <c r="Y22" i="1"/>
  <c r="AJ11" i="7"/>
  <c r="AJ16" i="7"/>
  <c r="F24" i="7" l="1"/>
  <c r="AP20" i="6"/>
  <c r="L7" i="6"/>
  <c r="L24" i="7"/>
  <c r="T24" i="7"/>
  <c r="K24" i="7"/>
  <c r="AP24" i="7" s="1"/>
  <c r="AP23" i="7"/>
  <c r="AD20" i="5"/>
  <c r="AG20" i="3"/>
  <c r="AG20" i="5"/>
  <c r="AK20" i="5"/>
  <c r="AD20" i="3"/>
  <c r="S104" i="5"/>
  <c r="S104" i="7" s="1"/>
  <c r="W43" i="5"/>
  <c r="W43" i="7" s="1"/>
  <c r="V42" i="5"/>
  <c r="V42" i="7" s="1"/>
  <c r="W104" i="5"/>
  <c r="W104" i="7" s="1"/>
  <c r="V104" i="7"/>
  <c r="X103" i="7"/>
  <c r="V103" i="5"/>
  <c r="AK246" i="4"/>
  <c r="AK246" i="7" s="1"/>
  <c r="AK249" i="4"/>
  <c r="W23" i="7"/>
  <c r="AG189" i="7"/>
  <c r="AK225" i="5"/>
  <c r="AJ43" i="7"/>
  <c r="S43" i="5"/>
  <c r="S43" i="7" s="1"/>
  <c r="AG209" i="7"/>
  <c r="AD189" i="7"/>
  <c r="AF209" i="7"/>
  <c r="AK209" i="6"/>
  <c r="AI209" i="5"/>
  <c r="AK209" i="5" s="1"/>
  <c r="AI209" i="4"/>
  <c r="AK209" i="4" s="1"/>
  <c r="AH189" i="7"/>
  <c r="AI209" i="3"/>
  <c r="V23" i="7"/>
  <c r="AG103" i="7"/>
  <c r="R23" i="7"/>
  <c r="S23" i="7"/>
  <c r="AD25" i="7"/>
  <c r="AI103" i="7"/>
  <c r="AF42" i="7"/>
  <c r="AC42" i="7"/>
  <c r="AE42" i="7"/>
  <c r="R42" i="5"/>
  <c r="AG104" i="7"/>
  <c r="AH104" i="7"/>
  <c r="AC23" i="7"/>
  <c r="AI43" i="7"/>
  <c r="AG65" i="7"/>
  <c r="AH65" i="7"/>
  <c r="AH103" i="7"/>
  <c r="N21" i="3"/>
  <c r="O21" i="3" s="1"/>
  <c r="AC103" i="7"/>
  <c r="AD43" i="7"/>
  <c r="AC43" i="7"/>
  <c r="AD103" i="7"/>
  <c r="AK100" i="7"/>
  <c r="O104" i="5"/>
  <c r="O104" i="7" s="1"/>
  <c r="AF26" i="7"/>
  <c r="V22" i="4"/>
  <c r="W22" i="4" s="1"/>
  <c r="V22" i="3"/>
  <c r="W22" i="3" s="1"/>
  <c r="R22" i="4"/>
  <c r="S22" i="4" s="1"/>
  <c r="R22" i="3"/>
  <c r="S22" i="3" s="1"/>
  <c r="R22" i="5"/>
  <c r="S22" i="5" s="1"/>
  <c r="AK61" i="7"/>
  <c r="AK65" i="7"/>
  <c r="AK88" i="7"/>
  <c r="Z20" i="7"/>
  <c r="AK104" i="7"/>
  <c r="O189" i="7"/>
  <c r="F20" i="1"/>
  <c r="AB24" i="1"/>
  <c r="AB22" i="1"/>
  <c r="AB22" i="7" s="1"/>
  <c r="AB23" i="7"/>
  <c r="AB24" i="7" s="1"/>
  <c r="F21" i="6"/>
  <c r="F20" i="6" s="1"/>
  <c r="AI31" i="7"/>
  <c r="AK43" i="7"/>
  <c r="AK40" i="7"/>
  <c r="AK38" i="7"/>
  <c r="AK45" i="7"/>
  <c r="AK109" i="7"/>
  <c r="D20" i="7"/>
  <c r="F21" i="5"/>
  <c r="F22" i="7"/>
  <c r="K61" i="7"/>
  <c r="AP61" i="7" s="1"/>
  <c r="AP98" i="7"/>
  <c r="K52" i="7"/>
  <c r="AP52" i="7" s="1"/>
  <c r="K46" i="7"/>
  <c r="AP46" i="7" s="1"/>
  <c r="AK16" i="7"/>
  <c r="AK11" i="7"/>
  <c r="K65" i="7"/>
  <c r="AP65" i="7" s="1"/>
  <c r="L22" i="7"/>
  <c r="F21" i="3"/>
  <c r="AF25" i="7"/>
  <c r="AI28" i="7"/>
  <c r="AE23" i="7"/>
  <c r="AE24" i="7" s="1"/>
  <c r="AH27" i="7"/>
  <c r="AH28" i="7"/>
  <c r="AN22" i="7"/>
  <c r="AN21" i="1"/>
  <c r="AK80" i="7"/>
  <c r="AK160" i="7"/>
  <c r="AK174" i="7"/>
  <c r="AJ144" i="7"/>
  <c r="AK182" i="7"/>
  <c r="AK137" i="7"/>
  <c r="AK127" i="7"/>
  <c r="AK148" i="7"/>
  <c r="AJ126" i="7"/>
  <c r="AK138" i="7"/>
  <c r="AK151" i="7"/>
  <c r="AJ103" i="7"/>
  <c r="AK141" i="7"/>
  <c r="AJ167" i="7"/>
  <c r="AK133" i="7"/>
  <c r="AK168" i="7"/>
  <c r="AK145" i="7"/>
  <c r="AK171" i="7"/>
  <c r="AK184" i="7"/>
  <c r="AK190" i="7"/>
  <c r="AK198" i="7"/>
  <c r="AK200" i="7"/>
  <c r="AK193" i="7"/>
  <c r="AK203" i="7"/>
  <c r="AJ237" i="7"/>
  <c r="AK230" i="7"/>
  <c r="AK240" i="7"/>
  <c r="AJ189" i="7"/>
  <c r="AK242" i="7"/>
  <c r="AJ225" i="7"/>
  <c r="AK210" i="7"/>
  <c r="AK207" i="7"/>
  <c r="AJ234" i="7"/>
  <c r="AK247" i="7"/>
  <c r="AH209" i="7"/>
  <c r="AK211" i="7"/>
  <c r="AK250" i="7"/>
  <c r="AK244" i="7"/>
  <c r="AJ249" i="7"/>
  <c r="AK228" i="7"/>
  <c r="AK235" i="7"/>
  <c r="AK238" i="7"/>
  <c r="AJ31" i="7"/>
  <c r="E21" i="1"/>
  <c r="E22" i="7"/>
  <c r="AH33" i="7"/>
  <c r="M22" i="7"/>
  <c r="M21" i="1"/>
  <c r="AH30" i="7"/>
  <c r="AI33" i="7"/>
  <c r="AA21" i="1"/>
  <c r="AA22" i="7"/>
  <c r="T22" i="7"/>
  <c r="G22" i="7"/>
  <c r="G21" i="1"/>
  <c r="AJ32" i="7"/>
  <c r="Q22" i="7"/>
  <c r="Q21" i="1"/>
  <c r="K22" i="7"/>
  <c r="AP22" i="7" s="1"/>
  <c r="AM21" i="1"/>
  <c r="AM22" i="7"/>
  <c r="AL21" i="1"/>
  <c r="AL22" i="7"/>
  <c r="AI32" i="7"/>
  <c r="AI29" i="7"/>
  <c r="Y22" i="7"/>
  <c r="Y21" i="1"/>
  <c r="AG30" i="7"/>
  <c r="U22" i="7"/>
  <c r="U21" i="1"/>
  <c r="X23" i="7"/>
  <c r="X24" i="7" s="1"/>
  <c r="W42" i="5" l="1"/>
  <c r="W42" i="7" s="1"/>
  <c r="N20" i="3"/>
  <c r="O20" i="3" s="1"/>
  <c r="W103" i="5"/>
  <c r="W103" i="7" s="1"/>
  <c r="V103" i="7"/>
  <c r="AI209" i="7"/>
  <c r="AB21" i="1"/>
  <c r="AB21" i="7" s="1"/>
  <c r="AD23" i="7"/>
  <c r="AK209" i="3"/>
  <c r="V21" i="5"/>
  <c r="W21" i="5" s="1"/>
  <c r="W22" i="7"/>
  <c r="V22" i="7"/>
  <c r="S42" i="5"/>
  <c r="S22" i="7"/>
  <c r="AC22" i="7"/>
  <c r="R22" i="7"/>
  <c r="AG43" i="7"/>
  <c r="AH43" i="7"/>
  <c r="AD42" i="7"/>
  <c r="AG42" i="7"/>
  <c r="R21" i="5"/>
  <c r="S21" i="5" s="1"/>
  <c r="R20" i="5"/>
  <c r="S20" i="5" s="1"/>
  <c r="R20" i="4"/>
  <c r="S20" i="4" s="1"/>
  <c r="R21" i="4"/>
  <c r="S21" i="4" s="1"/>
  <c r="V20" i="4"/>
  <c r="W20" i="4" s="1"/>
  <c r="V21" i="4"/>
  <c r="W21" i="4" s="1"/>
  <c r="V21" i="3"/>
  <c r="W21" i="3" s="1"/>
  <c r="AG26" i="7"/>
  <c r="V20" i="5"/>
  <c r="W20" i="5" s="1"/>
  <c r="AI27" i="7"/>
  <c r="F20" i="5"/>
  <c r="K45" i="7"/>
  <c r="AP45" i="7" s="1"/>
  <c r="AF23" i="7"/>
  <c r="AF24" i="7" s="1"/>
  <c r="AI30" i="7"/>
  <c r="AK32" i="7"/>
  <c r="AK31" i="7"/>
  <c r="AE22" i="7"/>
  <c r="F20" i="3"/>
  <c r="AN20" i="1"/>
  <c r="AN21" i="7"/>
  <c r="AJ28" i="7"/>
  <c r="AJ42" i="7"/>
  <c r="AK126" i="7"/>
  <c r="AK103" i="7"/>
  <c r="AK167" i="7"/>
  <c r="AK144" i="7"/>
  <c r="AK189" i="7"/>
  <c r="AK234" i="7"/>
  <c r="AK249" i="7"/>
  <c r="AJ209" i="7"/>
  <c r="AK225" i="7"/>
  <c r="AK237" i="7"/>
  <c r="AJ27" i="7"/>
  <c r="AM20" i="1"/>
  <c r="AM21" i="7"/>
  <c r="AB20" i="1"/>
  <c r="M20" i="1"/>
  <c r="M21" i="7"/>
  <c r="AJ30" i="7"/>
  <c r="AJ29" i="7"/>
  <c r="X22" i="7"/>
  <c r="AL21" i="7"/>
  <c r="AL20" i="1"/>
  <c r="E20" i="1"/>
  <c r="E21" i="7"/>
  <c r="Y20" i="1"/>
  <c r="Y21" i="7"/>
  <c r="U20" i="1"/>
  <c r="U21" i="7"/>
  <c r="Q20" i="1"/>
  <c r="Q21" i="7"/>
  <c r="G20" i="1"/>
  <c r="G21" i="7"/>
  <c r="AA20" i="1"/>
  <c r="AA21" i="7"/>
  <c r="AJ33" i="7"/>
  <c r="AG23" i="7"/>
  <c r="AG24" i="7" s="1"/>
  <c r="AI42" i="7" l="1"/>
  <c r="W21" i="7"/>
  <c r="V21" i="7"/>
  <c r="AD22" i="7"/>
  <c r="AC21" i="7"/>
  <c r="AH42" i="7"/>
  <c r="V20" i="3"/>
  <c r="W20" i="3" s="1"/>
  <c r="W20" i="7" s="1"/>
  <c r="AH26" i="7"/>
  <c r="AI26" i="7"/>
  <c r="AG25" i="7"/>
  <c r="K43" i="7"/>
  <c r="AP43" i="7" s="1"/>
  <c r="AK33" i="7"/>
  <c r="AF22" i="7"/>
  <c r="AI25" i="7"/>
  <c r="AK29" i="7"/>
  <c r="AK30" i="7"/>
  <c r="AK27" i="7"/>
  <c r="AN20" i="7"/>
  <c r="AK42" i="7"/>
  <c r="AA20" i="7"/>
  <c r="Q20" i="7"/>
  <c r="E20" i="7"/>
  <c r="AB20" i="7"/>
  <c r="U20" i="7"/>
  <c r="Y20" i="7"/>
  <c r="AL20" i="7"/>
  <c r="AK209" i="7"/>
  <c r="AE21" i="7"/>
  <c r="AM20" i="7"/>
  <c r="M20" i="7"/>
  <c r="G20" i="7"/>
  <c r="X21" i="7"/>
  <c r="AG22" i="7"/>
  <c r="V20" i="7" l="1"/>
  <c r="AD21" i="7"/>
  <c r="AC20" i="7"/>
  <c r="AH25" i="7"/>
  <c r="AK26" i="7"/>
  <c r="AJ26" i="7"/>
  <c r="AI23" i="7"/>
  <c r="AI24" i="7" s="1"/>
  <c r="AK28" i="7"/>
  <c r="X20" i="7"/>
  <c r="AE20" i="7"/>
  <c r="AF21" i="7"/>
  <c r="AK25" i="7"/>
  <c r="AH23" i="7"/>
  <c r="AH24" i="7" s="1"/>
  <c r="AJ25" i="7"/>
  <c r="AG21" i="7"/>
  <c r="AD20" i="7" l="1"/>
  <c r="AI22" i="7"/>
  <c r="AH22" i="7"/>
  <c r="AJ23" i="7"/>
  <c r="AJ24" i="7" s="1"/>
  <c r="AK23" i="7"/>
  <c r="AK24" i="7" s="1"/>
  <c r="AF20" i="7"/>
  <c r="AI21" i="7" l="1"/>
  <c r="AJ22" i="7"/>
  <c r="AG20" i="7"/>
  <c r="AK22" i="7"/>
  <c r="AH21" i="7"/>
  <c r="AH20" i="7" l="1"/>
  <c r="AK21" i="7"/>
  <c r="AJ21" i="7"/>
  <c r="P33" i="7" l="1"/>
  <c r="P29" i="7"/>
  <c r="P25" i="7"/>
  <c r="P28" i="7"/>
  <c r="P26" i="7"/>
  <c r="P30" i="7"/>
  <c r="P27" i="7"/>
  <c r="N25" i="7"/>
  <c r="N22" i="7"/>
  <c r="P23" i="7"/>
  <c r="P22" i="7"/>
  <c r="P31" i="7"/>
  <c r="O25" i="7"/>
  <c r="N30" i="7"/>
  <c r="O22" i="7"/>
  <c r="N26" i="7"/>
  <c r="P32" i="7"/>
  <c r="N27" i="7"/>
  <c r="P24" i="7" l="1"/>
  <c r="O29" i="7"/>
  <c r="O30" i="7"/>
  <c r="O33" i="7"/>
  <c r="O27" i="7"/>
  <c r="N28" i="7"/>
  <c r="N23" i="7"/>
  <c r="O32" i="7"/>
  <c r="N32" i="7"/>
  <c r="N33" i="7"/>
  <c r="N31" i="7"/>
  <c r="N29" i="7"/>
  <c r="O23" i="7" l="1"/>
  <c r="O31" i="7"/>
  <c r="O26" i="7"/>
  <c r="O28" i="7"/>
  <c r="N103" i="5" l="1"/>
  <c r="P120" i="7"/>
  <c r="N120" i="5"/>
  <c r="P121" i="7" l="1"/>
  <c r="N120" i="7"/>
  <c r="O103" i="5"/>
  <c r="O120" i="5"/>
  <c r="O120" i="7" l="1"/>
  <c r="F62" i="7" l="1"/>
  <c r="J62" i="7"/>
  <c r="F63" i="4"/>
  <c r="F63" i="7" s="1"/>
  <c r="F61" i="4"/>
  <c r="J63" i="4"/>
  <c r="J61" i="4"/>
  <c r="J61" i="7" s="1"/>
  <c r="J43" i="4" l="1"/>
  <c r="J42" i="4" s="1"/>
  <c r="F61" i="7"/>
  <c r="J63" i="7"/>
  <c r="F43" i="4"/>
  <c r="J21" i="4" l="1"/>
  <c r="F43" i="7"/>
  <c r="F42" i="4"/>
  <c r="J20" i="4" l="1"/>
  <c r="F21" i="4"/>
  <c r="F42" i="7"/>
  <c r="F21" i="7" l="1"/>
  <c r="F20" i="4"/>
  <c r="F20" i="7" l="1"/>
  <c r="P52" i="7"/>
  <c r="N52" i="5"/>
  <c r="N52" i="7" s="1"/>
  <c r="N45" i="5"/>
  <c r="O45" i="5" l="1"/>
  <c r="P53" i="7"/>
  <c r="O52" i="5"/>
  <c r="N53" i="5"/>
  <c r="N43" i="5" l="1"/>
  <c r="O43" i="5" s="1"/>
  <c r="O52" i="7"/>
  <c r="N53" i="7"/>
  <c r="O53" i="5"/>
  <c r="N42" i="5" l="1"/>
  <c r="O42" i="5" s="1"/>
  <c r="O53" i="7"/>
  <c r="N21" i="5" l="1"/>
  <c r="O21" i="5" l="1"/>
  <c r="N20" i="5"/>
  <c r="O20" i="5" s="1"/>
  <c r="N51" i="4"/>
  <c r="O51" i="4" s="1"/>
  <c r="N46" i="4"/>
  <c r="N43" i="4" l="1"/>
  <c r="O43" i="4" s="1"/>
  <c r="O46" i="4"/>
  <c r="N45" i="4" l="1"/>
  <c r="O45" i="4" s="1"/>
  <c r="N46" i="1"/>
  <c r="N46" i="7" s="1"/>
  <c r="P46" i="7"/>
  <c r="P45" i="7"/>
  <c r="N43" i="1" l="1"/>
  <c r="N45" i="1"/>
  <c r="O46" i="1"/>
  <c r="N51" i="1"/>
  <c r="N51" i="7" s="1"/>
  <c r="P43" i="7" l="1"/>
  <c r="N43" i="7"/>
  <c r="O43" i="1"/>
  <c r="O43" i="7" s="1"/>
  <c r="N45" i="7"/>
  <c r="O46" i="7"/>
  <c r="O51" i="1"/>
  <c r="O51" i="7" s="1"/>
  <c r="O45" i="1"/>
  <c r="N42" i="1" l="1"/>
  <c r="O42" i="1" s="1"/>
  <c r="N21" i="1"/>
  <c r="O21" i="1" s="1"/>
  <c r="O45" i="7"/>
  <c r="N20" i="1" l="1"/>
  <c r="O20" i="1" l="1"/>
  <c r="P109" i="7"/>
  <c r="N109" i="4"/>
  <c r="N109" i="7" s="1"/>
  <c r="O109" i="4" l="1"/>
  <c r="O109" i="7" s="1"/>
  <c r="N103" i="4"/>
  <c r="N42" i="4" l="1"/>
  <c r="O103" i="4"/>
  <c r="O42" i="4" l="1"/>
  <c r="N21" i="4"/>
  <c r="O21" i="4" l="1"/>
  <c r="N20" i="4"/>
  <c r="O20" i="4" l="1"/>
  <c r="AJ20" i="7"/>
  <c r="AI20" i="1"/>
  <c r="AI20" i="7" l="1"/>
  <c r="AK20" i="1"/>
  <c r="AK20" i="7" s="1"/>
  <c r="J46" i="7"/>
  <c r="J51" i="7"/>
  <c r="J45" i="7"/>
  <c r="J43" i="7" l="1"/>
  <c r="J42" i="7" l="1"/>
  <c r="J21" i="7" l="1"/>
  <c r="J20" i="7" l="1"/>
  <c r="H124" i="1"/>
  <c r="AP124" i="1" s="1"/>
  <c r="L123" i="7"/>
  <c r="L124" i="7" s="1"/>
  <c r="L122" i="7"/>
  <c r="L103" i="7" l="1"/>
  <c r="L42" i="7" l="1"/>
  <c r="L20" i="7" l="1"/>
  <c r="L21" i="7"/>
  <c r="N123" i="6" l="1"/>
  <c r="N123" i="7" s="1"/>
  <c r="P123" i="7"/>
  <c r="P124" i="7" l="1"/>
  <c r="N122" i="6"/>
  <c r="N122" i="7" s="1"/>
  <c r="P122" i="7"/>
  <c r="O123" i="6"/>
  <c r="O123" i="7" s="1"/>
  <c r="O122" i="6" l="1"/>
  <c r="O122" i="7" s="1"/>
  <c r="P103" i="7"/>
  <c r="N103" i="6"/>
  <c r="N103" i="7" s="1"/>
  <c r="N42" i="6" l="1"/>
  <c r="N42" i="7" s="1"/>
  <c r="P42" i="7"/>
  <c r="O103" i="6"/>
  <c r="O103" i="7" s="1"/>
  <c r="O42" i="6" l="1"/>
  <c r="O42" i="7" s="1"/>
  <c r="P21" i="7"/>
  <c r="N21" i="6"/>
  <c r="N21" i="7" s="1"/>
  <c r="O21" i="6" l="1"/>
  <c r="O21" i="7" s="1"/>
  <c r="N20" i="6"/>
  <c r="N20" i="7" s="1"/>
  <c r="P20" i="7"/>
  <c r="T121" i="1"/>
  <c r="T103" i="1"/>
  <c r="R103" i="1" s="1"/>
  <c r="O20" i="6" l="1"/>
  <c r="O20" i="7" s="1"/>
  <c r="T42" i="1"/>
  <c r="T21" i="1" s="1"/>
  <c r="T20" i="1" s="1"/>
  <c r="S103" i="1"/>
  <c r="R42" i="1"/>
  <c r="S42" i="1" s="1"/>
  <c r="R21" i="1" l="1"/>
  <c r="R20" i="1"/>
  <c r="R12" i="7"/>
  <c r="S21" i="1"/>
  <c r="S20" i="1" l="1"/>
  <c r="T120" i="7"/>
  <c r="R120" i="3"/>
  <c r="S120" i="3" s="1"/>
  <c r="S120" i="7" s="1"/>
  <c r="T121" i="3"/>
  <c r="T103" i="3"/>
  <c r="T103" i="7" s="1"/>
  <c r="R120" i="7" l="1"/>
  <c r="T121" i="7"/>
  <c r="T42" i="3"/>
  <c r="R103" i="3"/>
  <c r="R103" i="7" s="1"/>
  <c r="R42" i="3" l="1"/>
  <c r="R42" i="7" s="1"/>
  <c r="T42" i="7"/>
  <c r="T21" i="3"/>
  <c r="S103" i="3"/>
  <c r="S103" i="7" s="1"/>
  <c r="S42" i="3" l="1"/>
  <c r="S42" i="7" s="1"/>
  <c r="T21" i="7"/>
  <c r="R21" i="3"/>
  <c r="R21" i="7" s="1"/>
  <c r="T20" i="3"/>
  <c r="S21" i="3" l="1"/>
  <c r="S21" i="7" s="1"/>
  <c r="R20" i="3"/>
  <c r="R20" i="7" s="1"/>
  <c r="T20" i="7"/>
  <c r="S20" i="3" l="1"/>
  <c r="S20" i="7" s="1"/>
  <c r="K120" i="7"/>
  <c r="K121" i="7" s="1"/>
  <c r="K103" i="4"/>
  <c r="K103" i="7" s="1"/>
  <c r="AP103" i="7" s="1"/>
  <c r="AP120" i="4"/>
  <c r="AP121" i="7" l="1"/>
  <c r="AP120" i="7"/>
  <c r="AP121" i="4"/>
  <c r="K42" i="4"/>
  <c r="AP103" i="4"/>
  <c r="K21" i="4" l="1"/>
  <c r="K42" i="7"/>
  <c r="AP42" i="7" s="1"/>
  <c r="AP42" i="4"/>
  <c r="K20" i="4" l="1"/>
  <c r="K21" i="7"/>
  <c r="AP21" i="7" s="1"/>
  <c r="AP21" i="4"/>
  <c r="K20" i="7" l="1"/>
  <c r="AP20" i="7" s="1"/>
  <c r="AP20" i="4"/>
</calcChain>
</file>

<file path=xl/sharedStrings.xml><?xml version="1.0" encoding="utf-8"?>
<sst xmlns="http://schemas.openxmlformats.org/spreadsheetml/2006/main" count="3363" uniqueCount="350">
  <si>
    <t>հազ. դրամ</t>
  </si>
  <si>
    <t>òàôò²ÜÆÞÜºðÀ</t>
  </si>
  <si>
    <t>â³÷Ç ÙÇ³íáñÁ</t>
  </si>
  <si>
    <t>2021 թ. փաստացի կատարողական (պետական բյուջե)</t>
  </si>
  <si>
    <t>2021 թ. փաստացի կատարողական (այլ աղբյուրներ)</t>
  </si>
  <si>
    <t>փոփոխություններ բազային բյուջեում</t>
  </si>
  <si>
    <t>2024 ØÄÌÌ Ð²Úî ծրագրվող տարվա բազային բյուջե***</t>
  </si>
  <si>
    <t>2024 ØÄÌÌ Ð²Úî (այլ աղբյուրներից)</t>
  </si>
  <si>
    <t>2025 ØÄÌÌ Ð²Úî ծրագրվող տարվա բազային բյուջե***</t>
  </si>
  <si>
    <t>2025 ØÄÌÌ Ð²Úî (այլ աղբյուրներից)</t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</si>
  <si>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</si>
  <si>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</si>
  <si>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</si>
  <si>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</si>
  <si>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</si>
  <si>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</si>
  <si>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Ամփոփ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</si>
  <si>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</si>
  <si>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</si>
  <si>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</si>
  <si>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</si>
  <si>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տարեկան</t>
  </si>
  <si>
    <t>Ð³Ù³ñ</t>
  </si>
  <si>
    <t>Ðá¹í³ÍÇ ³Ýí³ÝáõÙ</t>
  </si>
  <si>
    <t>ÐÇÙÝ³ñÏÝ»ñÇ ÃÇíÁ</t>
  </si>
  <si>
    <t>ÙÇ³íáñ</t>
  </si>
  <si>
    <t>մարդ/օրերի թիվը</t>
  </si>
  <si>
    <t xml:space="preserve"> Շահառուների միջին տարեկան թիվը**</t>
  </si>
  <si>
    <t>Ù³ñ¹</t>
  </si>
  <si>
    <t>ԱßË. ÙÇç. ï³ñ.Ãí³ù, ÝáõÛÝ ÃíáõÙ</t>
  </si>
  <si>
    <t>միավոր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</si>
  <si>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</si>
  <si>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</si>
  <si>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</si>
  <si>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</si>
  <si>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</si>
  <si>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</si>
  <si>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r>
      <t xml:space="preserve"> այլ (փորձագետներ և այլն</t>
    </r>
    <r>
      <rPr>
        <sz val="8"/>
        <rFont val="Times Armenian"/>
        <family val="1"/>
      </rPr>
      <t>) ստացողների  մասով</t>
    </r>
  </si>
  <si>
    <t>վերապատրաստվողների գծով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</si>
  <si>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</si>
  <si>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</si>
  <si>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</si>
  <si>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</si>
  <si>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</si>
  <si>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</si>
  <si>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</si>
  <si>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 xml:space="preserve"> որից` 1.15/սկսած 01.07.2015թ. 1.2/ գործակցով հաշվարկից ավել ստացողներ</t>
  </si>
  <si>
    <r>
      <t xml:space="preserve"> այլ (կամ փորձագետներ և այլն</t>
    </r>
    <r>
      <rPr>
        <sz val="8"/>
        <rFont val="Times Armenian"/>
        <family val="1"/>
      </rPr>
      <t>) ստացողների  մասով</t>
    </r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</si>
  <si>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</si>
  <si>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</si>
  <si>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</si>
  <si>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</si>
  <si>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</si>
  <si>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</si>
  <si>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</si>
  <si>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</si>
  <si>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</si>
  <si>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</si>
  <si>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</si>
  <si>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</si>
  <si>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</si>
  <si>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</si>
  <si>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</si>
  <si>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</si>
  <si>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</si>
  <si>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</si>
  <si>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</si>
  <si>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</si>
  <si>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</si>
  <si>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</si>
  <si>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</si>
  <si>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</si>
  <si>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</si>
  <si>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</si>
  <si>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</si>
  <si>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</si>
  <si>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</si>
  <si>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</si>
  <si>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</si>
  <si>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</si>
  <si>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</si>
  <si>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</si>
  <si>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</si>
  <si>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</si>
  <si>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</si>
  <si>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</si>
  <si>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</si>
  <si>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</si>
  <si>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</si>
  <si>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</si>
  <si>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</si>
  <si>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</si>
  <si>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</si>
  <si>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</si>
  <si>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</si>
  <si>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</si>
  <si>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</si>
  <si>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</si>
  <si>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</si>
  <si>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</si>
  <si>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</si>
  <si>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</si>
  <si>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</si>
  <si>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</si>
  <si>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</si>
  <si>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</si>
  <si>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</si>
  <si>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</si>
  <si>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</si>
  <si>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</si>
  <si>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</si>
  <si>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</si>
  <si>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</si>
  <si>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</si>
  <si>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</si>
  <si>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</si>
  <si>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</si>
  <si>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</si>
  <si>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</si>
  <si>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</si>
  <si>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</si>
  <si>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</si>
  <si>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</si>
  <si>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</si>
  <si>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</si>
  <si>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</si>
  <si>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</si>
  <si>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</si>
  <si>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</si>
  <si>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</si>
  <si>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</si>
  <si>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</si>
  <si>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</si>
  <si>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</si>
  <si>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</si>
  <si>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</si>
  <si>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</si>
  <si>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</si>
  <si>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</si>
  <si>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</si>
  <si>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</si>
  <si>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</si>
  <si>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</si>
  <si>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</si>
  <si>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</si>
  <si>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</si>
  <si>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</si>
  <si>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</si>
  <si>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</si>
  <si>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</si>
  <si>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</si>
  <si>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</si>
  <si>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</si>
  <si>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</si>
  <si>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</si>
  <si>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</si>
  <si>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</si>
  <si>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</si>
  <si>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</si>
  <si>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</si>
  <si>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</si>
  <si>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</si>
  <si>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</si>
  <si>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</si>
  <si>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</si>
  <si>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</si>
  <si>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</si>
  <si>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</si>
  <si>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</si>
  <si>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</si>
  <si>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</si>
  <si>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</si>
  <si>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</si>
  <si>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</si>
  <si>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</si>
  <si>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</si>
  <si>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</si>
  <si>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</si>
  <si>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</si>
  <si>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</si>
  <si>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</si>
  <si>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</si>
  <si>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</si>
  <si>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</si>
  <si>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</si>
  <si>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</si>
  <si>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</si>
  <si>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</si>
  <si>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</si>
  <si>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</si>
  <si>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</si>
  <si>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</si>
  <si>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</si>
  <si>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</si>
  <si>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</si>
  <si>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</si>
  <si>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</si>
  <si>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</si>
  <si>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</si>
  <si>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</si>
  <si>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</si>
  <si>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</si>
  <si>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</si>
  <si>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</si>
  <si>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</si>
  <si>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</si>
  <si>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</si>
  <si>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</si>
  <si>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</si>
  <si>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</si>
  <si>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</si>
  <si>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</si>
  <si>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</si>
  <si>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</si>
  <si>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</si>
  <si>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</si>
  <si>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</si>
  <si>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</si>
  <si>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</si>
  <si>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</si>
  <si>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</si>
  <si>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</si>
  <si>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</si>
  <si>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</si>
  <si>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</si>
  <si>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</si>
  <si>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</si>
  <si>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</si>
  <si>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</si>
  <si>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</si>
  <si>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</si>
  <si>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</si>
  <si>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</si>
  <si>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</si>
  <si>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</si>
  <si>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</si>
  <si>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</si>
  <si>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</si>
  <si>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</si>
  <si>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</si>
  <si>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</si>
  <si>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</si>
  <si>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</si>
  <si>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</si>
  <si>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</si>
  <si>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</si>
  <si>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</si>
  <si>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</si>
  <si>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</si>
  <si>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</si>
  <si>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</si>
  <si>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</si>
  <si>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</si>
  <si>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</si>
  <si>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</si>
  <si>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</si>
  <si>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</si>
  <si>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</si>
  <si>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</si>
  <si>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</si>
  <si>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</si>
  <si>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</si>
  <si>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t>ÀÜ¸ºðø²ÚÆÜ ²ÎîÆìÜºð</t>
  </si>
  <si>
    <t>- ÀÝ¹»ñù³ÛÇÝ ³ÏïÇíÝ»ñ</t>
  </si>
  <si>
    <t>²ÚÈ ´Ü²Î²Ü Ì²¶àôØ àôÜºòàÔ ²ÎîÆìÜºð</t>
  </si>
  <si>
    <t>- ²ÛÉ µÝ³Ï³Ý Í³·áõÙ áõÝ»óáÕ ³ÏïÇíÝ»ñ</t>
  </si>
  <si>
    <t>àâ ÜÚàôÂ²Î²Ü â²ðî²¸ðì²Ì ²ÎîÆìÜºð</t>
  </si>
  <si>
    <t xml:space="preserve"> àã ÝÛáõÃ³Ï³Ý ã³ñï³¹ñí³Í ³ÏïÇíÝ»ñ</t>
  </si>
  <si>
    <t>Ð²Þì²ÜòàôØÜºð` àâ üÆÜ²Üê²Î²Ü ²ÎîÆìÜºðÆ ¶Ìàì Ì²Êêºð</t>
  </si>
  <si>
    <t>- Ð³ßí³ÝóáõÙÝ»ñ` áã ýÇÝ³Ýë³Ï³Ý ³ÏïÇíÝ»ñÇ ·Íáí Í³Ëë»ñ</t>
  </si>
  <si>
    <t>àâ üÆÜ²Üê²Î²Ü ²ÎîÆìÜºðÆ úî²ðàôØÆò Øàôîøºð</t>
  </si>
  <si>
    <t>àã ýÇÝ³Ýë³Ï³Ý ³ÏïÇíÝ»ñÇ ûï³ñáõÙÇó Ùáõïù»ñÇ ëï³óáõÙ</t>
  </si>
  <si>
    <t>ÐáÕÇ ûï³ñáõÙÇó ÙÇçáóÝ»ñÇ ëï³óáõÙ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</si>
  <si>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</si>
  <si>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</si>
  <si>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</si>
  <si>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</si>
  <si>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</si>
  <si>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</si>
  <si>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·ñ³ë»ÝÛաÏ³ÛÇÝ ³åñ³ÝùÝ»ñ ¨ ÝÛáõÃ»ñ</t>
  </si>
  <si>
    <t>Ð³Ûï³ïáõ - ԱՍՀՆ</t>
  </si>
  <si>
    <t>´³ÅÇÝ, ËáõÙµ, ¹³ë 10.02.01</t>
  </si>
  <si>
    <t>Ìñ³·Çñ՝  Խնամքի ծառայություններ 18 տարեկանից բարձր տարիքի անձանց</t>
  </si>
  <si>
    <t xml:space="preserve"> - ¿Ý»ñ·»ïÇÏ Í³é³ÛáõÃյáõÝÝ»ñáõÙ í³é»ÉÇùÇ ¨ ç»éáõóÙ³Ý Í³Ëë»ñ</t>
  </si>
  <si>
    <t>2023-2025 թթ ՄԺԾԾ հաստատված</t>
  </si>
  <si>
    <t>2024-2026թթ ՄԺԾԾ (հայտ-տեղեկատվություն) չափաքանակ</t>
  </si>
  <si>
    <t>2024-2026թթ ՄԺԾԾ  չափաքանակ</t>
  </si>
  <si>
    <t>2026 ØÄÌÌ Ð²Úî ծրագրվող տարվա բազային բյուջե***</t>
  </si>
  <si>
    <t>2026 ØÄÌÌ Ð²Úî (այլ աղբյուրներից)</t>
  </si>
  <si>
    <t>2024-2026 ØÄÌÌ  (նախագիծ-հաստատված) ծրագրվող տարվա բազային բյուջե***</t>
  </si>
  <si>
    <t>2024 ´Úàôæºî²ÚÆÜ Ð²Úî ծրագրվող տարվա բազային բյուջե***</t>
  </si>
  <si>
    <t>2024 բյուջետային Ð²Úî (այլ աղբյուրներից)</t>
  </si>
  <si>
    <t>2023 թ. հաստատված պետական  բյուջե</t>
  </si>
  <si>
    <t>2023 թ. հաստատված (այլ աղբյուրներ)</t>
  </si>
  <si>
    <t>2022 թ. փաստացի կատարողական (պետական բյուջե)</t>
  </si>
  <si>
    <t>2022 թ. փաստացի կատարողական (այլ աղբյուրներ)</t>
  </si>
  <si>
    <t>Ծրագիր՝  Խնամքի ծառայություններ 18 տարեկանից բարձր տարիքի անձանց</t>
  </si>
  <si>
    <t xml:space="preserve">Պայմանավորված է 33.25 հաստիքի ավելացմամբ </t>
  </si>
  <si>
    <t xml:space="preserve">Համաձայն ՀՀ կառավարության 10.11.2022թվ-ի N 1744-Ն որոշման, 33.25 հաստիքի ավելացում </t>
  </si>
  <si>
    <t xml:space="preserve">Պայմանավորված է 15 շահառուի ավելացմամբ </t>
  </si>
  <si>
    <t xml:space="preserve">Պայմանավորված է  հաստիքի ավելացմամբ </t>
  </si>
  <si>
    <t xml:space="preserve">Պայմանավորված է 2024թվ-ի մեկ օրվա (366) և 15 շահառուի ավելացմամբ </t>
  </si>
  <si>
    <t xml:space="preserve">Համաձայն ՀՀ կառավարության 10.11.2022թվ-ի N 1744-Ն որոշման 15 շահառուի ավելացմամբ </t>
  </si>
  <si>
    <t xml:space="preserve">Համաձայն ՀՀ կառավարության 10.11.2022թվ-ի N 1744-Ն որոշման,17 հաստիքի ավելացում </t>
  </si>
  <si>
    <t xml:space="preserve">Պայմանավորված է 17 հաստիքի ավելացմամբ </t>
  </si>
  <si>
    <t xml:space="preserve">Պայմանավորված է 33.25  հաստիքի ավելացմամբ </t>
  </si>
  <si>
    <t>Համաձայն ՀՀ կառավարության 10.11.2022թվ-ի N 1744-Ն որոշման</t>
  </si>
  <si>
    <t xml:space="preserve">Համաձայն ՀՀ կառավարության 10.11.2022թվ-ի N 1744-Ն որոշման </t>
  </si>
  <si>
    <t xml:space="preserve">Պայմանավորված է 2024թվ-ի մեկ օրով (366) </t>
  </si>
  <si>
    <t xml:space="preserve">Համաձայն ՀՀ կառավարության 10.11.2022թվ-ի N 1744-Ն որոշման,15 հաստիքի ավելացում </t>
  </si>
  <si>
    <t xml:space="preserve">Պայմանավորված է 15 հաստիքի ավելացմամբ </t>
  </si>
  <si>
    <t>Հիմք ընդունելով գործուղման օրապահիկի 1օրվա գնի փոփոխությամբ՝ 3.0 հազ․ դրամի փոխարեն 5.0 հազ․դրամ</t>
  </si>
  <si>
    <t xml:space="preserve">Պայմանավորված է 2024-2026թվ-ին շահառուների ավելացմամբ </t>
  </si>
  <si>
    <t xml:space="preserve">Պայմանավորված է յուրաքանչյուր հաջորդ տարի հաստիքի ավելացմամբ </t>
  </si>
  <si>
    <t xml:space="preserve">Պայմանավորված է յուրաքանչյուր հաջորդ տարի հաստիքի և շահառուի ավելացմամբ </t>
  </si>
  <si>
    <t xml:space="preserve">Համաձայն ՀՀ կառավարության 10.11.2022թվ-ի N 1744-Ն որոշման,  յուրաքանչյուր հաջորդ տարի շահառուների ավելացմամբ </t>
  </si>
  <si>
    <t xml:space="preserve"> êáóÇ³É³ÏաÝ ³å³ÑáíáõÃÛ³Ý í×³ñÝ»ñ </t>
  </si>
  <si>
    <t xml:space="preserve">Համաձայն ՀՀ կառավարության 10.11.2022թվ-ի N 1744-Ն որոշման, 35.5 հաստիքի ավելացում </t>
  </si>
  <si>
    <t xml:space="preserve">Պայմանավորված է 35.5 հաստիքի ավելացմամբ </t>
  </si>
  <si>
    <t>Փաստացի ծախսերց ելնելով</t>
  </si>
  <si>
    <t xml:space="preserve">Պայմանավորված է 2024թվ-ի բյուջետային տարվա (366) մեկ օրվա և 15 շահառուի ավելացմամբ </t>
  </si>
  <si>
    <t>Պայմանավորված է 2024թվ-ի բյուջետային տարվա (366) մեկ օրվա հանգամանքով</t>
  </si>
  <si>
    <t>Պայմանավորված է  2022թվականի փաստացի ծախսերից ելնելով</t>
  </si>
  <si>
    <t>Պայմանավորված է  հաստիքի ավելացում՝ բուժզննում, ծառայությունների մատուցման գծով կնքված պայմանագրերով</t>
  </si>
  <si>
    <t xml:space="preserve">Պայմանավորված է  շահառուի, հաստիքի ավելացմամբ 2024թվ-ի բյուջետային տարվա (366) մեկ օրվա ավելացումով </t>
  </si>
  <si>
    <t xml:space="preserve">Պայմանավորված է  2024թվ-ի բյուջետային տարվա (366) մեկ օրվա, իսկ 2025 և 2026 թթ-ին՝ շահառուների ավելացմամբ </t>
  </si>
  <si>
    <t xml:space="preserve">Համաձայն ՀՀ կառավարության 10.11.2022թվ-ի N 1744-Ն որոշման, 2025 և 2026 թթ-ին՝ շահառուների ավելացմամբ </t>
  </si>
  <si>
    <t xml:space="preserve">Պայմանավորված է  35.5 հաստիքի ավելացմամբ </t>
  </si>
  <si>
    <t>Հիմք ընդունելով 2022թվականի փաստացի ծախսերը</t>
  </si>
  <si>
    <t>Սակագնի փոփոխություն</t>
  </si>
  <si>
    <t>Հիմք ընդունելով 2022թվականի փաստացի ծախսերը և գործուղման օրապահիկի 1օրվա գնի փոփոխությամբ՝ 3.0 հազ․ դրամի փոխարեն 5.0 հազ․դրամ</t>
  </si>
  <si>
    <t>Համաձայն ՀՀ կառավարության 10.11.2022թվ-ի N 1744-Ն որոշման,  225 շահառուի հաշվարկով</t>
  </si>
  <si>
    <t xml:space="preserve">Պայմանավորված է  հաստիքի ավելացմամբ 2024թվ-ի բյուջետային տարվա (366) մեկ օրվա ավելացումով </t>
  </si>
  <si>
    <t xml:space="preserve">Պայմանավորված է  շահառուի, հաստիքի ավելացմամբ 2024թվ-ի բյուջետային տարվա (366) մեկ օրվա և  յուրաքանչյուր հաջորդ տարի հաստիքի և շահառուի ավելացմամբ </t>
  </si>
  <si>
    <t>«Երևանի N 1  տուն-ինտերնատ» ՊՈԱԿ</t>
  </si>
  <si>
    <t>«Նորքի տուն-ինտերնատ» ՊՈԱԿ</t>
  </si>
  <si>
    <t>«Վարդենիսի նյարդահոգեբանական  տուն-ինտերնատ» ՊՈԱԿ</t>
  </si>
  <si>
    <t xml:space="preserve">««Ձորակ» հոգեկան առողջության խնդիրներ ունեցող անձանց խնամքի կենտրոն» </t>
  </si>
  <si>
    <t xml:space="preserve">«Հայկական կարմիր խաչի» ընկերություն </t>
  </si>
  <si>
    <t>11001․ «Տարեց և (կամ) հաշմանդամություն ունեցող անձանց շուրջօրյա խնամքի ծառայություններ» միջոցառում</t>
  </si>
  <si>
    <t xml:space="preserve">Պայմանավորված է  2024թվ-ի բյուջետային տարվա (366) մեկ օրվա, իսկ 2025թվ-ին 25շահառուի, 2026 թվ-ին՝ 50 շահառուի ավելացմամբ </t>
  </si>
  <si>
    <r>
      <t xml:space="preserve">Պայմանավորված է  2024թվ-ին  ««Ձորակ» հոգեկան առողջության խնդիրներ ունեցող անձանց խնամքի կենտրոն» ՊՈԱԿ-ում ՝12 հաստիքի, «Երևանի N 1  տուն-ինտերնատ» ՊՈԱԿ-ում՝ 33.25 հաստիքի,«Նորքի տուն-ինտերնատ» ՊՈԱԿ-ում՝ 17 հաստիքի, «Վարդենիսի նյարդահոգեբանական  տուն-ինտերնատ» ՊՈԱԿ-ում՝ 15 հաստիքի, «Հայկական կարմիր խաչի» ընկերություն՝ 35.5 հաստիքի ավելացմամբ ։ </t>
    </r>
    <r>
      <rPr>
        <b/>
        <sz val="8"/>
        <rFont val="GHEA Grapalat"/>
        <family val="3"/>
      </rPr>
      <t>Ընդամենը 112,75 հաստիք</t>
    </r>
  </si>
  <si>
    <r>
      <t xml:space="preserve">Պայմանավորված է  </t>
    </r>
    <r>
      <rPr>
        <b/>
        <sz val="8"/>
        <rFont val="GHEA Grapalat"/>
        <family val="3"/>
      </rPr>
      <t>2024թվ-ի</t>
    </r>
    <r>
      <rPr>
        <sz val="8"/>
        <rFont val="GHEA Grapalat"/>
        <family val="3"/>
      </rPr>
      <t xml:space="preserve"> բյուջետային տարվա (366) մեկ օրվա,«Երևանի N 1  տուն-ինտերնատ» ՊՈԱԿ-ում </t>
    </r>
    <r>
      <rPr>
        <b/>
        <sz val="8"/>
        <rFont val="GHEA Grapalat"/>
        <family val="3"/>
      </rPr>
      <t>15 շահառուի</t>
    </r>
    <r>
      <rPr>
        <sz val="8"/>
        <rFont val="GHEA Grapalat"/>
        <family val="3"/>
      </rPr>
      <t xml:space="preserve">, իսկ  ««Ձորակ» հոգեկան առողջության խնդիրներ ունեցող անձանց խնամքի կենտրոն» ՊՈԱԿ-ում 2025թվ-ին 25շահառուի, 2026 թվ-ին՝ 50 շահառուի, ավելացմամբ </t>
    </r>
  </si>
  <si>
    <r>
      <t xml:space="preserve">Պայմանավորված է </t>
    </r>
    <r>
      <rPr>
        <b/>
        <sz val="8"/>
        <rFont val="GHEA Grapalat"/>
        <family val="3"/>
      </rPr>
      <t xml:space="preserve"> 2024թվ-ի </t>
    </r>
    <r>
      <rPr>
        <sz val="8"/>
        <rFont val="GHEA Grapalat"/>
        <family val="3"/>
      </rPr>
      <t xml:space="preserve">բյուջետային տարվա (366) մեկ օրվա, «Երևանի N 1  տուն-ինտերնատ» ՊՈԱԿ-ում՝ </t>
    </r>
    <r>
      <rPr>
        <b/>
        <sz val="8"/>
        <rFont val="GHEA Grapalat"/>
        <family val="3"/>
      </rPr>
      <t>15 շահառուի</t>
    </r>
    <r>
      <rPr>
        <sz val="8"/>
        <rFont val="GHEA Grapalat"/>
        <family val="3"/>
      </rPr>
      <t xml:space="preserve">, ««Ձորակ» հոգեկան առողջության խնդիրներ ունեցող անձանց խնամքի կենտրոն» ՊՈԱԿ-ում 2025թվ-ին՝ 25 շահառուի,  2026 թվ-ին՝ 50 շահառուի ավելացմամբ </t>
    </r>
  </si>
  <si>
    <t xml:space="preserve">Ավելացումը պայմանավորված 2024թվ-ին՝ 15հաստիքով 132,958.7 հազ․ դրամ, 2025թվ-ին՝ 23 հաստիքով 68,557.8 հազ․ դրամ, 2026թվ-ին՝ 42 հաստիքով 105,871.5 հազ․ դրամով </t>
  </si>
  <si>
    <t xml:space="preserve">Պայմանավորված է ««Ձորակ» հոգեկան առողջության խնդիրներ ունեցող անձանց խնամքի կենտրոն» ՊՈԱԿ-ում 2025թվ-ին՝ 25 շահառուի և 23 հաստիքի,  2026 թվ-ին՝ 50 շահառուի և 42 հաստիքի ավելացմամբ </t>
  </si>
  <si>
    <t>Պայմանավորված է  2024թվ-ին  ««Ձորակ» հոգեկան առողջության խնդիրներ ունեցող անձանց խնամքի կենտրոն» ՊՈԱԿ-ում ՝12 հաստիքի, «Երևանի N 1  տուն-ինտերնատ» ՊՈԱԿ-ում՝ 33.25 հաստիքի,«Նորքի տուն-ինտերնատ» ՊՈԱԿ-ում՝ 17 հաստիքի, «Վարդենիսի նյարդահոգեբանական  տուն-ինտերնատ» ՊՈԱԿ-ում՝ 15 հաստիքի, «Հայկական կարմիր խաչի» ընկերություն՝ 35.5 հաստիքի ավելացմամբ և 2024թվ-ի բյուջետային տարվա (366) մեկ օրվա, «Երևանի N 1  տուն-ինտերնատ» ՊՈԱԿ-ում՝ 15 շահառուի ավելացմամբ</t>
  </si>
  <si>
    <t>Ընդամենը 112,75 հաստիքի ավելացմամբ</t>
  </si>
  <si>
    <t>Համաձայն ՀՀ կառավարության 10.11.2022թվ-ի N 1744-Ն որոշման և շահառուների թվաքանակի ավելացում</t>
  </si>
  <si>
    <t xml:space="preserve"> Պայմանավորված է  2024թվ-ի բյուջետային տարվա (366) մեկ օրվա ևշահառուների թվաքանակի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</si>
</sst>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#,##0.0000"/>
    <numFmt numFmtId="167" formatCode="0.000"/>
    <numFmt numFmtId="168" formatCode="0.0000"/>
    <numFmt numFmtId="169" formatCode="0.00000000000000"/>
  </numFmts>
  <fonts count="41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b/>
      <sz val="8"/>
      <name val="Times Armenian"/>
      <family val="1"/>
    </font>
    <font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Times Armenian"/>
      <family val="1"/>
    </font>
    <font>
      <sz val="10"/>
      <color theme="1"/>
      <name val="Arial"/>
      <family val="2"/>
    </font>
    <font>
      <b/>
      <sz val="8"/>
      <color theme="1"/>
      <name val="Times Armenian"/>
      <family val="1"/>
    </font>
    <font>
      <b/>
      <sz val="9"/>
      <name val="Times Armenian"/>
      <family val="1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name val="Arial Armenian"/>
      <family val="2"/>
    </font>
    <font>
      <sz val="8"/>
      <color indexed="8"/>
      <name val="Times Armenian"/>
      <family val="1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sz val="8"/>
      <color rgb="FFFF0000"/>
      <name val="Times Armenian"/>
      <family val="1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գհեա"/>
    </font>
    <font>
      <sz val="11"/>
      <color theme="1"/>
      <name val="գհեա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0"/>
      <name val="Times Armenian"/>
      <family val="1"/>
    </font>
    <font>
      <b/>
      <sz val="8"/>
      <color theme="0"/>
      <name val="Times Armenian"/>
      <family val="1"/>
    </font>
    <font>
      <sz val="8"/>
      <color theme="0"/>
      <name val="Arial Armenian"/>
      <family val="2"/>
    </font>
    <font>
      <sz val="7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31" fillId="0" borderId="0"/>
    <xf numFmtId="0" fontId="32" fillId="0" borderId="0"/>
  </cellStyleXfs>
  <cellXfs count="199">
    <xf numFmtId="0" fontId="0" fillId="0" borderId="0" xfId="0"/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/>
    <xf numFmtId="164" fontId="2" fillId="0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2" fillId="0" borderId="1" xfId="0" applyNumberFormat="1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wrapText="1"/>
    </xf>
    <xf numFmtId="164" fontId="14" fillId="0" borderId="1" xfId="0" applyNumberFormat="1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wrapText="1"/>
    </xf>
    <xf numFmtId="164" fontId="2" fillId="0" borderId="0" xfId="0" applyNumberFormat="1" applyFont="1" applyFill="1"/>
    <xf numFmtId="164" fontId="2" fillId="0" borderId="1" xfId="0" quotePrefix="1" applyNumberFormat="1" applyFont="1" applyFill="1" applyBorder="1" applyAlignment="1">
      <alignment wrapText="1"/>
    </xf>
    <xf numFmtId="164" fontId="2" fillId="0" borderId="6" xfId="0" applyNumberFormat="1" applyFont="1" applyFill="1" applyBorder="1"/>
    <xf numFmtId="164" fontId="2" fillId="0" borderId="1" xfId="0" applyNumberFormat="1" applyFont="1" applyFill="1" applyBorder="1" applyAlignment="1">
      <alignment horizontal="left" wrapText="1"/>
    </xf>
    <xf numFmtId="164" fontId="14" fillId="0" borderId="1" xfId="0" applyNumberFormat="1" applyFont="1" applyFill="1" applyBorder="1"/>
    <xf numFmtId="164" fontId="2" fillId="0" borderId="1" xfId="0" applyNumberFormat="1" applyFont="1" applyFill="1" applyBorder="1"/>
    <xf numFmtId="0" fontId="18" fillId="0" borderId="0" xfId="0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165" fontId="2" fillId="0" borderId="8" xfId="0" applyNumberFormat="1" applyFont="1" applyFill="1" applyBorder="1" applyAlignment="1">
      <alignment wrapText="1"/>
    </xf>
    <xf numFmtId="165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wrapText="1"/>
    </xf>
    <xf numFmtId="165" fontId="1" fillId="0" borderId="7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/>
    <xf numFmtId="165" fontId="2" fillId="0" borderId="7" xfId="0" applyNumberFormat="1" applyFont="1" applyFill="1" applyBorder="1"/>
    <xf numFmtId="165" fontId="2" fillId="0" borderId="8" xfId="0" applyNumberFormat="1" applyFont="1" applyFill="1" applyBorder="1"/>
    <xf numFmtId="165" fontId="2" fillId="0" borderId="11" xfId="0" applyNumberFormat="1" applyFont="1" applyFill="1" applyBorder="1"/>
    <xf numFmtId="165" fontId="2" fillId="0" borderId="1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wrapText="1"/>
    </xf>
    <xf numFmtId="1" fontId="2" fillId="0" borderId="7" xfId="0" applyNumberFormat="1" applyFont="1" applyFill="1" applyBorder="1" applyAlignment="1">
      <alignment wrapText="1"/>
    </xf>
    <xf numFmtId="1" fontId="2" fillId="0" borderId="0" xfId="0" applyNumberFormat="1" applyFont="1" applyBorder="1"/>
    <xf numFmtId="1" fontId="2" fillId="0" borderId="0" xfId="0" applyNumberFormat="1" applyFont="1"/>
    <xf numFmtId="1" fontId="2" fillId="2" borderId="0" xfId="0" applyNumberFormat="1" applyFont="1" applyFill="1" applyBorder="1"/>
    <xf numFmtId="165" fontId="2" fillId="0" borderId="18" xfId="0" applyNumberFormat="1" applyFont="1" applyFill="1" applyBorder="1" applyAlignment="1">
      <alignment wrapText="1"/>
    </xf>
    <xf numFmtId="165" fontId="2" fillId="0" borderId="17" xfId="0" applyNumberFormat="1" applyFont="1" applyFill="1" applyBorder="1" applyAlignment="1">
      <alignment wrapText="1"/>
    </xf>
    <xf numFmtId="165" fontId="1" fillId="0" borderId="17" xfId="0" applyNumberFormat="1" applyFont="1" applyFill="1" applyBorder="1" applyAlignment="1">
      <alignment horizontal="center" wrapText="1"/>
    </xf>
    <xf numFmtId="165" fontId="2" fillId="0" borderId="17" xfId="0" applyNumberFormat="1" applyFont="1" applyFill="1" applyBorder="1"/>
    <xf numFmtId="164" fontId="2" fillId="2" borderId="0" xfId="0" applyNumberFormat="1" applyFont="1" applyFill="1" applyBorder="1"/>
    <xf numFmtId="164" fontId="2" fillId="2" borderId="0" xfId="0" applyNumberFormat="1" applyFont="1" applyFill="1"/>
    <xf numFmtId="2" fontId="2" fillId="2" borderId="0" xfId="0" applyNumberFormat="1" applyFont="1" applyFill="1" applyBorder="1"/>
    <xf numFmtId="164" fontId="4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2" fontId="2" fillId="0" borderId="0" xfId="0" applyNumberFormat="1" applyFont="1" applyBorder="1"/>
    <xf numFmtId="2" fontId="2" fillId="0" borderId="0" xfId="0" applyNumberFormat="1" applyFont="1"/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/>
    <xf numFmtId="165" fontId="18" fillId="0" borderId="0" xfId="0" applyNumberFormat="1" applyFont="1" applyFill="1" applyBorder="1" applyAlignment="1">
      <alignment vertical="top"/>
    </xf>
    <xf numFmtId="3" fontId="4" fillId="0" borderId="1" xfId="0" applyNumberFormat="1" applyFont="1" applyFill="1" applyBorder="1" applyAlignment="1">
      <alignment wrapText="1"/>
    </xf>
    <xf numFmtId="1" fontId="35" fillId="0" borderId="1" xfId="0" applyNumberFormat="1" applyFont="1" applyFill="1" applyBorder="1" applyAlignment="1">
      <alignment wrapText="1"/>
    </xf>
    <xf numFmtId="165" fontId="35" fillId="0" borderId="1" xfId="0" applyNumberFormat="1" applyFont="1" applyFill="1" applyBorder="1" applyAlignment="1">
      <alignment wrapText="1"/>
    </xf>
    <xf numFmtId="165" fontId="36" fillId="0" borderId="1" xfId="0" applyNumberFormat="1" applyFont="1" applyFill="1" applyBorder="1" applyAlignment="1">
      <alignment wrapText="1"/>
    </xf>
    <xf numFmtId="4" fontId="36" fillId="0" borderId="1" xfId="0" applyNumberFormat="1" applyFont="1" applyFill="1" applyBorder="1" applyAlignment="1">
      <alignment wrapText="1"/>
    </xf>
    <xf numFmtId="4" fontId="35" fillId="0" borderId="1" xfId="0" applyNumberFormat="1" applyFont="1" applyFill="1" applyBorder="1" applyAlignment="1">
      <alignment wrapText="1"/>
    </xf>
    <xf numFmtId="165" fontId="37" fillId="0" borderId="1" xfId="0" applyNumberFormat="1" applyFont="1" applyFill="1" applyBorder="1" applyAlignment="1">
      <alignment horizontal="center" wrapText="1"/>
    </xf>
    <xf numFmtId="165" fontId="35" fillId="0" borderId="1" xfId="0" applyNumberFormat="1" applyFont="1" applyFill="1" applyBorder="1"/>
    <xf numFmtId="3" fontId="35" fillId="0" borderId="1" xfId="0" applyNumberFormat="1" applyFont="1" applyFill="1" applyBorder="1" applyAlignment="1">
      <alignment wrapText="1"/>
    </xf>
    <xf numFmtId="2" fontId="35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3" fontId="36" fillId="0" borderId="1" xfId="0" applyNumberFormat="1" applyFont="1" applyFill="1" applyBorder="1" applyAlignment="1">
      <alignment wrapText="1"/>
    </xf>
    <xf numFmtId="164" fontId="2" fillId="0" borderId="14" xfId="0" applyNumberFormat="1" applyFont="1" applyFill="1" applyBorder="1"/>
    <xf numFmtId="164" fontId="2" fillId="0" borderId="15" xfId="0" applyNumberFormat="1" applyFont="1" applyFill="1" applyBorder="1"/>
    <xf numFmtId="164" fontId="2" fillId="0" borderId="0" xfId="0" applyNumberFormat="1" applyFont="1" applyFill="1" applyBorder="1" applyAlignment="1">
      <alignment vertical="center" wrapText="1"/>
    </xf>
    <xf numFmtId="167" fontId="2" fillId="0" borderId="0" xfId="0" applyNumberFormat="1" applyFont="1" applyFill="1" applyBorder="1"/>
    <xf numFmtId="168" fontId="2" fillId="0" borderId="0" xfId="0" applyNumberFormat="1" applyFont="1" applyFill="1" applyBorder="1"/>
    <xf numFmtId="164" fontId="4" fillId="0" borderId="0" xfId="0" applyNumberFormat="1" applyFont="1" applyFill="1" applyBorder="1"/>
    <xf numFmtId="164" fontId="4" fillId="0" borderId="15" xfId="0" applyNumberFormat="1" applyFont="1" applyFill="1" applyBorder="1" applyAlignment="1">
      <alignment horizontal="right"/>
    </xf>
    <xf numFmtId="165" fontId="7" fillId="0" borderId="17" xfId="0" applyNumberFormat="1" applyFont="1" applyFill="1" applyBorder="1" applyAlignment="1">
      <alignment wrapText="1"/>
    </xf>
    <xf numFmtId="1" fontId="2" fillId="0" borderId="6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1" fontId="0" fillId="0" borderId="17" xfId="0" applyNumberFormat="1" applyFill="1" applyBorder="1" applyAlignment="1">
      <alignment wrapText="1"/>
    </xf>
    <xf numFmtId="1" fontId="2" fillId="0" borderId="0" xfId="0" applyNumberFormat="1" applyFont="1" applyFill="1" applyBorder="1"/>
    <xf numFmtId="164" fontId="10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5" fontId="23" fillId="0" borderId="1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/>
    <xf numFmtId="164" fontId="2" fillId="0" borderId="11" xfId="0" applyNumberFormat="1" applyFont="1" applyFill="1" applyBorder="1"/>
    <xf numFmtId="165" fontId="2" fillId="0" borderId="12" xfId="0" applyNumberFormat="1" applyFont="1" applyFill="1" applyBorder="1"/>
    <xf numFmtId="165" fontId="2" fillId="0" borderId="19" xfId="0" applyNumberFormat="1" applyFont="1" applyFill="1" applyBorder="1"/>
    <xf numFmtId="0" fontId="17" fillId="0" borderId="0" xfId="0" applyFont="1" applyFill="1" applyBorder="1" applyAlignment="1">
      <alignment vertical="top" wrapText="1"/>
    </xf>
    <xf numFmtId="164" fontId="18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wrapText="1"/>
    </xf>
    <xf numFmtId="2" fontId="2" fillId="0" borderId="6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right" wrapText="1"/>
    </xf>
    <xf numFmtId="2" fontId="2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right"/>
    </xf>
    <xf numFmtId="165" fontId="7" fillId="0" borderId="8" xfId="0" applyNumberFormat="1" applyFont="1" applyFill="1" applyBorder="1" applyAlignment="1">
      <alignment wrapText="1"/>
    </xf>
    <xf numFmtId="1" fontId="0" fillId="0" borderId="8" xfId="0" applyNumberFormat="1" applyFill="1" applyBorder="1" applyAlignment="1">
      <alignment wrapText="1"/>
    </xf>
    <xf numFmtId="165" fontId="2" fillId="0" borderId="13" xfId="0" applyNumberFormat="1" applyFont="1" applyFill="1" applyBorder="1"/>
    <xf numFmtId="169" fontId="2" fillId="0" borderId="0" xfId="0" applyNumberFormat="1" applyFont="1" applyBorder="1"/>
    <xf numFmtId="4" fontId="2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165" fontId="2" fillId="2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165" fontId="23" fillId="0" borderId="17" xfId="0" applyNumberFormat="1" applyFont="1" applyFill="1" applyBorder="1" applyAlignment="1">
      <alignment wrapText="1"/>
    </xf>
    <xf numFmtId="2" fontId="4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165" fontId="4" fillId="0" borderId="17" xfId="0" applyNumberFormat="1" applyFont="1" applyFill="1" applyBorder="1" applyAlignment="1">
      <alignment wrapText="1"/>
    </xf>
    <xf numFmtId="4" fontId="2" fillId="0" borderId="17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 wrapText="1"/>
    </xf>
    <xf numFmtId="164" fontId="38" fillId="0" borderId="0" xfId="0" applyNumberFormat="1" applyFont="1" applyFill="1" applyBorder="1" applyAlignment="1">
      <alignment vertical="top"/>
    </xf>
    <xf numFmtId="164" fontId="39" fillId="0" borderId="0" xfId="0" applyNumberFormat="1" applyFont="1" applyFill="1" applyBorder="1" applyAlignment="1">
      <alignment horizontal="right" vertical="top"/>
    </xf>
    <xf numFmtId="165" fontId="40" fillId="0" borderId="8" xfId="0" applyNumberFormat="1" applyFont="1" applyFill="1" applyBorder="1" applyAlignment="1">
      <alignment vertical="top" wrapText="1"/>
    </xf>
    <xf numFmtId="165" fontId="5" fillId="0" borderId="18" xfId="0" applyNumberFormat="1" applyFont="1" applyFill="1" applyBorder="1" applyAlignment="1">
      <alignment vertical="top" wrapText="1"/>
    </xf>
    <xf numFmtId="165" fontId="38" fillId="0" borderId="8" xfId="0" applyNumberFormat="1" applyFont="1" applyFill="1" applyBorder="1" applyAlignment="1">
      <alignment vertical="top" wrapText="1"/>
    </xf>
    <xf numFmtId="165" fontId="38" fillId="0" borderId="9" xfId="0" applyNumberFormat="1" applyFont="1" applyFill="1" applyBorder="1" applyAlignment="1">
      <alignment vertical="top" wrapText="1"/>
    </xf>
    <xf numFmtId="165" fontId="38" fillId="0" borderId="8" xfId="0" applyNumberFormat="1" applyFont="1" applyFill="1" applyBorder="1" applyAlignment="1">
      <alignment horizontal="center" vertical="top" wrapText="1"/>
    </xf>
    <xf numFmtId="165" fontId="38" fillId="0" borderId="8" xfId="0" applyNumberFormat="1" applyFont="1" applyFill="1" applyBorder="1" applyAlignment="1">
      <alignment vertical="top"/>
    </xf>
    <xf numFmtId="165" fontId="38" fillId="0" borderId="13" xfId="0" applyNumberFormat="1" applyFont="1" applyFill="1" applyBorder="1" applyAlignment="1">
      <alignment vertical="top"/>
    </xf>
    <xf numFmtId="0" fontId="20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7" fillId="0" borderId="3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164" fontId="7" fillId="0" borderId="16" xfId="0" applyNumberFormat="1" applyFont="1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18" fillId="0" borderId="0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164" fontId="3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164" fontId="24" fillId="0" borderId="0" xfId="0" applyNumberFormat="1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vertical="top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164" fontId="7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wrapText="1"/>
    </xf>
    <xf numFmtId="164" fontId="9" fillId="0" borderId="4" xfId="0" applyNumberFormat="1" applyFont="1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164" fontId="7" fillId="0" borderId="5" xfId="0" applyNumberFormat="1" applyFont="1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64" fontId="40" fillId="0" borderId="5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2" xfId="1"/>
    <cellStyle name="Normal 12 2" xfId="4"/>
    <cellStyle name="Normal 2" xfId="2"/>
    <cellStyle name="Normal 2 2" xfId="3"/>
    <cellStyle name="Normal 2 3" xfId="5"/>
    <cellStyle name="Normal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na%20Vahanyan\D-SONA-20-22\Sona%202022\MZCC%20%202023-25\1032-11001%20MZCC%20bjuje%2022%20tv.Gohar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ceranoc"/>
      <sheetName val="tiv1"/>
      <sheetName val="norq"/>
      <sheetName val="gyumri"/>
      <sheetName val="dzorak"/>
      <sheetName val="vardenis"/>
      <sheetName val="caxsakazm"/>
    </sheetNames>
    <sheetDataSet>
      <sheetData sheetId="0" refreshError="1"/>
      <sheetData sheetId="1" refreshError="1"/>
      <sheetData sheetId="2" refreshError="1">
        <row r="26">
          <cell r="N26">
            <v>207877.5</v>
          </cell>
        </row>
        <row r="34">
          <cell r="N34">
            <v>7186</v>
          </cell>
        </row>
        <row r="46">
          <cell r="N46">
            <v>17078.599999999999</v>
          </cell>
        </row>
        <row r="52">
          <cell r="N52">
            <v>11141.3</v>
          </cell>
        </row>
        <row r="62">
          <cell r="N62">
            <v>4951.6000000000004</v>
          </cell>
        </row>
        <row r="64">
          <cell r="N64">
            <v>1499.8</v>
          </cell>
        </row>
        <row r="66">
          <cell r="N66">
            <v>288</v>
          </cell>
        </row>
        <row r="67">
          <cell r="N67">
            <v>45.6</v>
          </cell>
        </row>
        <row r="68">
          <cell r="N68">
            <v>361</v>
          </cell>
        </row>
        <row r="70">
          <cell r="N70">
            <v>144</v>
          </cell>
        </row>
        <row r="72">
          <cell r="N72">
            <v>12</v>
          </cell>
        </row>
        <row r="75">
          <cell r="N75">
            <v>80</v>
          </cell>
        </row>
        <row r="99">
          <cell r="N99">
            <v>2271.5</v>
          </cell>
        </row>
        <row r="101">
          <cell r="N101">
            <v>1200</v>
          </cell>
        </row>
        <row r="102">
          <cell r="N102">
            <v>500</v>
          </cell>
        </row>
        <row r="105">
          <cell r="N105">
            <v>400</v>
          </cell>
        </row>
        <row r="120">
          <cell r="N120">
            <v>4200</v>
          </cell>
        </row>
        <row r="122">
          <cell r="N122">
            <v>113595</v>
          </cell>
        </row>
        <row r="123">
          <cell r="N123">
            <v>99645</v>
          </cell>
        </row>
        <row r="196">
          <cell r="N196">
            <v>427.2</v>
          </cell>
        </row>
        <row r="206">
          <cell r="N206">
            <v>1317.3</v>
          </cell>
        </row>
      </sheetData>
      <sheetData sheetId="3" refreshError="1">
        <row r="26">
          <cell r="N26">
            <v>114660</v>
          </cell>
        </row>
        <row r="62">
          <cell r="N62">
            <v>2466</v>
          </cell>
        </row>
        <row r="64">
          <cell r="N64">
            <v>599</v>
          </cell>
        </row>
        <row r="66">
          <cell r="N66">
            <v>172.8</v>
          </cell>
        </row>
        <row r="67">
          <cell r="N67">
            <v>96</v>
          </cell>
        </row>
        <row r="68">
          <cell r="N68">
            <v>228</v>
          </cell>
        </row>
        <row r="70">
          <cell r="N70">
            <v>120</v>
          </cell>
        </row>
        <row r="72">
          <cell r="N72">
            <v>24</v>
          </cell>
        </row>
        <row r="75">
          <cell r="N75">
            <v>60</v>
          </cell>
        </row>
        <row r="81">
          <cell r="N81">
            <v>866.4</v>
          </cell>
        </row>
        <row r="99">
          <cell r="N99">
            <v>2250</v>
          </cell>
        </row>
        <row r="101">
          <cell r="N101">
            <v>1000</v>
          </cell>
        </row>
        <row r="102">
          <cell r="N102">
            <v>500</v>
          </cell>
        </row>
        <row r="105">
          <cell r="N105">
            <v>400</v>
          </cell>
        </row>
        <row r="110">
          <cell r="N110">
            <v>1600</v>
          </cell>
        </row>
        <row r="120">
          <cell r="N120">
            <v>3200</v>
          </cell>
        </row>
        <row r="122">
          <cell r="N122">
            <v>92871.999999999985</v>
          </cell>
        </row>
        <row r="123">
          <cell r="N123">
            <v>81759.999999999985</v>
          </cell>
        </row>
        <row r="196">
          <cell r="N196">
            <v>482</v>
          </cell>
        </row>
        <row r="206">
          <cell r="N206">
            <v>960</v>
          </cell>
        </row>
      </sheetData>
      <sheetData sheetId="4" refreshError="1">
        <row r="26">
          <cell r="N26">
            <v>209904.2</v>
          </cell>
        </row>
        <row r="46">
          <cell r="N46">
            <v>8928.2999999999993</v>
          </cell>
        </row>
        <row r="52">
          <cell r="N52">
            <v>6128.4</v>
          </cell>
        </row>
        <row r="62">
          <cell r="N62">
            <v>1257.3</v>
          </cell>
        </row>
        <row r="64">
          <cell r="N64">
            <v>166.5</v>
          </cell>
        </row>
        <row r="66">
          <cell r="N66">
            <v>116</v>
          </cell>
        </row>
        <row r="67">
          <cell r="N67">
            <v>60</v>
          </cell>
        </row>
        <row r="68">
          <cell r="N68">
            <v>120</v>
          </cell>
        </row>
        <row r="75">
          <cell r="N75">
            <v>40</v>
          </cell>
        </row>
        <row r="76">
          <cell r="N76">
            <v>700</v>
          </cell>
        </row>
        <row r="101">
          <cell r="N101">
            <v>1000</v>
          </cell>
        </row>
        <row r="102">
          <cell r="N102">
            <v>500</v>
          </cell>
        </row>
        <row r="105">
          <cell r="N105">
            <v>400</v>
          </cell>
        </row>
        <row r="110">
          <cell r="N110">
            <v>1600</v>
          </cell>
        </row>
        <row r="120">
          <cell r="N120">
            <v>3600</v>
          </cell>
        </row>
        <row r="122">
          <cell r="N122">
            <v>75309.999999999985</v>
          </cell>
        </row>
        <row r="123">
          <cell r="N123">
            <v>66429.999999999985</v>
          </cell>
        </row>
      </sheetData>
      <sheetData sheetId="5" refreshError="1">
        <row r="26">
          <cell r="N26">
            <v>725382.3</v>
          </cell>
        </row>
        <row r="34">
          <cell r="N34">
            <v>7186</v>
          </cell>
        </row>
        <row r="52">
          <cell r="N52">
            <v>19901</v>
          </cell>
        </row>
        <row r="64">
          <cell r="N64">
            <v>288.3</v>
          </cell>
        </row>
        <row r="66">
          <cell r="N66">
            <v>336</v>
          </cell>
        </row>
        <row r="68">
          <cell r="N68">
            <v>114</v>
          </cell>
        </row>
        <row r="70">
          <cell r="N70">
            <v>144</v>
          </cell>
        </row>
        <row r="72">
          <cell r="N72">
            <v>36</v>
          </cell>
        </row>
        <row r="75">
          <cell r="N75">
            <v>180</v>
          </cell>
        </row>
        <row r="76">
          <cell r="N76">
            <v>100</v>
          </cell>
        </row>
        <row r="102">
          <cell r="N102">
            <v>1950</v>
          </cell>
        </row>
        <row r="110">
          <cell r="N110">
            <v>8000</v>
          </cell>
        </row>
        <row r="120">
          <cell r="N120">
            <v>7100</v>
          </cell>
        </row>
        <row r="122">
          <cell r="N122">
            <v>267156</v>
          </cell>
        </row>
        <row r="196">
          <cell r="N196">
            <v>1861.7</v>
          </cell>
        </row>
        <row r="206">
          <cell r="N206">
            <v>2700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0"/>
  <sheetViews>
    <sheetView topLeftCell="H5" zoomScaleNormal="100" workbookViewId="0">
      <pane ySplit="6690" topLeftCell="A10" activePane="bottomLeft"/>
      <selection activeCell="A11" sqref="A11:XFD11"/>
      <selection pane="bottomLeft" activeCell="AT26" sqref="AT26"/>
    </sheetView>
  </sheetViews>
  <sheetFormatPr defaultRowHeight="10.5"/>
  <cols>
    <col min="1" max="1" width="6.140625" style="17" customWidth="1"/>
    <col min="2" max="2" width="18.28515625" style="17" customWidth="1"/>
    <col min="3" max="3" width="7.5703125" style="17" customWidth="1"/>
    <col min="4" max="5" width="10.140625" style="17" customWidth="1"/>
    <col min="6" max="6" width="10.85546875" style="17" customWidth="1"/>
    <col min="7" max="7" width="9.7109375" style="17" customWidth="1"/>
    <col min="8" max="8" width="9.42578125" style="17" customWidth="1"/>
    <col min="9" max="9" width="9.7109375" style="17" customWidth="1"/>
    <col min="10" max="12" width="9.140625" style="3" customWidth="1"/>
    <col min="13" max="13" width="9.7109375" style="17" customWidth="1"/>
    <col min="14" max="14" width="9.140625" style="3" customWidth="1"/>
    <col min="15" max="15" width="9.28515625" style="3" customWidth="1"/>
    <col min="16" max="16" width="11" style="3" customWidth="1"/>
    <col min="17" max="18" width="9.140625" style="3" customWidth="1"/>
    <col min="19" max="19" width="10.28515625" style="3" customWidth="1"/>
    <col min="20" max="22" width="9.140625" style="3" customWidth="1"/>
    <col min="23" max="23" width="10.28515625" style="3" customWidth="1"/>
    <col min="24" max="24" width="9.140625" style="3" customWidth="1"/>
    <col min="25" max="26" width="9.140625" style="3" hidden="1" customWidth="1"/>
    <col min="27" max="27" width="11.140625" style="3" hidden="1" customWidth="1"/>
    <col min="28" max="29" width="9.140625" style="3" hidden="1" customWidth="1"/>
    <col min="30" max="30" width="10.5703125" style="3" hidden="1" customWidth="1"/>
    <col min="31" max="38" width="9.140625" style="3" hidden="1" customWidth="1"/>
    <col min="39" max="39" width="12.140625" style="3" hidden="1" customWidth="1"/>
    <col min="40" max="40" width="20.7109375" style="3" hidden="1" customWidth="1"/>
    <col min="41" max="41" width="21.42578125" style="81" customWidth="1"/>
    <col min="42" max="42" width="9.140625" style="113"/>
    <col min="43" max="43" width="5.42578125" style="2" customWidth="1"/>
    <col min="44" max="44" width="9.140625" style="2"/>
    <col min="45" max="45" width="14.42578125" style="2" bestFit="1" customWidth="1"/>
    <col min="46" max="84" width="9.140625" style="2"/>
    <col min="85" max="252" width="9.140625" style="7"/>
    <col min="253" max="253" width="8.140625" style="7" customWidth="1"/>
    <col min="254" max="254" width="28.140625" style="7" customWidth="1"/>
    <col min="255" max="255" width="7.5703125" style="7" customWidth="1"/>
    <col min="256" max="259" width="10.140625" style="7" customWidth="1"/>
    <col min="260" max="261" width="9.7109375" style="7" customWidth="1"/>
    <col min="262" max="264" width="9.140625" style="7"/>
    <col min="265" max="265" width="9.7109375" style="7" customWidth="1"/>
    <col min="266" max="266" width="9.140625" style="7"/>
    <col min="267" max="267" width="10.140625" style="7" customWidth="1"/>
    <col min="268" max="270" width="9.140625" style="7"/>
    <col min="271" max="271" width="10.28515625" style="7" customWidth="1"/>
    <col min="272" max="274" width="9.140625" style="7"/>
    <col min="275" max="275" width="10.28515625" style="7" customWidth="1"/>
    <col min="276" max="278" width="9.140625" style="7"/>
    <col min="279" max="279" width="11.140625" style="7" customWidth="1"/>
    <col min="280" max="281" width="9.140625" style="7"/>
    <col min="282" max="282" width="10.5703125" style="7" customWidth="1"/>
    <col min="283" max="290" width="9.140625" style="7"/>
    <col min="291" max="291" width="12.140625" style="7" customWidth="1"/>
    <col min="292" max="292" width="20.7109375" style="7" customWidth="1"/>
    <col min="293" max="293" width="20.85546875" style="7" customWidth="1"/>
    <col min="294" max="508" width="9.140625" style="7"/>
    <col min="509" max="509" width="8.140625" style="7" customWidth="1"/>
    <col min="510" max="510" width="28.140625" style="7" customWidth="1"/>
    <col min="511" max="511" width="7.5703125" style="7" customWidth="1"/>
    <col min="512" max="515" width="10.140625" style="7" customWidth="1"/>
    <col min="516" max="517" width="9.7109375" style="7" customWidth="1"/>
    <col min="518" max="520" width="9.140625" style="7"/>
    <col min="521" max="521" width="9.7109375" style="7" customWidth="1"/>
    <col min="522" max="522" width="9.140625" style="7"/>
    <col min="523" max="523" width="10.140625" style="7" customWidth="1"/>
    <col min="524" max="526" width="9.140625" style="7"/>
    <col min="527" max="527" width="10.28515625" style="7" customWidth="1"/>
    <col min="528" max="530" width="9.140625" style="7"/>
    <col min="531" max="531" width="10.28515625" style="7" customWidth="1"/>
    <col min="532" max="534" width="9.140625" style="7"/>
    <col min="535" max="535" width="11.140625" style="7" customWidth="1"/>
    <col min="536" max="537" width="9.140625" style="7"/>
    <col min="538" max="538" width="10.5703125" style="7" customWidth="1"/>
    <col min="539" max="546" width="9.140625" style="7"/>
    <col min="547" max="547" width="12.140625" style="7" customWidth="1"/>
    <col min="548" max="548" width="20.7109375" style="7" customWidth="1"/>
    <col min="549" max="549" width="20.85546875" style="7" customWidth="1"/>
    <col min="550" max="764" width="9.140625" style="7"/>
    <col min="765" max="765" width="8.140625" style="7" customWidth="1"/>
    <col min="766" max="766" width="28.140625" style="7" customWidth="1"/>
    <col min="767" max="767" width="7.5703125" style="7" customWidth="1"/>
    <col min="768" max="771" width="10.140625" style="7" customWidth="1"/>
    <col min="772" max="773" width="9.7109375" style="7" customWidth="1"/>
    <col min="774" max="776" width="9.140625" style="7"/>
    <col min="777" max="777" width="9.7109375" style="7" customWidth="1"/>
    <col min="778" max="778" width="9.140625" style="7"/>
    <col min="779" max="779" width="10.140625" style="7" customWidth="1"/>
    <col min="780" max="782" width="9.140625" style="7"/>
    <col min="783" max="783" width="10.28515625" style="7" customWidth="1"/>
    <col min="784" max="786" width="9.140625" style="7"/>
    <col min="787" max="787" width="10.28515625" style="7" customWidth="1"/>
    <col min="788" max="790" width="9.140625" style="7"/>
    <col min="791" max="791" width="11.140625" style="7" customWidth="1"/>
    <col min="792" max="793" width="9.140625" style="7"/>
    <col min="794" max="794" width="10.5703125" style="7" customWidth="1"/>
    <col min="795" max="802" width="9.140625" style="7"/>
    <col min="803" max="803" width="12.140625" style="7" customWidth="1"/>
    <col min="804" max="804" width="20.7109375" style="7" customWidth="1"/>
    <col min="805" max="805" width="20.85546875" style="7" customWidth="1"/>
    <col min="806" max="1020" width="9.140625" style="7"/>
    <col min="1021" max="1021" width="8.140625" style="7" customWidth="1"/>
    <col min="1022" max="1022" width="28.140625" style="7" customWidth="1"/>
    <col min="1023" max="1023" width="7.5703125" style="7" customWidth="1"/>
    <col min="1024" max="1027" width="10.140625" style="7" customWidth="1"/>
    <col min="1028" max="1029" width="9.7109375" style="7" customWidth="1"/>
    <col min="1030" max="1032" width="9.140625" style="7"/>
    <col min="1033" max="1033" width="9.7109375" style="7" customWidth="1"/>
    <col min="1034" max="1034" width="9.140625" style="7"/>
    <col min="1035" max="1035" width="10.140625" style="7" customWidth="1"/>
    <col min="1036" max="1038" width="9.140625" style="7"/>
    <col min="1039" max="1039" width="10.28515625" style="7" customWidth="1"/>
    <col min="1040" max="1042" width="9.140625" style="7"/>
    <col min="1043" max="1043" width="10.28515625" style="7" customWidth="1"/>
    <col min="1044" max="1046" width="9.140625" style="7"/>
    <col min="1047" max="1047" width="11.140625" style="7" customWidth="1"/>
    <col min="1048" max="1049" width="9.140625" style="7"/>
    <col min="1050" max="1050" width="10.5703125" style="7" customWidth="1"/>
    <col min="1051" max="1058" width="9.140625" style="7"/>
    <col min="1059" max="1059" width="12.140625" style="7" customWidth="1"/>
    <col min="1060" max="1060" width="20.7109375" style="7" customWidth="1"/>
    <col min="1061" max="1061" width="20.85546875" style="7" customWidth="1"/>
    <col min="1062" max="1276" width="9.140625" style="7"/>
    <col min="1277" max="1277" width="8.140625" style="7" customWidth="1"/>
    <col min="1278" max="1278" width="28.140625" style="7" customWidth="1"/>
    <col min="1279" max="1279" width="7.5703125" style="7" customWidth="1"/>
    <col min="1280" max="1283" width="10.140625" style="7" customWidth="1"/>
    <col min="1284" max="1285" width="9.7109375" style="7" customWidth="1"/>
    <col min="1286" max="1288" width="9.140625" style="7"/>
    <col min="1289" max="1289" width="9.7109375" style="7" customWidth="1"/>
    <col min="1290" max="1290" width="9.140625" style="7"/>
    <col min="1291" max="1291" width="10.140625" style="7" customWidth="1"/>
    <col min="1292" max="1294" width="9.140625" style="7"/>
    <col min="1295" max="1295" width="10.28515625" style="7" customWidth="1"/>
    <col min="1296" max="1298" width="9.140625" style="7"/>
    <col min="1299" max="1299" width="10.28515625" style="7" customWidth="1"/>
    <col min="1300" max="1302" width="9.140625" style="7"/>
    <col min="1303" max="1303" width="11.140625" style="7" customWidth="1"/>
    <col min="1304" max="1305" width="9.140625" style="7"/>
    <col min="1306" max="1306" width="10.5703125" style="7" customWidth="1"/>
    <col min="1307" max="1314" width="9.140625" style="7"/>
    <col min="1315" max="1315" width="12.140625" style="7" customWidth="1"/>
    <col min="1316" max="1316" width="20.7109375" style="7" customWidth="1"/>
    <col min="1317" max="1317" width="20.85546875" style="7" customWidth="1"/>
    <col min="1318" max="1532" width="9.140625" style="7"/>
    <col min="1533" max="1533" width="8.140625" style="7" customWidth="1"/>
    <col min="1534" max="1534" width="28.140625" style="7" customWidth="1"/>
    <col min="1535" max="1535" width="7.5703125" style="7" customWidth="1"/>
    <col min="1536" max="1539" width="10.140625" style="7" customWidth="1"/>
    <col min="1540" max="1541" width="9.7109375" style="7" customWidth="1"/>
    <col min="1542" max="1544" width="9.140625" style="7"/>
    <col min="1545" max="1545" width="9.7109375" style="7" customWidth="1"/>
    <col min="1546" max="1546" width="9.140625" style="7"/>
    <col min="1547" max="1547" width="10.140625" style="7" customWidth="1"/>
    <col min="1548" max="1550" width="9.140625" style="7"/>
    <col min="1551" max="1551" width="10.28515625" style="7" customWidth="1"/>
    <col min="1552" max="1554" width="9.140625" style="7"/>
    <col min="1555" max="1555" width="10.28515625" style="7" customWidth="1"/>
    <col min="1556" max="1558" width="9.140625" style="7"/>
    <col min="1559" max="1559" width="11.140625" style="7" customWidth="1"/>
    <col min="1560" max="1561" width="9.140625" style="7"/>
    <col min="1562" max="1562" width="10.5703125" style="7" customWidth="1"/>
    <col min="1563" max="1570" width="9.140625" style="7"/>
    <col min="1571" max="1571" width="12.140625" style="7" customWidth="1"/>
    <col min="1572" max="1572" width="20.7109375" style="7" customWidth="1"/>
    <col min="1573" max="1573" width="20.85546875" style="7" customWidth="1"/>
    <col min="1574" max="1788" width="9.140625" style="7"/>
    <col min="1789" max="1789" width="8.140625" style="7" customWidth="1"/>
    <col min="1790" max="1790" width="28.140625" style="7" customWidth="1"/>
    <col min="1791" max="1791" width="7.5703125" style="7" customWidth="1"/>
    <col min="1792" max="1795" width="10.140625" style="7" customWidth="1"/>
    <col min="1796" max="1797" width="9.7109375" style="7" customWidth="1"/>
    <col min="1798" max="1800" width="9.140625" style="7"/>
    <col min="1801" max="1801" width="9.7109375" style="7" customWidth="1"/>
    <col min="1802" max="1802" width="9.140625" style="7"/>
    <col min="1803" max="1803" width="10.140625" style="7" customWidth="1"/>
    <col min="1804" max="1806" width="9.140625" style="7"/>
    <col min="1807" max="1807" width="10.28515625" style="7" customWidth="1"/>
    <col min="1808" max="1810" width="9.140625" style="7"/>
    <col min="1811" max="1811" width="10.28515625" style="7" customWidth="1"/>
    <col min="1812" max="1814" width="9.140625" style="7"/>
    <col min="1815" max="1815" width="11.140625" style="7" customWidth="1"/>
    <col min="1816" max="1817" width="9.140625" style="7"/>
    <col min="1818" max="1818" width="10.5703125" style="7" customWidth="1"/>
    <col min="1819" max="1826" width="9.140625" style="7"/>
    <col min="1827" max="1827" width="12.140625" style="7" customWidth="1"/>
    <col min="1828" max="1828" width="20.7109375" style="7" customWidth="1"/>
    <col min="1829" max="1829" width="20.85546875" style="7" customWidth="1"/>
    <col min="1830" max="2044" width="9.140625" style="7"/>
    <col min="2045" max="2045" width="8.140625" style="7" customWidth="1"/>
    <col min="2046" max="2046" width="28.140625" style="7" customWidth="1"/>
    <col min="2047" max="2047" width="7.5703125" style="7" customWidth="1"/>
    <col min="2048" max="2051" width="10.140625" style="7" customWidth="1"/>
    <col min="2052" max="2053" width="9.7109375" style="7" customWidth="1"/>
    <col min="2054" max="2056" width="9.140625" style="7"/>
    <col min="2057" max="2057" width="9.7109375" style="7" customWidth="1"/>
    <col min="2058" max="2058" width="9.140625" style="7"/>
    <col min="2059" max="2059" width="10.140625" style="7" customWidth="1"/>
    <col min="2060" max="2062" width="9.140625" style="7"/>
    <col min="2063" max="2063" width="10.28515625" style="7" customWidth="1"/>
    <col min="2064" max="2066" width="9.140625" style="7"/>
    <col min="2067" max="2067" width="10.28515625" style="7" customWidth="1"/>
    <col min="2068" max="2070" width="9.140625" style="7"/>
    <col min="2071" max="2071" width="11.140625" style="7" customWidth="1"/>
    <col min="2072" max="2073" width="9.140625" style="7"/>
    <col min="2074" max="2074" width="10.5703125" style="7" customWidth="1"/>
    <col min="2075" max="2082" width="9.140625" style="7"/>
    <col min="2083" max="2083" width="12.140625" style="7" customWidth="1"/>
    <col min="2084" max="2084" width="20.7109375" style="7" customWidth="1"/>
    <col min="2085" max="2085" width="20.85546875" style="7" customWidth="1"/>
    <col min="2086" max="2300" width="9.140625" style="7"/>
    <col min="2301" max="2301" width="8.140625" style="7" customWidth="1"/>
    <col min="2302" max="2302" width="28.140625" style="7" customWidth="1"/>
    <col min="2303" max="2303" width="7.5703125" style="7" customWidth="1"/>
    <col min="2304" max="2307" width="10.140625" style="7" customWidth="1"/>
    <col min="2308" max="2309" width="9.7109375" style="7" customWidth="1"/>
    <col min="2310" max="2312" width="9.140625" style="7"/>
    <col min="2313" max="2313" width="9.7109375" style="7" customWidth="1"/>
    <col min="2314" max="2314" width="9.140625" style="7"/>
    <col min="2315" max="2315" width="10.140625" style="7" customWidth="1"/>
    <col min="2316" max="2318" width="9.140625" style="7"/>
    <col min="2319" max="2319" width="10.28515625" style="7" customWidth="1"/>
    <col min="2320" max="2322" width="9.140625" style="7"/>
    <col min="2323" max="2323" width="10.28515625" style="7" customWidth="1"/>
    <col min="2324" max="2326" width="9.140625" style="7"/>
    <col min="2327" max="2327" width="11.140625" style="7" customWidth="1"/>
    <col min="2328" max="2329" width="9.140625" style="7"/>
    <col min="2330" max="2330" width="10.5703125" style="7" customWidth="1"/>
    <col min="2331" max="2338" width="9.140625" style="7"/>
    <col min="2339" max="2339" width="12.140625" style="7" customWidth="1"/>
    <col min="2340" max="2340" width="20.7109375" style="7" customWidth="1"/>
    <col min="2341" max="2341" width="20.85546875" style="7" customWidth="1"/>
    <col min="2342" max="2556" width="9.140625" style="7"/>
    <col min="2557" max="2557" width="8.140625" style="7" customWidth="1"/>
    <col min="2558" max="2558" width="28.140625" style="7" customWidth="1"/>
    <col min="2559" max="2559" width="7.5703125" style="7" customWidth="1"/>
    <col min="2560" max="2563" width="10.140625" style="7" customWidth="1"/>
    <col min="2564" max="2565" width="9.7109375" style="7" customWidth="1"/>
    <col min="2566" max="2568" width="9.140625" style="7"/>
    <col min="2569" max="2569" width="9.7109375" style="7" customWidth="1"/>
    <col min="2570" max="2570" width="9.140625" style="7"/>
    <col min="2571" max="2571" width="10.140625" style="7" customWidth="1"/>
    <col min="2572" max="2574" width="9.140625" style="7"/>
    <col min="2575" max="2575" width="10.28515625" style="7" customWidth="1"/>
    <col min="2576" max="2578" width="9.140625" style="7"/>
    <col min="2579" max="2579" width="10.28515625" style="7" customWidth="1"/>
    <col min="2580" max="2582" width="9.140625" style="7"/>
    <col min="2583" max="2583" width="11.140625" style="7" customWidth="1"/>
    <col min="2584" max="2585" width="9.140625" style="7"/>
    <col min="2586" max="2586" width="10.5703125" style="7" customWidth="1"/>
    <col min="2587" max="2594" width="9.140625" style="7"/>
    <col min="2595" max="2595" width="12.140625" style="7" customWidth="1"/>
    <col min="2596" max="2596" width="20.7109375" style="7" customWidth="1"/>
    <col min="2597" max="2597" width="20.85546875" style="7" customWidth="1"/>
    <col min="2598" max="2812" width="9.140625" style="7"/>
    <col min="2813" max="2813" width="8.140625" style="7" customWidth="1"/>
    <col min="2814" max="2814" width="28.140625" style="7" customWidth="1"/>
    <col min="2815" max="2815" width="7.5703125" style="7" customWidth="1"/>
    <col min="2816" max="2819" width="10.140625" style="7" customWidth="1"/>
    <col min="2820" max="2821" width="9.7109375" style="7" customWidth="1"/>
    <col min="2822" max="2824" width="9.140625" style="7"/>
    <col min="2825" max="2825" width="9.7109375" style="7" customWidth="1"/>
    <col min="2826" max="2826" width="9.140625" style="7"/>
    <col min="2827" max="2827" width="10.140625" style="7" customWidth="1"/>
    <col min="2828" max="2830" width="9.140625" style="7"/>
    <col min="2831" max="2831" width="10.28515625" style="7" customWidth="1"/>
    <col min="2832" max="2834" width="9.140625" style="7"/>
    <col min="2835" max="2835" width="10.28515625" style="7" customWidth="1"/>
    <col min="2836" max="2838" width="9.140625" style="7"/>
    <col min="2839" max="2839" width="11.140625" style="7" customWidth="1"/>
    <col min="2840" max="2841" width="9.140625" style="7"/>
    <col min="2842" max="2842" width="10.5703125" style="7" customWidth="1"/>
    <col min="2843" max="2850" width="9.140625" style="7"/>
    <col min="2851" max="2851" width="12.140625" style="7" customWidth="1"/>
    <col min="2852" max="2852" width="20.7109375" style="7" customWidth="1"/>
    <col min="2853" max="2853" width="20.85546875" style="7" customWidth="1"/>
    <col min="2854" max="3068" width="9.140625" style="7"/>
    <col min="3069" max="3069" width="8.140625" style="7" customWidth="1"/>
    <col min="3070" max="3070" width="28.140625" style="7" customWidth="1"/>
    <col min="3071" max="3071" width="7.5703125" style="7" customWidth="1"/>
    <col min="3072" max="3075" width="10.140625" style="7" customWidth="1"/>
    <col min="3076" max="3077" width="9.7109375" style="7" customWidth="1"/>
    <col min="3078" max="3080" width="9.140625" style="7"/>
    <col min="3081" max="3081" width="9.7109375" style="7" customWidth="1"/>
    <col min="3082" max="3082" width="9.140625" style="7"/>
    <col min="3083" max="3083" width="10.140625" style="7" customWidth="1"/>
    <col min="3084" max="3086" width="9.140625" style="7"/>
    <col min="3087" max="3087" width="10.28515625" style="7" customWidth="1"/>
    <col min="3088" max="3090" width="9.140625" style="7"/>
    <col min="3091" max="3091" width="10.28515625" style="7" customWidth="1"/>
    <col min="3092" max="3094" width="9.140625" style="7"/>
    <col min="3095" max="3095" width="11.140625" style="7" customWidth="1"/>
    <col min="3096" max="3097" width="9.140625" style="7"/>
    <col min="3098" max="3098" width="10.5703125" style="7" customWidth="1"/>
    <col min="3099" max="3106" width="9.140625" style="7"/>
    <col min="3107" max="3107" width="12.140625" style="7" customWidth="1"/>
    <col min="3108" max="3108" width="20.7109375" style="7" customWidth="1"/>
    <col min="3109" max="3109" width="20.85546875" style="7" customWidth="1"/>
    <col min="3110" max="3324" width="9.140625" style="7"/>
    <col min="3325" max="3325" width="8.140625" style="7" customWidth="1"/>
    <col min="3326" max="3326" width="28.140625" style="7" customWidth="1"/>
    <col min="3327" max="3327" width="7.5703125" style="7" customWidth="1"/>
    <col min="3328" max="3331" width="10.140625" style="7" customWidth="1"/>
    <col min="3332" max="3333" width="9.7109375" style="7" customWidth="1"/>
    <col min="3334" max="3336" width="9.140625" style="7"/>
    <col min="3337" max="3337" width="9.7109375" style="7" customWidth="1"/>
    <col min="3338" max="3338" width="9.140625" style="7"/>
    <col min="3339" max="3339" width="10.140625" style="7" customWidth="1"/>
    <col min="3340" max="3342" width="9.140625" style="7"/>
    <col min="3343" max="3343" width="10.28515625" style="7" customWidth="1"/>
    <col min="3344" max="3346" width="9.140625" style="7"/>
    <col min="3347" max="3347" width="10.28515625" style="7" customWidth="1"/>
    <col min="3348" max="3350" width="9.140625" style="7"/>
    <col min="3351" max="3351" width="11.140625" style="7" customWidth="1"/>
    <col min="3352" max="3353" width="9.140625" style="7"/>
    <col min="3354" max="3354" width="10.5703125" style="7" customWidth="1"/>
    <col min="3355" max="3362" width="9.140625" style="7"/>
    <col min="3363" max="3363" width="12.140625" style="7" customWidth="1"/>
    <col min="3364" max="3364" width="20.7109375" style="7" customWidth="1"/>
    <col min="3365" max="3365" width="20.85546875" style="7" customWidth="1"/>
    <col min="3366" max="3580" width="9.140625" style="7"/>
    <col min="3581" max="3581" width="8.140625" style="7" customWidth="1"/>
    <col min="3582" max="3582" width="28.140625" style="7" customWidth="1"/>
    <col min="3583" max="3583" width="7.5703125" style="7" customWidth="1"/>
    <col min="3584" max="3587" width="10.140625" style="7" customWidth="1"/>
    <col min="3588" max="3589" width="9.7109375" style="7" customWidth="1"/>
    <col min="3590" max="3592" width="9.140625" style="7"/>
    <col min="3593" max="3593" width="9.7109375" style="7" customWidth="1"/>
    <col min="3594" max="3594" width="9.140625" style="7"/>
    <col min="3595" max="3595" width="10.140625" style="7" customWidth="1"/>
    <col min="3596" max="3598" width="9.140625" style="7"/>
    <col min="3599" max="3599" width="10.28515625" style="7" customWidth="1"/>
    <col min="3600" max="3602" width="9.140625" style="7"/>
    <col min="3603" max="3603" width="10.28515625" style="7" customWidth="1"/>
    <col min="3604" max="3606" width="9.140625" style="7"/>
    <col min="3607" max="3607" width="11.140625" style="7" customWidth="1"/>
    <col min="3608" max="3609" width="9.140625" style="7"/>
    <col min="3610" max="3610" width="10.5703125" style="7" customWidth="1"/>
    <col min="3611" max="3618" width="9.140625" style="7"/>
    <col min="3619" max="3619" width="12.140625" style="7" customWidth="1"/>
    <col min="3620" max="3620" width="20.7109375" style="7" customWidth="1"/>
    <col min="3621" max="3621" width="20.85546875" style="7" customWidth="1"/>
    <col min="3622" max="3836" width="9.140625" style="7"/>
    <col min="3837" max="3837" width="8.140625" style="7" customWidth="1"/>
    <col min="3838" max="3838" width="28.140625" style="7" customWidth="1"/>
    <col min="3839" max="3839" width="7.5703125" style="7" customWidth="1"/>
    <col min="3840" max="3843" width="10.140625" style="7" customWidth="1"/>
    <col min="3844" max="3845" width="9.7109375" style="7" customWidth="1"/>
    <col min="3846" max="3848" width="9.140625" style="7"/>
    <col min="3849" max="3849" width="9.7109375" style="7" customWidth="1"/>
    <col min="3850" max="3850" width="9.140625" style="7"/>
    <col min="3851" max="3851" width="10.140625" style="7" customWidth="1"/>
    <col min="3852" max="3854" width="9.140625" style="7"/>
    <col min="3855" max="3855" width="10.28515625" style="7" customWidth="1"/>
    <col min="3856" max="3858" width="9.140625" style="7"/>
    <col min="3859" max="3859" width="10.28515625" style="7" customWidth="1"/>
    <col min="3860" max="3862" width="9.140625" style="7"/>
    <col min="3863" max="3863" width="11.140625" style="7" customWidth="1"/>
    <col min="3864" max="3865" width="9.140625" style="7"/>
    <col min="3866" max="3866" width="10.5703125" style="7" customWidth="1"/>
    <col min="3867" max="3874" width="9.140625" style="7"/>
    <col min="3875" max="3875" width="12.140625" style="7" customWidth="1"/>
    <col min="3876" max="3876" width="20.7109375" style="7" customWidth="1"/>
    <col min="3877" max="3877" width="20.85546875" style="7" customWidth="1"/>
    <col min="3878" max="4092" width="9.140625" style="7"/>
    <col min="4093" max="4093" width="8.140625" style="7" customWidth="1"/>
    <col min="4094" max="4094" width="28.140625" style="7" customWidth="1"/>
    <col min="4095" max="4095" width="7.5703125" style="7" customWidth="1"/>
    <col min="4096" max="4099" width="10.140625" style="7" customWidth="1"/>
    <col min="4100" max="4101" width="9.7109375" style="7" customWidth="1"/>
    <col min="4102" max="4104" width="9.140625" style="7"/>
    <col min="4105" max="4105" width="9.7109375" style="7" customWidth="1"/>
    <col min="4106" max="4106" width="9.140625" style="7"/>
    <col min="4107" max="4107" width="10.140625" style="7" customWidth="1"/>
    <col min="4108" max="4110" width="9.140625" style="7"/>
    <col min="4111" max="4111" width="10.28515625" style="7" customWidth="1"/>
    <col min="4112" max="4114" width="9.140625" style="7"/>
    <col min="4115" max="4115" width="10.28515625" style="7" customWidth="1"/>
    <col min="4116" max="4118" width="9.140625" style="7"/>
    <col min="4119" max="4119" width="11.140625" style="7" customWidth="1"/>
    <col min="4120" max="4121" width="9.140625" style="7"/>
    <col min="4122" max="4122" width="10.5703125" style="7" customWidth="1"/>
    <col min="4123" max="4130" width="9.140625" style="7"/>
    <col min="4131" max="4131" width="12.140625" style="7" customWidth="1"/>
    <col min="4132" max="4132" width="20.7109375" style="7" customWidth="1"/>
    <col min="4133" max="4133" width="20.85546875" style="7" customWidth="1"/>
    <col min="4134" max="4348" width="9.140625" style="7"/>
    <col min="4349" max="4349" width="8.140625" style="7" customWidth="1"/>
    <col min="4350" max="4350" width="28.140625" style="7" customWidth="1"/>
    <col min="4351" max="4351" width="7.5703125" style="7" customWidth="1"/>
    <col min="4352" max="4355" width="10.140625" style="7" customWidth="1"/>
    <col min="4356" max="4357" width="9.7109375" style="7" customWidth="1"/>
    <col min="4358" max="4360" width="9.140625" style="7"/>
    <col min="4361" max="4361" width="9.7109375" style="7" customWidth="1"/>
    <col min="4362" max="4362" width="9.140625" style="7"/>
    <col min="4363" max="4363" width="10.140625" style="7" customWidth="1"/>
    <col min="4364" max="4366" width="9.140625" style="7"/>
    <col min="4367" max="4367" width="10.28515625" style="7" customWidth="1"/>
    <col min="4368" max="4370" width="9.140625" style="7"/>
    <col min="4371" max="4371" width="10.28515625" style="7" customWidth="1"/>
    <col min="4372" max="4374" width="9.140625" style="7"/>
    <col min="4375" max="4375" width="11.140625" style="7" customWidth="1"/>
    <col min="4376" max="4377" width="9.140625" style="7"/>
    <col min="4378" max="4378" width="10.5703125" style="7" customWidth="1"/>
    <col min="4379" max="4386" width="9.140625" style="7"/>
    <col min="4387" max="4387" width="12.140625" style="7" customWidth="1"/>
    <col min="4388" max="4388" width="20.7109375" style="7" customWidth="1"/>
    <col min="4389" max="4389" width="20.85546875" style="7" customWidth="1"/>
    <col min="4390" max="4604" width="9.140625" style="7"/>
    <col min="4605" max="4605" width="8.140625" style="7" customWidth="1"/>
    <col min="4606" max="4606" width="28.140625" style="7" customWidth="1"/>
    <col min="4607" max="4607" width="7.5703125" style="7" customWidth="1"/>
    <col min="4608" max="4611" width="10.140625" style="7" customWidth="1"/>
    <col min="4612" max="4613" width="9.7109375" style="7" customWidth="1"/>
    <col min="4614" max="4616" width="9.140625" style="7"/>
    <col min="4617" max="4617" width="9.7109375" style="7" customWidth="1"/>
    <col min="4618" max="4618" width="9.140625" style="7"/>
    <col min="4619" max="4619" width="10.140625" style="7" customWidth="1"/>
    <col min="4620" max="4622" width="9.140625" style="7"/>
    <col min="4623" max="4623" width="10.28515625" style="7" customWidth="1"/>
    <col min="4624" max="4626" width="9.140625" style="7"/>
    <col min="4627" max="4627" width="10.28515625" style="7" customWidth="1"/>
    <col min="4628" max="4630" width="9.140625" style="7"/>
    <col min="4631" max="4631" width="11.140625" style="7" customWidth="1"/>
    <col min="4632" max="4633" width="9.140625" style="7"/>
    <col min="4634" max="4634" width="10.5703125" style="7" customWidth="1"/>
    <col min="4635" max="4642" width="9.140625" style="7"/>
    <col min="4643" max="4643" width="12.140625" style="7" customWidth="1"/>
    <col min="4644" max="4644" width="20.7109375" style="7" customWidth="1"/>
    <col min="4645" max="4645" width="20.85546875" style="7" customWidth="1"/>
    <col min="4646" max="4860" width="9.140625" style="7"/>
    <col min="4861" max="4861" width="8.140625" style="7" customWidth="1"/>
    <col min="4862" max="4862" width="28.140625" style="7" customWidth="1"/>
    <col min="4863" max="4863" width="7.5703125" style="7" customWidth="1"/>
    <col min="4864" max="4867" width="10.140625" style="7" customWidth="1"/>
    <col min="4868" max="4869" width="9.7109375" style="7" customWidth="1"/>
    <col min="4870" max="4872" width="9.140625" style="7"/>
    <col min="4873" max="4873" width="9.7109375" style="7" customWidth="1"/>
    <col min="4874" max="4874" width="9.140625" style="7"/>
    <col min="4875" max="4875" width="10.140625" style="7" customWidth="1"/>
    <col min="4876" max="4878" width="9.140625" style="7"/>
    <col min="4879" max="4879" width="10.28515625" style="7" customWidth="1"/>
    <col min="4880" max="4882" width="9.140625" style="7"/>
    <col min="4883" max="4883" width="10.28515625" style="7" customWidth="1"/>
    <col min="4884" max="4886" width="9.140625" style="7"/>
    <col min="4887" max="4887" width="11.140625" style="7" customWidth="1"/>
    <col min="4888" max="4889" width="9.140625" style="7"/>
    <col min="4890" max="4890" width="10.5703125" style="7" customWidth="1"/>
    <col min="4891" max="4898" width="9.140625" style="7"/>
    <col min="4899" max="4899" width="12.140625" style="7" customWidth="1"/>
    <col min="4900" max="4900" width="20.7109375" style="7" customWidth="1"/>
    <col min="4901" max="4901" width="20.85546875" style="7" customWidth="1"/>
    <col min="4902" max="5116" width="9.140625" style="7"/>
    <col min="5117" max="5117" width="8.140625" style="7" customWidth="1"/>
    <col min="5118" max="5118" width="28.140625" style="7" customWidth="1"/>
    <col min="5119" max="5119" width="7.5703125" style="7" customWidth="1"/>
    <col min="5120" max="5123" width="10.140625" style="7" customWidth="1"/>
    <col min="5124" max="5125" width="9.7109375" style="7" customWidth="1"/>
    <col min="5126" max="5128" width="9.140625" style="7"/>
    <col min="5129" max="5129" width="9.7109375" style="7" customWidth="1"/>
    <col min="5130" max="5130" width="9.140625" style="7"/>
    <col min="5131" max="5131" width="10.140625" style="7" customWidth="1"/>
    <col min="5132" max="5134" width="9.140625" style="7"/>
    <col min="5135" max="5135" width="10.28515625" style="7" customWidth="1"/>
    <col min="5136" max="5138" width="9.140625" style="7"/>
    <col min="5139" max="5139" width="10.28515625" style="7" customWidth="1"/>
    <col min="5140" max="5142" width="9.140625" style="7"/>
    <col min="5143" max="5143" width="11.140625" style="7" customWidth="1"/>
    <col min="5144" max="5145" width="9.140625" style="7"/>
    <col min="5146" max="5146" width="10.5703125" style="7" customWidth="1"/>
    <col min="5147" max="5154" width="9.140625" style="7"/>
    <col min="5155" max="5155" width="12.140625" style="7" customWidth="1"/>
    <col min="5156" max="5156" width="20.7109375" style="7" customWidth="1"/>
    <col min="5157" max="5157" width="20.85546875" style="7" customWidth="1"/>
    <col min="5158" max="5372" width="9.140625" style="7"/>
    <col min="5373" max="5373" width="8.140625" style="7" customWidth="1"/>
    <col min="5374" max="5374" width="28.140625" style="7" customWidth="1"/>
    <col min="5375" max="5375" width="7.5703125" style="7" customWidth="1"/>
    <col min="5376" max="5379" width="10.140625" style="7" customWidth="1"/>
    <col min="5380" max="5381" width="9.7109375" style="7" customWidth="1"/>
    <col min="5382" max="5384" width="9.140625" style="7"/>
    <col min="5385" max="5385" width="9.7109375" style="7" customWidth="1"/>
    <col min="5386" max="5386" width="9.140625" style="7"/>
    <col min="5387" max="5387" width="10.140625" style="7" customWidth="1"/>
    <col min="5388" max="5390" width="9.140625" style="7"/>
    <col min="5391" max="5391" width="10.28515625" style="7" customWidth="1"/>
    <col min="5392" max="5394" width="9.140625" style="7"/>
    <col min="5395" max="5395" width="10.28515625" style="7" customWidth="1"/>
    <col min="5396" max="5398" width="9.140625" style="7"/>
    <col min="5399" max="5399" width="11.140625" style="7" customWidth="1"/>
    <col min="5400" max="5401" width="9.140625" style="7"/>
    <col min="5402" max="5402" width="10.5703125" style="7" customWidth="1"/>
    <col min="5403" max="5410" width="9.140625" style="7"/>
    <col min="5411" max="5411" width="12.140625" style="7" customWidth="1"/>
    <col min="5412" max="5412" width="20.7109375" style="7" customWidth="1"/>
    <col min="5413" max="5413" width="20.85546875" style="7" customWidth="1"/>
    <col min="5414" max="5628" width="9.140625" style="7"/>
    <col min="5629" max="5629" width="8.140625" style="7" customWidth="1"/>
    <col min="5630" max="5630" width="28.140625" style="7" customWidth="1"/>
    <col min="5631" max="5631" width="7.5703125" style="7" customWidth="1"/>
    <col min="5632" max="5635" width="10.140625" style="7" customWidth="1"/>
    <col min="5636" max="5637" width="9.7109375" style="7" customWidth="1"/>
    <col min="5638" max="5640" width="9.140625" style="7"/>
    <col min="5641" max="5641" width="9.7109375" style="7" customWidth="1"/>
    <col min="5642" max="5642" width="9.140625" style="7"/>
    <col min="5643" max="5643" width="10.140625" style="7" customWidth="1"/>
    <col min="5644" max="5646" width="9.140625" style="7"/>
    <col min="5647" max="5647" width="10.28515625" style="7" customWidth="1"/>
    <col min="5648" max="5650" width="9.140625" style="7"/>
    <col min="5651" max="5651" width="10.28515625" style="7" customWidth="1"/>
    <col min="5652" max="5654" width="9.140625" style="7"/>
    <col min="5655" max="5655" width="11.140625" style="7" customWidth="1"/>
    <col min="5656" max="5657" width="9.140625" style="7"/>
    <col min="5658" max="5658" width="10.5703125" style="7" customWidth="1"/>
    <col min="5659" max="5666" width="9.140625" style="7"/>
    <col min="5667" max="5667" width="12.140625" style="7" customWidth="1"/>
    <col min="5668" max="5668" width="20.7109375" style="7" customWidth="1"/>
    <col min="5669" max="5669" width="20.85546875" style="7" customWidth="1"/>
    <col min="5670" max="5884" width="9.140625" style="7"/>
    <col min="5885" max="5885" width="8.140625" style="7" customWidth="1"/>
    <col min="5886" max="5886" width="28.140625" style="7" customWidth="1"/>
    <col min="5887" max="5887" width="7.5703125" style="7" customWidth="1"/>
    <col min="5888" max="5891" width="10.140625" style="7" customWidth="1"/>
    <col min="5892" max="5893" width="9.7109375" style="7" customWidth="1"/>
    <col min="5894" max="5896" width="9.140625" style="7"/>
    <col min="5897" max="5897" width="9.7109375" style="7" customWidth="1"/>
    <col min="5898" max="5898" width="9.140625" style="7"/>
    <col min="5899" max="5899" width="10.140625" style="7" customWidth="1"/>
    <col min="5900" max="5902" width="9.140625" style="7"/>
    <col min="5903" max="5903" width="10.28515625" style="7" customWidth="1"/>
    <col min="5904" max="5906" width="9.140625" style="7"/>
    <col min="5907" max="5907" width="10.28515625" style="7" customWidth="1"/>
    <col min="5908" max="5910" width="9.140625" style="7"/>
    <col min="5911" max="5911" width="11.140625" style="7" customWidth="1"/>
    <col min="5912" max="5913" width="9.140625" style="7"/>
    <col min="5914" max="5914" width="10.5703125" style="7" customWidth="1"/>
    <col min="5915" max="5922" width="9.140625" style="7"/>
    <col min="5923" max="5923" width="12.140625" style="7" customWidth="1"/>
    <col min="5924" max="5924" width="20.7109375" style="7" customWidth="1"/>
    <col min="5925" max="5925" width="20.85546875" style="7" customWidth="1"/>
    <col min="5926" max="6140" width="9.140625" style="7"/>
    <col min="6141" max="6141" width="8.140625" style="7" customWidth="1"/>
    <col min="6142" max="6142" width="28.140625" style="7" customWidth="1"/>
    <col min="6143" max="6143" width="7.5703125" style="7" customWidth="1"/>
    <col min="6144" max="6147" width="10.140625" style="7" customWidth="1"/>
    <col min="6148" max="6149" width="9.7109375" style="7" customWidth="1"/>
    <col min="6150" max="6152" width="9.140625" style="7"/>
    <col min="6153" max="6153" width="9.7109375" style="7" customWidth="1"/>
    <col min="6154" max="6154" width="9.140625" style="7"/>
    <col min="6155" max="6155" width="10.140625" style="7" customWidth="1"/>
    <col min="6156" max="6158" width="9.140625" style="7"/>
    <col min="6159" max="6159" width="10.28515625" style="7" customWidth="1"/>
    <col min="6160" max="6162" width="9.140625" style="7"/>
    <col min="6163" max="6163" width="10.28515625" style="7" customWidth="1"/>
    <col min="6164" max="6166" width="9.140625" style="7"/>
    <col min="6167" max="6167" width="11.140625" style="7" customWidth="1"/>
    <col min="6168" max="6169" width="9.140625" style="7"/>
    <col min="6170" max="6170" width="10.5703125" style="7" customWidth="1"/>
    <col min="6171" max="6178" width="9.140625" style="7"/>
    <col min="6179" max="6179" width="12.140625" style="7" customWidth="1"/>
    <col min="6180" max="6180" width="20.7109375" style="7" customWidth="1"/>
    <col min="6181" max="6181" width="20.85546875" style="7" customWidth="1"/>
    <col min="6182" max="6396" width="9.140625" style="7"/>
    <col min="6397" max="6397" width="8.140625" style="7" customWidth="1"/>
    <col min="6398" max="6398" width="28.140625" style="7" customWidth="1"/>
    <col min="6399" max="6399" width="7.5703125" style="7" customWidth="1"/>
    <col min="6400" max="6403" width="10.140625" style="7" customWidth="1"/>
    <col min="6404" max="6405" width="9.7109375" style="7" customWidth="1"/>
    <col min="6406" max="6408" width="9.140625" style="7"/>
    <col min="6409" max="6409" width="9.7109375" style="7" customWidth="1"/>
    <col min="6410" max="6410" width="9.140625" style="7"/>
    <col min="6411" max="6411" width="10.140625" style="7" customWidth="1"/>
    <col min="6412" max="6414" width="9.140625" style="7"/>
    <col min="6415" max="6415" width="10.28515625" style="7" customWidth="1"/>
    <col min="6416" max="6418" width="9.140625" style="7"/>
    <col min="6419" max="6419" width="10.28515625" style="7" customWidth="1"/>
    <col min="6420" max="6422" width="9.140625" style="7"/>
    <col min="6423" max="6423" width="11.140625" style="7" customWidth="1"/>
    <col min="6424" max="6425" width="9.140625" style="7"/>
    <col min="6426" max="6426" width="10.5703125" style="7" customWidth="1"/>
    <col min="6427" max="6434" width="9.140625" style="7"/>
    <col min="6435" max="6435" width="12.140625" style="7" customWidth="1"/>
    <col min="6436" max="6436" width="20.7109375" style="7" customWidth="1"/>
    <col min="6437" max="6437" width="20.85546875" style="7" customWidth="1"/>
    <col min="6438" max="6652" width="9.140625" style="7"/>
    <col min="6653" max="6653" width="8.140625" style="7" customWidth="1"/>
    <col min="6654" max="6654" width="28.140625" style="7" customWidth="1"/>
    <col min="6655" max="6655" width="7.5703125" style="7" customWidth="1"/>
    <col min="6656" max="6659" width="10.140625" style="7" customWidth="1"/>
    <col min="6660" max="6661" width="9.7109375" style="7" customWidth="1"/>
    <col min="6662" max="6664" width="9.140625" style="7"/>
    <col min="6665" max="6665" width="9.7109375" style="7" customWidth="1"/>
    <col min="6666" max="6666" width="9.140625" style="7"/>
    <col min="6667" max="6667" width="10.140625" style="7" customWidth="1"/>
    <col min="6668" max="6670" width="9.140625" style="7"/>
    <col min="6671" max="6671" width="10.28515625" style="7" customWidth="1"/>
    <col min="6672" max="6674" width="9.140625" style="7"/>
    <col min="6675" max="6675" width="10.28515625" style="7" customWidth="1"/>
    <col min="6676" max="6678" width="9.140625" style="7"/>
    <col min="6679" max="6679" width="11.140625" style="7" customWidth="1"/>
    <col min="6680" max="6681" width="9.140625" style="7"/>
    <col min="6682" max="6682" width="10.5703125" style="7" customWidth="1"/>
    <col min="6683" max="6690" width="9.140625" style="7"/>
    <col min="6691" max="6691" width="12.140625" style="7" customWidth="1"/>
    <col min="6692" max="6692" width="20.7109375" style="7" customWidth="1"/>
    <col min="6693" max="6693" width="20.85546875" style="7" customWidth="1"/>
    <col min="6694" max="6908" width="9.140625" style="7"/>
    <col min="6909" max="6909" width="8.140625" style="7" customWidth="1"/>
    <col min="6910" max="6910" width="28.140625" style="7" customWidth="1"/>
    <col min="6911" max="6911" width="7.5703125" style="7" customWidth="1"/>
    <col min="6912" max="6915" width="10.140625" style="7" customWidth="1"/>
    <col min="6916" max="6917" width="9.7109375" style="7" customWidth="1"/>
    <col min="6918" max="6920" width="9.140625" style="7"/>
    <col min="6921" max="6921" width="9.7109375" style="7" customWidth="1"/>
    <col min="6922" max="6922" width="9.140625" style="7"/>
    <col min="6923" max="6923" width="10.140625" style="7" customWidth="1"/>
    <col min="6924" max="6926" width="9.140625" style="7"/>
    <col min="6927" max="6927" width="10.28515625" style="7" customWidth="1"/>
    <col min="6928" max="6930" width="9.140625" style="7"/>
    <col min="6931" max="6931" width="10.28515625" style="7" customWidth="1"/>
    <col min="6932" max="6934" width="9.140625" style="7"/>
    <col min="6935" max="6935" width="11.140625" style="7" customWidth="1"/>
    <col min="6936" max="6937" width="9.140625" style="7"/>
    <col min="6938" max="6938" width="10.5703125" style="7" customWidth="1"/>
    <col min="6939" max="6946" width="9.140625" style="7"/>
    <col min="6947" max="6947" width="12.140625" style="7" customWidth="1"/>
    <col min="6948" max="6948" width="20.7109375" style="7" customWidth="1"/>
    <col min="6949" max="6949" width="20.85546875" style="7" customWidth="1"/>
    <col min="6950" max="7164" width="9.140625" style="7"/>
    <col min="7165" max="7165" width="8.140625" style="7" customWidth="1"/>
    <col min="7166" max="7166" width="28.140625" style="7" customWidth="1"/>
    <col min="7167" max="7167" width="7.5703125" style="7" customWidth="1"/>
    <col min="7168" max="7171" width="10.140625" style="7" customWidth="1"/>
    <col min="7172" max="7173" width="9.7109375" style="7" customWidth="1"/>
    <col min="7174" max="7176" width="9.140625" style="7"/>
    <col min="7177" max="7177" width="9.7109375" style="7" customWidth="1"/>
    <col min="7178" max="7178" width="9.140625" style="7"/>
    <col min="7179" max="7179" width="10.140625" style="7" customWidth="1"/>
    <col min="7180" max="7182" width="9.140625" style="7"/>
    <col min="7183" max="7183" width="10.28515625" style="7" customWidth="1"/>
    <col min="7184" max="7186" width="9.140625" style="7"/>
    <col min="7187" max="7187" width="10.28515625" style="7" customWidth="1"/>
    <col min="7188" max="7190" width="9.140625" style="7"/>
    <col min="7191" max="7191" width="11.140625" style="7" customWidth="1"/>
    <col min="7192" max="7193" width="9.140625" style="7"/>
    <col min="7194" max="7194" width="10.5703125" style="7" customWidth="1"/>
    <col min="7195" max="7202" width="9.140625" style="7"/>
    <col min="7203" max="7203" width="12.140625" style="7" customWidth="1"/>
    <col min="7204" max="7204" width="20.7109375" style="7" customWidth="1"/>
    <col min="7205" max="7205" width="20.85546875" style="7" customWidth="1"/>
    <col min="7206" max="7420" width="9.140625" style="7"/>
    <col min="7421" max="7421" width="8.140625" style="7" customWidth="1"/>
    <col min="7422" max="7422" width="28.140625" style="7" customWidth="1"/>
    <col min="7423" max="7423" width="7.5703125" style="7" customWidth="1"/>
    <col min="7424" max="7427" width="10.140625" style="7" customWidth="1"/>
    <col min="7428" max="7429" width="9.7109375" style="7" customWidth="1"/>
    <col min="7430" max="7432" width="9.140625" style="7"/>
    <col min="7433" max="7433" width="9.7109375" style="7" customWidth="1"/>
    <col min="7434" max="7434" width="9.140625" style="7"/>
    <col min="7435" max="7435" width="10.140625" style="7" customWidth="1"/>
    <col min="7436" max="7438" width="9.140625" style="7"/>
    <col min="7439" max="7439" width="10.28515625" style="7" customWidth="1"/>
    <col min="7440" max="7442" width="9.140625" style="7"/>
    <col min="7443" max="7443" width="10.28515625" style="7" customWidth="1"/>
    <col min="7444" max="7446" width="9.140625" style="7"/>
    <col min="7447" max="7447" width="11.140625" style="7" customWidth="1"/>
    <col min="7448" max="7449" width="9.140625" style="7"/>
    <col min="7450" max="7450" width="10.5703125" style="7" customWidth="1"/>
    <col min="7451" max="7458" width="9.140625" style="7"/>
    <col min="7459" max="7459" width="12.140625" style="7" customWidth="1"/>
    <col min="7460" max="7460" width="20.7109375" style="7" customWidth="1"/>
    <col min="7461" max="7461" width="20.85546875" style="7" customWidth="1"/>
    <col min="7462" max="7676" width="9.140625" style="7"/>
    <col min="7677" max="7677" width="8.140625" style="7" customWidth="1"/>
    <col min="7678" max="7678" width="28.140625" style="7" customWidth="1"/>
    <col min="7679" max="7679" width="7.5703125" style="7" customWidth="1"/>
    <col min="7680" max="7683" width="10.140625" style="7" customWidth="1"/>
    <col min="7684" max="7685" width="9.7109375" style="7" customWidth="1"/>
    <col min="7686" max="7688" width="9.140625" style="7"/>
    <col min="7689" max="7689" width="9.7109375" style="7" customWidth="1"/>
    <col min="7690" max="7690" width="9.140625" style="7"/>
    <col min="7691" max="7691" width="10.140625" style="7" customWidth="1"/>
    <col min="7692" max="7694" width="9.140625" style="7"/>
    <col min="7695" max="7695" width="10.28515625" style="7" customWidth="1"/>
    <col min="7696" max="7698" width="9.140625" style="7"/>
    <col min="7699" max="7699" width="10.28515625" style="7" customWidth="1"/>
    <col min="7700" max="7702" width="9.140625" style="7"/>
    <col min="7703" max="7703" width="11.140625" style="7" customWidth="1"/>
    <col min="7704" max="7705" width="9.140625" style="7"/>
    <col min="7706" max="7706" width="10.5703125" style="7" customWidth="1"/>
    <col min="7707" max="7714" width="9.140625" style="7"/>
    <col min="7715" max="7715" width="12.140625" style="7" customWidth="1"/>
    <col min="7716" max="7716" width="20.7109375" style="7" customWidth="1"/>
    <col min="7717" max="7717" width="20.85546875" style="7" customWidth="1"/>
    <col min="7718" max="7932" width="9.140625" style="7"/>
    <col min="7933" max="7933" width="8.140625" style="7" customWidth="1"/>
    <col min="7934" max="7934" width="28.140625" style="7" customWidth="1"/>
    <col min="7935" max="7935" width="7.5703125" style="7" customWidth="1"/>
    <col min="7936" max="7939" width="10.140625" style="7" customWidth="1"/>
    <col min="7940" max="7941" width="9.7109375" style="7" customWidth="1"/>
    <col min="7942" max="7944" width="9.140625" style="7"/>
    <col min="7945" max="7945" width="9.7109375" style="7" customWidth="1"/>
    <col min="7946" max="7946" width="9.140625" style="7"/>
    <col min="7947" max="7947" width="10.140625" style="7" customWidth="1"/>
    <col min="7948" max="7950" width="9.140625" style="7"/>
    <col min="7951" max="7951" width="10.28515625" style="7" customWidth="1"/>
    <col min="7952" max="7954" width="9.140625" style="7"/>
    <col min="7955" max="7955" width="10.28515625" style="7" customWidth="1"/>
    <col min="7956" max="7958" width="9.140625" style="7"/>
    <col min="7959" max="7959" width="11.140625" style="7" customWidth="1"/>
    <col min="7960" max="7961" width="9.140625" style="7"/>
    <col min="7962" max="7962" width="10.5703125" style="7" customWidth="1"/>
    <col min="7963" max="7970" width="9.140625" style="7"/>
    <col min="7971" max="7971" width="12.140625" style="7" customWidth="1"/>
    <col min="7972" max="7972" width="20.7109375" style="7" customWidth="1"/>
    <col min="7973" max="7973" width="20.85546875" style="7" customWidth="1"/>
    <col min="7974" max="8188" width="9.140625" style="7"/>
    <col min="8189" max="8189" width="8.140625" style="7" customWidth="1"/>
    <col min="8190" max="8190" width="28.140625" style="7" customWidth="1"/>
    <col min="8191" max="8191" width="7.5703125" style="7" customWidth="1"/>
    <col min="8192" max="8195" width="10.140625" style="7" customWidth="1"/>
    <col min="8196" max="8197" width="9.7109375" style="7" customWidth="1"/>
    <col min="8198" max="8200" width="9.140625" style="7"/>
    <col min="8201" max="8201" width="9.7109375" style="7" customWidth="1"/>
    <col min="8202" max="8202" width="9.140625" style="7"/>
    <col min="8203" max="8203" width="10.140625" style="7" customWidth="1"/>
    <col min="8204" max="8206" width="9.140625" style="7"/>
    <col min="8207" max="8207" width="10.28515625" style="7" customWidth="1"/>
    <col min="8208" max="8210" width="9.140625" style="7"/>
    <col min="8211" max="8211" width="10.28515625" style="7" customWidth="1"/>
    <col min="8212" max="8214" width="9.140625" style="7"/>
    <col min="8215" max="8215" width="11.140625" style="7" customWidth="1"/>
    <col min="8216" max="8217" width="9.140625" style="7"/>
    <col min="8218" max="8218" width="10.5703125" style="7" customWidth="1"/>
    <col min="8219" max="8226" width="9.140625" style="7"/>
    <col min="8227" max="8227" width="12.140625" style="7" customWidth="1"/>
    <col min="8228" max="8228" width="20.7109375" style="7" customWidth="1"/>
    <col min="8229" max="8229" width="20.85546875" style="7" customWidth="1"/>
    <col min="8230" max="8444" width="9.140625" style="7"/>
    <col min="8445" max="8445" width="8.140625" style="7" customWidth="1"/>
    <col min="8446" max="8446" width="28.140625" style="7" customWidth="1"/>
    <col min="8447" max="8447" width="7.5703125" style="7" customWidth="1"/>
    <col min="8448" max="8451" width="10.140625" style="7" customWidth="1"/>
    <col min="8452" max="8453" width="9.7109375" style="7" customWidth="1"/>
    <col min="8454" max="8456" width="9.140625" style="7"/>
    <col min="8457" max="8457" width="9.7109375" style="7" customWidth="1"/>
    <col min="8458" max="8458" width="9.140625" style="7"/>
    <col min="8459" max="8459" width="10.140625" style="7" customWidth="1"/>
    <col min="8460" max="8462" width="9.140625" style="7"/>
    <col min="8463" max="8463" width="10.28515625" style="7" customWidth="1"/>
    <col min="8464" max="8466" width="9.140625" style="7"/>
    <col min="8467" max="8467" width="10.28515625" style="7" customWidth="1"/>
    <col min="8468" max="8470" width="9.140625" style="7"/>
    <col min="8471" max="8471" width="11.140625" style="7" customWidth="1"/>
    <col min="8472" max="8473" width="9.140625" style="7"/>
    <col min="8474" max="8474" width="10.5703125" style="7" customWidth="1"/>
    <col min="8475" max="8482" width="9.140625" style="7"/>
    <col min="8483" max="8483" width="12.140625" style="7" customWidth="1"/>
    <col min="8484" max="8484" width="20.7109375" style="7" customWidth="1"/>
    <col min="8485" max="8485" width="20.85546875" style="7" customWidth="1"/>
    <col min="8486" max="8700" width="9.140625" style="7"/>
    <col min="8701" max="8701" width="8.140625" style="7" customWidth="1"/>
    <col min="8702" max="8702" width="28.140625" style="7" customWidth="1"/>
    <col min="8703" max="8703" width="7.5703125" style="7" customWidth="1"/>
    <col min="8704" max="8707" width="10.140625" style="7" customWidth="1"/>
    <col min="8708" max="8709" width="9.7109375" style="7" customWidth="1"/>
    <col min="8710" max="8712" width="9.140625" style="7"/>
    <col min="8713" max="8713" width="9.7109375" style="7" customWidth="1"/>
    <col min="8714" max="8714" width="9.140625" style="7"/>
    <col min="8715" max="8715" width="10.140625" style="7" customWidth="1"/>
    <col min="8716" max="8718" width="9.140625" style="7"/>
    <col min="8719" max="8719" width="10.28515625" style="7" customWidth="1"/>
    <col min="8720" max="8722" width="9.140625" style="7"/>
    <col min="8723" max="8723" width="10.28515625" style="7" customWidth="1"/>
    <col min="8724" max="8726" width="9.140625" style="7"/>
    <col min="8727" max="8727" width="11.140625" style="7" customWidth="1"/>
    <col min="8728" max="8729" width="9.140625" style="7"/>
    <col min="8730" max="8730" width="10.5703125" style="7" customWidth="1"/>
    <col min="8731" max="8738" width="9.140625" style="7"/>
    <col min="8739" max="8739" width="12.140625" style="7" customWidth="1"/>
    <col min="8740" max="8740" width="20.7109375" style="7" customWidth="1"/>
    <col min="8741" max="8741" width="20.85546875" style="7" customWidth="1"/>
    <col min="8742" max="8956" width="9.140625" style="7"/>
    <col min="8957" max="8957" width="8.140625" style="7" customWidth="1"/>
    <col min="8958" max="8958" width="28.140625" style="7" customWidth="1"/>
    <col min="8959" max="8959" width="7.5703125" style="7" customWidth="1"/>
    <col min="8960" max="8963" width="10.140625" style="7" customWidth="1"/>
    <col min="8964" max="8965" width="9.7109375" style="7" customWidth="1"/>
    <col min="8966" max="8968" width="9.140625" style="7"/>
    <col min="8969" max="8969" width="9.7109375" style="7" customWidth="1"/>
    <col min="8970" max="8970" width="9.140625" style="7"/>
    <col min="8971" max="8971" width="10.140625" style="7" customWidth="1"/>
    <col min="8972" max="8974" width="9.140625" style="7"/>
    <col min="8975" max="8975" width="10.28515625" style="7" customWidth="1"/>
    <col min="8976" max="8978" width="9.140625" style="7"/>
    <col min="8979" max="8979" width="10.28515625" style="7" customWidth="1"/>
    <col min="8980" max="8982" width="9.140625" style="7"/>
    <col min="8983" max="8983" width="11.140625" style="7" customWidth="1"/>
    <col min="8984" max="8985" width="9.140625" style="7"/>
    <col min="8986" max="8986" width="10.5703125" style="7" customWidth="1"/>
    <col min="8987" max="8994" width="9.140625" style="7"/>
    <col min="8995" max="8995" width="12.140625" style="7" customWidth="1"/>
    <col min="8996" max="8996" width="20.7109375" style="7" customWidth="1"/>
    <col min="8997" max="8997" width="20.85546875" style="7" customWidth="1"/>
    <col min="8998" max="9212" width="9.140625" style="7"/>
    <col min="9213" max="9213" width="8.140625" style="7" customWidth="1"/>
    <col min="9214" max="9214" width="28.140625" style="7" customWidth="1"/>
    <col min="9215" max="9215" width="7.5703125" style="7" customWidth="1"/>
    <col min="9216" max="9219" width="10.140625" style="7" customWidth="1"/>
    <col min="9220" max="9221" width="9.7109375" style="7" customWidth="1"/>
    <col min="9222" max="9224" width="9.140625" style="7"/>
    <col min="9225" max="9225" width="9.7109375" style="7" customWidth="1"/>
    <col min="9226" max="9226" width="9.140625" style="7"/>
    <col min="9227" max="9227" width="10.140625" style="7" customWidth="1"/>
    <col min="9228" max="9230" width="9.140625" style="7"/>
    <col min="9231" max="9231" width="10.28515625" style="7" customWidth="1"/>
    <col min="9232" max="9234" width="9.140625" style="7"/>
    <col min="9235" max="9235" width="10.28515625" style="7" customWidth="1"/>
    <col min="9236" max="9238" width="9.140625" style="7"/>
    <col min="9239" max="9239" width="11.140625" style="7" customWidth="1"/>
    <col min="9240" max="9241" width="9.140625" style="7"/>
    <col min="9242" max="9242" width="10.5703125" style="7" customWidth="1"/>
    <col min="9243" max="9250" width="9.140625" style="7"/>
    <col min="9251" max="9251" width="12.140625" style="7" customWidth="1"/>
    <col min="9252" max="9252" width="20.7109375" style="7" customWidth="1"/>
    <col min="9253" max="9253" width="20.85546875" style="7" customWidth="1"/>
    <col min="9254" max="9468" width="9.140625" style="7"/>
    <col min="9469" max="9469" width="8.140625" style="7" customWidth="1"/>
    <col min="9470" max="9470" width="28.140625" style="7" customWidth="1"/>
    <col min="9471" max="9471" width="7.5703125" style="7" customWidth="1"/>
    <col min="9472" max="9475" width="10.140625" style="7" customWidth="1"/>
    <col min="9476" max="9477" width="9.7109375" style="7" customWidth="1"/>
    <col min="9478" max="9480" width="9.140625" style="7"/>
    <col min="9481" max="9481" width="9.7109375" style="7" customWidth="1"/>
    <col min="9482" max="9482" width="9.140625" style="7"/>
    <col min="9483" max="9483" width="10.140625" style="7" customWidth="1"/>
    <col min="9484" max="9486" width="9.140625" style="7"/>
    <col min="9487" max="9487" width="10.28515625" style="7" customWidth="1"/>
    <col min="9488" max="9490" width="9.140625" style="7"/>
    <col min="9491" max="9491" width="10.28515625" style="7" customWidth="1"/>
    <col min="9492" max="9494" width="9.140625" style="7"/>
    <col min="9495" max="9495" width="11.140625" style="7" customWidth="1"/>
    <col min="9496" max="9497" width="9.140625" style="7"/>
    <col min="9498" max="9498" width="10.5703125" style="7" customWidth="1"/>
    <col min="9499" max="9506" width="9.140625" style="7"/>
    <col min="9507" max="9507" width="12.140625" style="7" customWidth="1"/>
    <col min="9508" max="9508" width="20.7109375" style="7" customWidth="1"/>
    <col min="9509" max="9509" width="20.85546875" style="7" customWidth="1"/>
    <col min="9510" max="9724" width="9.140625" style="7"/>
    <col min="9725" max="9725" width="8.140625" style="7" customWidth="1"/>
    <col min="9726" max="9726" width="28.140625" style="7" customWidth="1"/>
    <col min="9727" max="9727" width="7.5703125" style="7" customWidth="1"/>
    <col min="9728" max="9731" width="10.140625" style="7" customWidth="1"/>
    <col min="9732" max="9733" width="9.7109375" style="7" customWidth="1"/>
    <col min="9734" max="9736" width="9.140625" style="7"/>
    <col min="9737" max="9737" width="9.7109375" style="7" customWidth="1"/>
    <col min="9738" max="9738" width="9.140625" style="7"/>
    <col min="9739" max="9739" width="10.140625" style="7" customWidth="1"/>
    <col min="9740" max="9742" width="9.140625" style="7"/>
    <col min="9743" max="9743" width="10.28515625" style="7" customWidth="1"/>
    <col min="9744" max="9746" width="9.140625" style="7"/>
    <col min="9747" max="9747" width="10.28515625" style="7" customWidth="1"/>
    <col min="9748" max="9750" width="9.140625" style="7"/>
    <col min="9751" max="9751" width="11.140625" style="7" customWidth="1"/>
    <col min="9752" max="9753" width="9.140625" style="7"/>
    <col min="9754" max="9754" width="10.5703125" style="7" customWidth="1"/>
    <col min="9755" max="9762" width="9.140625" style="7"/>
    <col min="9763" max="9763" width="12.140625" style="7" customWidth="1"/>
    <col min="9764" max="9764" width="20.7109375" style="7" customWidth="1"/>
    <col min="9765" max="9765" width="20.85546875" style="7" customWidth="1"/>
    <col min="9766" max="9980" width="9.140625" style="7"/>
    <col min="9981" max="9981" width="8.140625" style="7" customWidth="1"/>
    <col min="9982" max="9982" width="28.140625" style="7" customWidth="1"/>
    <col min="9983" max="9983" width="7.5703125" style="7" customWidth="1"/>
    <col min="9984" max="9987" width="10.140625" style="7" customWidth="1"/>
    <col min="9988" max="9989" width="9.7109375" style="7" customWidth="1"/>
    <col min="9990" max="9992" width="9.140625" style="7"/>
    <col min="9993" max="9993" width="9.7109375" style="7" customWidth="1"/>
    <col min="9994" max="9994" width="9.140625" style="7"/>
    <col min="9995" max="9995" width="10.140625" style="7" customWidth="1"/>
    <col min="9996" max="9998" width="9.140625" style="7"/>
    <col min="9999" max="9999" width="10.28515625" style="7" customWidth="1"/>
    <col min="10000" max="10002" width="9.140625" style="7"/>
    <col min="10003" max="10003" width="10.28515625" style="7" customWidth="1"/>
    <col min="10004" max="10006" width="9.140625" style="7"/>
    <col min="10007" max="10007" width="11.140625" style="7" customWidth="1"/>
    <col min="10008" max="10009" width="9.140625" style="7"/>
    <col min="10010" max="10010" width="10.5703125" style="7" customWidth="1"/>
    <col min="10011" max="10018" width="9.140625" style="7"/>
    <col min="10019" max="10019" width="12.140625" style="7" customWidth="1"/>
    <col min="10020" max="10020" width="20.7109375" style="7" customWidth="1"/>
    <col min="10021" max="10021" width="20.85546875" style="7" customWidth="1"/>
    <col min="10022" max="10236" width="9.140625" style="7"/>
    <col min="10237" max="10237" width="8.140625" style="7" customWidth="1"/>
    <col min="10238" max="10238" width="28.140625" style="7" customWidth="1"/>
    <col min="10239" max="10239" width="7.5703125" style="7" customWidth="1"/>
    <col min="10240" max="10243" width="10.140625" style="7" customWidth="1"/>
    <col min="10244" max="10245" width="9.7109375" style="7" customWidth="1"/>
    <col min="10246" max="10248" width="9.140625" style="7"/>
    <col min="10249" max="10249" width="9.7109375" style="7" customWidth="1"/>
    <col min="10250" max="10250" width="9.140625" style="7"/>
    <col min="10251" max="10251" width="10.140625" style="7" customWidth="1"/>
    <col min="10252" max="10254" width="9.140625" style="7"/>
    <col min="10255" max="10255" width="10.28515625" style="7" customWidth="1"/>
    <col min="10256" max="10258" width="9.140625" style="7"/>
    <col min="10259" max="10259" width="10.28515625" style="7" customWidth="1"/>
    <col min="10260" max="10262" width="9.140625" style="7"/>
    <col min="10263" max="10263" width="11.140625" style="7" customWidth="1"/>
    <col min="10264" max="10265" width="9.140625" style="7"/>
    <col min="10266" max="10266" width="10.5703125" style="7" customWidth="1"/>
    <col min="10267" max="10274" width="9.140625" style="7"/>
    <col min="10275" max="10275" width="12.140625" style="7" customWidth="1"/>
    <col min="10276" max="10276" width="20.7109375" style="7" customWidth="1"/>
    <col min="10277" max="10277" width="20.85546875" style="7" customWidth="1"/>
    <col min="10278" max="10492" width="9.140625" style="7"/>
    <col min="10493" max="10493" width="8.140625" style="7" customWidth="1"/>
    <col min="10494" max="10494" width="28.140625" style="7" customWidth="1"/>
    <col min="10495" max="10495" width="7.5703125" style="7" customWidth="1"/>
    <col min="10496" max="10499" width="10.140625" style="7" customWidth="1"/>
    <col min="10500" max="10501" width="9.7109375" style="7" customWidth="1"/>
    <col min="10502" max="10504" width="9.140625" style="7"/>
    <col min="10505" max="10505" width="9.7109375" style="7" customWidth="1"/>
    <col min="10506" max="10506" width="9.140625" style="7"/>
    <col min="10507" max="10507" width="10.140625" style="7" customWidth="1"/>
    <col min="10508" max="10510" width="9.140625" style="7"/>
    <col min="10511" max="10511" width="10.28515625" style="7" customWidth="1"/>
    <col min="10512" max="10514" width="9.140625" style="7"/>
    <col min="10515" max="10515" width="10.28515625" style="7" customWidth="1"/>
    <col min="10516" max="10518" width="9.140625" style="7"/>
    <col min="10519" max="10519" width="11.140625" style="7" customWidth="1"/>
    <col min="10520" max="10521" width="9.140625" style="7"/>
    <col min="10522" max="10522" width="10.5703125" style="7" customWidth="1"/>
    <col min="10523" max="10530" width="9.140625" style="7"/>
    <col min="10531" max="10531" width="12.140625" style="7" customWidth="1"/>
    <col min="10532" max="10532" width="20.7109375" style="7" customWidth="1"/>
    <col min="10533" max="10533" width="20.85546875" style="7" customWidth="1"/>
    <col min="10534" max="10748" width="9.140625" style="7"/>
    <col min="10749" max="10749" width="8.140625" style="7" customWidth="1"/>
    <col min="10750" max="10750" width="28.140625" style="7" customWidth="1"/>
    <col min="10751" max="10751" width="7.5703125" style="7" customWidth="1"/>
    <col min="10752" max="10755" width="10.140625" style="7" customWidth="1"/>
    <col min="10756" max="10757" width="9.7109375" style="7" customWidth="1"/>
    <col min="10758" max="10760" width="9.140625" style="7"/>
    <col min="10761" max="10761" width="9.7109375" style="7" customWidth="1"/>
    <col min="10762" max="10762" width="9.140625" style="7"/>
    <col min="10763" max="10763" width="10.140625" style="7" customWidth="1"/>
    <col min="10764" max="10766" width="9.140625" style="7"/>
    <col min="10767" max="10767" width="10.28515625" style="7" customWidth="1"/>
    <col min="10768" max="10770" width="9.140625" style="7"/>
    <col min="10771" max="10771" width="10.28515625" style="7" customWidth="1"/>
    <col min="10772" max="10774" width="9.140625" style="7"/>
    <col min="10775" max="10775" width="11.140625" style="7" customWidth="1"/>
    <col min="10776" max="10777" width="9.140625" style="7"/>
    <col min="10778" max="10778" width="10.5703125" style="7" customWidth="1"/>
    <col min="10779" max="10786" width="9.140625" style="7"/>
    <col min="10787" max="10787" width="12.140625" style="7" customWidth="1"/>
    <col min="10788" max="10788" width="20.7109375" style="7" customWidth="1"/>
    <col min="10789" max="10789" width="20.85546875" style="7" customWidth="1"/>
    <col min="10790" max="11004" width="9.140625" style="7"/>
    <col min="11005" max="11005" width="8.140625" style="7" customWidth="1"/>
    <col min="11006" max="11006" width="28.140625" style="7" customWidth="1"/>
    <col min="11007" max="11007" width="7.5703125" style="7" customWidth="1"/>
    <col min="11008" max="11011" width="10.140625" style="7" customWidth="1"/>
    <col min="11012" max="11013" width="9.7109375" style="7" customWidth="1"/>
    <col min="11014" max="11016" width="9.140625" style="7"/>
    <col min="11017" max="11017" width="9.7109375" style="7" customWidth="1"/>
    <col min="11018" max="11018" width="9.140625" style="7"/>
    <col min="11019" max="11019" width="10.140625" style="7" customWidth="1"/>
    <col min="11020" max="11022" width="9.140625" style="7"/>
    <col min="11023" max="11023" width="10.28515625" style="7" customWidth="1"/>
    <col min="11024" max="11026" width="9.140625" style="7"/>
    <col min="11027" max="11027" width="10.28515625" style="7" customWidth="1"/>
    <col min="11028" max="11030" width="9.140625" style="7"/>
    <col min="11031" max="11031" width="11.140625" style="7" customWidth="1"/>
    <col min="11032" max="11033" width="9.140625" style="7"/>
    <col min="11034" max="11034" width="10.5703125" style="7" customWidth="1"/>
    <col min="11035" max="11042" width="9.140625" style="7"/>
    <col min="11043" max="11043" width="12.140625" style="7" customWidth="1"/>
    <col min="11044" max="11044" width="20.7109375" style="7" customWidth="1"/>
    <col min="11045" max="11045" width="20.85546875" style="7" customWidth="1"/>
    <col min="11046" max="11260" width="9.140625" style="7"/>
    <col min="11261" max="11261" width="8.140625" style="7" customWidth="1"/>
    <col min="11262" max="11262" width="28.140625" style="7" customWidth="1"/>
    <col min="11263" max="11263" width="7.5703125" style="7" customWidth="1"/>
    <col min="11264" max="11267" width="10.140625" style="7" customWidth="1"/>
    <col min="11268" max="11269" width="9.7109375" style="7" customWidth="1"/>
    <col min="11270" max="11272" width="9.140625" style="7"/>
    <col min="11273" max="11273" width="9.7109375" style="7" customWidth="1"/>
    <col min="11274" max="11274" width="9.140625" style="7"/>
    <col min="11275" max="11275" width="10.140625" style="7" customWidth="1"/>
    <col min="11276" max="11278" width="9.140625" style="7"/>
    <col min="11279" max="11279" width="10.28515625" style="7" customWidth="1"/>
    <col min="11280" max="11282" width="9.140625" style="7"/>
    <col min="11283" max="11283" width="10.28515625" style="7" customWidth="1"/>
    <col min="11284" max="11286" width="9.140625" style="7"/>
    <col min="11287" max="11287" width="11.140625" style="7" customWidth="1"/>
    <col min="11288" max="11289" width="9.140625" style="7"/>
    <col min="11290" max="11290" width="10.5703125" style="7" customWidth="1"/>
    <col min="11291" max="11298" width="9.140625" style="7"/>
    <col min="11299" max="11299" width="12.140625" style="7" customWidth="1"/>
    <col min="11300" max="11300" width="20.7109375" style="7" customWidth="1"/>
    <col min="11301" max="11301" width="20.85546875" style="7" customWidth="1"/>
    <col min="11302" max="11516" width="9.140625" style="7"/>
    <col min="11517" max="11517" width="8.140625" style="7" customWidth="1"/>
    <col min="11518" max="11518" width="28.140625" style="7" customWidth="1"/>
    <col min="11519" max="11519" width="7.5703125" style="7" customWidth="1"/>
    <col min="11520" max="11523" width="10.140625" style="7" customWidth="1"/>
    <col min="11524" max="11525" width="9.7109375" style="7" customWidth="1"/>
    <col min="11526" max="11528" width="9.140625" style="7"/>
    <col min="11529" max="11529" width="9.7109375" style="7" customWidth="1"/>
    <col min="11530" max="11530" width="9.140625" style="7"/>
    <col min="11531" max="11531" width="10.140625" style="7" customWidth="1"/>
    <col min="11532" max="11534" width="9.140625" style="7"/>
    <col min="11535" max="11535" width="10.28515625" style="7" customWidth="1"/>
    <col min="11536" max="11538" width="9.140625" style="7"/>
    <col min="11539" max="11539" width="10.28515625" style="7" customWidth="1"/>
    <col min="11540" max="11542" width="9.140625" style="7"/>
    <col min="11543" max="11543" width="11.140625" style="7" customWidth="1"/>
    <col min="11544" max="11545" width="9.140625" style="7"/>
    <col min="11546" max="11546" width="10.5703125" style="7" customWidth="1"/>
    <col min="11547" max="11554" width="9.140625" style="7"/>
    <col min="11555" max="11555" width="12.140625" style="7" customWidth="1"/>
    <col min="11556" max="11556" width="20.7109375" style="7" customWidth="1"/>
    <col min="11557" max="11557" width="20.85546875" style="7" customWidth="1"/>
    <col min="11558" max="11772" width="9.140625" style="7"/>
    <col min="11773" max="11773" width="8.140625" style="7" customWidth="1"/>
    <col min="11774" max="11774" width="28.140625" style="7" customWidth="1"/>
    <col min="11775" max="11775" width="7.5703125" style="7" customWidth="1"/>
    <col min="11776" max="11779" width="10.140625" style="7" customWidth="1"/>
    <col min="11780" max="11781" width="9.7109375" style="7" customWidth="1"/>
    <col min="11782" max="11784" width="9.140625" style="7"/>
    <col min="11785" max="11785" width="9.7109375" style="7" customWidth="1"/>
    <col min="11786" max="11786" width="9.140625" style="7"/>
    <col min="11787" max="11787" width="10.140625" style="7" customWidth="1"/>
    <col min="11788" max="11790" width="9.140625" style="7"/>
    <col min="11791" max="11791" width="10.28515625" style="7" customWidth="1"/>
    <col min="11792" max="11794" width="9.140625" style="7"/>
    <col min="11795" max="11795" width="10.28515625" style="7" customWidth="1"/>
    <col min="11796" max="11798" width="9.140625" style="7"/>
    <col min="11799" max="11799" width="11.140625" style="7" customWidth="1"/>
    <col min="11800" max="11801" width="9.140625" style="7"/>
    <col min="11802" max="11802" width="10.5703125" style="7" customWidth="1"/>
    <col min="11803" max="11810" width="9.140625" style="7"/>
    <col min="11811" max="11811" width="12.140625" style="7" customWidth="1"/>
    <col min="11812" max="11812" width="20.7109375" style="7" customWidth="1"/>
    <col min="11813" max="11813" width="20.85546875" style="7" customWidth="1"/>
    <col min="11814" max="12028" width="9.140625" style="7"/>
    <col min="12029" max="12029" width="8.140625" style="7" customWidth="1"/>
    <col min="12030" max="12030" width="28.140625" style="7" customWidth="1"/>
    <col min="12031" max="12031" width="7.5703125" style="7" customWidth="1"/>
    <col min="12032" max="12035" width="10.140625" style="7" customWidth="1"/>
    <col min="12036" max="12037" width="9.7109375" style="7" customWidth="1"/>
    <col min="12038" max="12040" width="9.140625" style="7"/>
    <col min="12041" max="12041" width="9.7109375" style="7" customWidth="1"/>
    <col min="12042" max="12042" width="9.140625" style="7"/>
    <col min="12043" max="12043" width="10.140625" style="7" customWidth="1"/>
    <col min="12044" max="12046" width="9.140625" style="7"/>
    <col min="12047" max="12047" width="10.28515625" style="7" customWidth="1"/>
    <col min="12048" max="12050" width="9.140625" style="7"/>
    <col min="12051" max="12051" width="10.28515625" style="7" customWidth="1"/>
    <col min="12052" max="12054" width="9.140625" style="7"/>
    <col min="12055" max="12055" width="11.140625" style="7" customWidth="1"/>
    <col min="12056" max="12057" width="9.140625" style="7"/>
    <col min="12058" max="12058" width="10.5703125" style="7" customWidth="1"/>
    <col min="12059" max="12066" width="9.140625" style="7"/>
    <col min="12067" max="12067" width="12.140625" style="7" customWidth="1"/>
    <col min="12068" max="12068" width="20.7109375" style="7" customWidth="1"/>
    <col min="12069" max="12069" width="20.85546875" style="7" customWidth="1"/>
    <col min="12070" max="12284" width="9.140625" style="7"/>
    <col min="12285" max="12285" width="8.140625" style="7" customWidth="1"/>
    <col min="12286" max="12286" width="28.140625" style="7" customWidth="1"/>
    <col min="12287" max="12287" width="7.5703125" style="7" customWidth="1"/>
    <col min="12288" max="12291" width="10.140625" style="7" customWidth="1"/>
    <col min="12292" max="12293" width="9.7109375" style="7" customWidth="1"/>
    <col min="12294" max="12296" width="9.140625" style="7"/>
    <col min="12297" max="12297" width="9.7109375" style="7" customWidth="1"/>
    <col min="12298" max="12298" width="9.140625" style="7"/>
    <col min="12299" max="12299" width="10.140625" style="7" customWidth="1"/>
    <col min="12300" max="12302" width="9.140625" style="7"/>
    <col min="12303" max="12303" width="10.28515625" style="7" customWidth="1"/>
    <col min="12304" max="12306" width="9.140625" style="7"/>
    <col min="12307" max="12307" width="10.28515625" style="7" customWidth="1"/>
    <col min="12308" max="12310" width="9.140625" style="7"/>
    <col min="12311" max="12311" width="11.140625" style="7" customWidth="1"/>
    <col min="12312" max="12313" width="9.140625" style="7"/>
    <col min="12314" max="12314" width="10.5703125" style="7" customWidth="1"/>
    <col min="12315" max="12322" width="9.140625" style="7"/>
    <col min="12323" max="12323" width="12.140625" style="7" customWidth="1"/>
    <col min="12324" max="12324" width="20.7109375" style="7" customWidth="1"/>
    <col min="12325" max="12325" width="20.85546875" style="7" customWidth="1"/>
    <col min="12326" max="12540" width="9.140625" style="7"/>
    <col min="12541" max="12541" width="8.140625" style="7" customWidth="1"/>
    <col min="12542" max="12542" width="28.140625" style="7" customWidth="1"/>
    <col min="12543" max="12543" width="7.5703125" style="7" customWidth="1"/>
    <col min="12544" max="12547" width="10.140625" style="7" customWidth="1"/>
    <col min="12548" max="12549" width="9.7109375" style="7" customWidth="1"/>
    <col min="12550" max="12552" width="9.140625" style="7"/>
    <col min="12553" max="12553" width="9.7109375" style="7" customWidth="1"/>
    <col min="12554" max="12554" width="9.140625" style="7"/>
    <col min="12555" max="12555" width="10.140625" style="7" customWidth="1"/>
    <col min="12556" max="12558" width="9.140625" style="7"/>
    <col min="12559" max="12559" width="10.28515625" style="7" customWidth="1"/>
    <col min="12560" max="12562" width="9.140625" style="7"/>
    <col min="12563" max="12563" width="10.28515625" style="7" customWidth="1"/>
    <col min="12564" max="12566" width="9.140625" style="7"/>
    <col min="12567" max="12567" width="11.140625" style="7" customWidth="1"/>
    <col min="12568" max="12569" width="9.140625" style="7"/>
    <col min="12570" max="12570" width="10.5703125" style="7" customWidth="1"/>
    <col min="12571" max="12578" width="9.140625" style="7"/>
    <col min="12579" max="12579" width="12.140625" style="7" customWidth="1"/>
    <col min="12580" max="12580" width="20.7109375" style="7" customWidth="1"/>
    <col min="12581" max="12581" width="20.85546875" style="7" customWidth="1"/>
    <col min="12582" max="12796" width="9.140625" style="7"/>
    <col min="12797" max="12797" width="8.140625" style="7" customWidth="1"/>
    <col min="12798" max="12798" width="28.140625" style="7" customWidth="1"/>
    <col min="12799" max="12799" width="7.5703125" style="7" customWidth="1"/>
    <col min="12800" max="12803" width="10.140625" style="7" customWidth="1"/>
    <col min="12804" max="12805" width="9.7109375" style="7" customWidth="1"/>
    <col min="12806" max="12808" width="9.140625" style="7"/>
    <col min="12809" max="12809" width="9.7109375" style="7" customWidth="1"/>
    <col min="12810" max="12810" width="9.140625" style="7"/>
    <col min="12811" max="12811" width="10.140625" style="7" customWidth="1"/>
    <col min="12812" max="12814" width="9.140625" style="7"/>
    <col min="12815" max="12815" width="10.28515625" style="7" customWidth="1"/>
    <col min="12816" max="12818" width="9.140625" style="7"/>
    <col min="12819" max="12819" width="10.28515625" style="7" customWidth="1"/>
    <col min="12820" max="12822" width="9.140625" style="7"/>
    <col min="12823" max="12823" width="11.140625" style="7" customWidth="1"/>
    <col min="12824" max="12825" width="9.140625" style="7"/>
    <col min="12826" max="12826" width="10.5703125" style="7" customWidth="1"/>
    <col min="12827" max="12834" width="9.140625" style="7"/>
    <col min="12835" max="12835" width="12.140625" style="7" customWidth="1"/>
    <col min="12836" max="12836" width="20.7109375" style="7" customWidth="1"/>
    <col min="12837" max="12837" width="20.85546875" style="7" customWidth="1"/>
    <col min="12838" max="13052" width="9.140625" style="7"/>
    <col min="13053" max="13053" width="8.140625" style="7" customWidth="1"/>
    <col min="13054" max="13054" width="28.140625" style="7" customWidth="1"/>
    <col min="13055" max="13055" width="7.5703125" style="7" customWidth="1"/>
    <col min="13056" max="13059" width="10.140625" style="7" customWidth="1"/>
    <col min="13060" max="13061" width="9.7109375" style="7" customWidth="1"/>
    <col min="13062" max="13064" width="9.140625" style="7"/>
    <col min="13065" max="13065" width="9.7109375" style="7" customWidth="1"/>
    <col min="13066" max="13066" width="9.140625" style="7"/>
    <col min="13067" max="13067" width="10.140625" style="7" customWidth="1"/>
    <col min="13068" max="13070" width="9.140625" style="7"/>
    <col min="13071" max="13071" width="10.28515625" style="7" customWidth="1"/>
    <col min="13072" max="13074" width="9.140625" style="7"/>
    <col min="13075" max="13075" width="10.28515625" style="7" customWidth="1"/>
    <col min="13076" max="13078" width="9.140625" style="7"/>
    <col min="13079" max="13079" width="11.140625" style="7" customWidth="1"/>
    <col min="13080" max="13081" width="9.140625" style="7"/>
    <col min="13082" max="13082" width="10.5703125" style="7" customWidth="1"/>
    <col min="13083" max="13090" width="9.140625" style="7"/>
    <col min="13091" max="13091" width="12.140625" style="7" customWidth="1"/>
    <col min="13092" max="13092" width="20.7109375" style="7" customWidth="1"/>
    <col min="13093" max="13093" width="20.85546875" style="7" customWidth="1"/>
    <col min="13094" max="13308" width="9.140625" style="7"/>
    <col min="13309" max="13309" width="8.140625" style="7" customWidth="1"/>
    <col min="13310" max="13310" width="28.140625" style="7" customWidth="1"/>
    <col min="13311" max="13311" width="7.5703125" style="7" customWidth="1"/>
    <col min="13312" max="13315" width="10.140625" style="7" customWidth="1"/>
    <col min="13316" max="13317" width="9.7109375" style="7" customWidth="1"/>
    <col min="13318" max="13320" width="9.140625" style="7"/>
    <col min="13321" max="13321" width="9.7109375" style="7" customWidth="1"/>
    <col min="13322" max="13322" width="9.140625" style="7"/>
    <col min="13323" max="13323" width="10.140625" style="7" customWidth="1"/>
    <col min="13324" max="13326" width="9.140625" style="7"/>
    <col min="13327" max="13327" width="10.28515625" style="7" customWidth="1"/>
    <col min="13328" max="13330" width="9.140625" style="7"/>
    <col min="13331" max="13331" width="10.28515625" style="7" customWidth="1"/>
    <col min="13332" max="13334" width="9.140625" style="7"/>
    <col min="13335" max="13335" width="11.140625" style="7" customWidth="1"/>
    <col min="13336" max="13337" width="9.140625" style="7"/>
    <col min="13338" max="13338" width="10.5703125" style="7" customWidth="1"/>
    <col min="13339" max="13346" width="9.140625" style="7"/>
    <col min="13347" max="13347" width="12.140625" style="7" customWidth="1"/>
    <col min="13348" max="13348" width="20.7109375" style="7" customWidth="1"/>
    <col min="13349" max="13349" width="20.85546875" style="7" customWidth="1"/>
    <col min="13350" max="13564" width="9.140625" style="7"/>
    <col min="13565" max="13565" width="8.140625" style="7" customWidth="1"/>
    <col min="13566" max="13566" width="28.140625" style="7" customWidth="1"/>
    <col min="13567" max="13567" width="7.5703125" style="7" customWidth="1"/>
    <col min="13568" max="13571" width="10.140625" style="7" customWidth="1"/>
    <col min="13572" max="13573" width="9.7109375" style="7" customWidth="1"/>
    <col min="13574" max="13576" width="9.140625" style="7"/>
    <col min="13577" max="13577" width="9.7109375" style="7" customWidth="1"/>
    <col min="13578" max="13578" width="9.140625" style="7"/>
    <col min="13579" max="13579" width="10.140625" style="7" customWidth="1"/>
    <col min="13580" max="13582" width="9.140625" style="7"/>
    <col min="13583" max="13583" width="10.28515625" style="7" customWidth="1"/>
    <col min="13584" max="13586" width="9.140625" style="7"/>
    <col min="13587" max="13587" width="10.28515625" style="7" customWidth="1"/>
    <col min="13588" max="13590" width="9.140625" style="7"/>
    <col min="13591" max="13591" width="11.140625" style="7" customWidth="1"/>
    <col min="13592" max="13593" width="9.140625" style="7"/>
    <col min="13594" max="13594" width="10.5703125" style="7" customWidth="1"/>
    <col min="13595" max="13602" width="9.140625" style="7"/>
    <col min="13603" max="13603" width="12.140625" style="7" customWidth="1"/>
    <col min="13604" max="13604" width="20.7109375" style="7" customWidth="1"/>
    <col min="13605" max="13605" width="20.85546875" style="7" customWidth="1"/>
    <col min="13606" max="13820" width="9.140625" style="7"/>
    <col min="13821" max="13821" width="8.140625" style="7" customWidth="1"/>
    <col min="13822" max="13822" width="28.140625" style="7" customWidth="1"/>
    <col min="13823" max="13823" width="7.5703125" style="7" customWidth="1"/>
    <col min="13824" max="13827" width="10.140625" style="7" customWidth="1"/>
    <col min="13828" max="13829" width="9.7109375" style="7" customWidth="1"/>
    <col min="13830" max="13832" width="9.140625" style="7"/>
    <col min="13833" max="13833" width="9.7109375" style="7" customWidth="1"/>
    <col min="13834" max="13834" width="9.140625" style="7"/>
    <col min="13835" max="13835" width="10.140625" style="7" customWidth="1"/>
    <col min="13836" max="13838" width="9.140625" style="7"/>
    <col min="13839" max="13839" width="10.28515625" style="7" customWidth="1"/>
    <col min="13840" max="13842" width="9.140625" style="7"/>
    <col min="13843" max="13843" width="10.28515625" style="7" customWidth="1"/>
    <col min="13844" max="13846" width="9.140625" style="7"/>
    <col min="13847" max="13847" width="11.140625" style="7" customWidth="1"/>
    <col min="13848" max="13849" width="9.140625" style="7"/>
    <col min="13850" max="13850" width="10.5703125" style="7" customWidth="1"/>
    <col min="13851" max="13858" width="9.140625" style="7"/>
    <col min="13859" max="13859" width="12.140625" style="7" customWidth="1"/>
    <col min="13860" max="13860" width="20.7109375" style="7" customWidth="1"/>
    <col min="13861" max="13861" width="20.85546875" style="7" customWidth="1"/>
    <col min="13862" max="14076" width="9.140625" style="7"/>
    <col min="14077" max="14077" width="8.140625" style="7" customWidth="1"/>
    <col min="14078" max="14078" width="28.140625" style="7" customWidth="1"/>
    <col min="14079" max="14079" width="7.5703125" style="7" customWidth="1"/>
    <col min="14080" max="14083" width="10.140625" style="7" customWidth="1"/>
    <col min="14084" max="14085" width="9.7109375" style="7" customWidth="1"/>
    <col min="14086" max="14088" width="9.140625" style="7"/>
    <col min="14089" max="14089" width="9.7109375" style="7" customWidth="1"/>
    <col min="14090" max="14090" width="9.140625" style="7"/>
    <col min="14091" max="14091" width="10.140625" style="7" customWidth="1"/>
    <col min="14092" max="14094" width="9.140625" style="7"/>
    <col min="14095" max="14095" width="10.28515625" style="7" customWidth="1"/>
    <col min="14096" max="14098" width="9.140625" style="7"/>
    <col min="14099" max="14099" width="10.28515625" style="7" customWidth="1"/>
    <col min="14100" max="14102" width="9.140625" style="7"/>
    <col min="14103" max="14103" width="11.140625" style="7" customWidth="1"/>
    <col min="14104" max="14105" width="9.140625" style="7"/>
    <col min="14106" max="14106" width="10.5703125" style="7" customWidth="1"/>
    <col min="14107" max="14114" width="9.140625" style="7"/>
    <col min="14115" max="14115" width="12.140625" style="7" customWidth="1"/>
    <col min="14116" max="14116" width="20.7109375" style="7" customWidth="1"/>
    <col min="14117" max="14117" width="20.85546875" style="7" customWidth="1"/>
    <col min="14118" max="14332" width="9.140625" style="7"/>
    <col min="14333" max="14333" width="8.140625" style="7" customWidth="1"/>
    <col min="14334" max="14334" width="28.140625" style="7" customWidth="1"/>
    <col min="14335" max="14335" width="7.5703125" style="7" customWidth="1"/>
    <col min="14336" max="14339" width="10.140625" style="7" customWidth="1"/>
    <col min="14340" max="14341" width="9.7109375" style="7" customWidth="1"/>
    <col min="14342" max="14344" width="9.140625" style="7"/>
    <col min="14345" max="14345" width="9.7109375" style="7" customWidth="1"/>
    <col min="14346" max="14346" width="9.140625" style="7"/>
    <col min="14347" max="14347" width="10.140625" style="7" customWidth="1"/>
    <col min="14348" max="14350" width="9.140625" style="7"/>
    <col min="14351" max="14351" width="10.28515625" style="7" customWidth="1"/>
    <col min="14352" max="14354" width="9.140625" style="7"/>
    <col min="14355" max="14355" width="10.28515625" style="7" customWidth="1"/>
    <col min="14356" max="14358" width="9.140625" style="7"/>
    <col min="14359" max="14359" width="11.140625" style="7" customWidth="1"/>
    <col min="14360" max="14361" width="9.140625" style="7"/>
    <col min="14362" max="14362" width="10.5703125" style="7" customWidth="1"/>
    <col min="14363" max="14370" width="9.140625" style="7"/>
    <col min="14371" max="14371" width="12.140625" style="7" customWidth="1"/>
    <col min="14372" max="14372" width="20.7109375" style="7" customWidth="1"/>
    <col min="14373" max="14373" width="20.85546875" style="7" customWidth="1"/>
    <col min="14374" max="14588" width="9.140625" style="7"/>
    <col min="14589" max="14589" width="8.140625" style="7" customWidth="1"/>
    <col min="14590" max="14590" width="28.140625" style="7" customWidth="1"/>
    <col min="14591" max="14591" width="7.5703125" style="7" customWidth="1"/>
    <col min="14592" max="14595" width="10.140625" style="7" customWidth="1"/>
    <col min="14596" max="14597" width="9.7109375" style="7" customWidth="1"/>
    <col min="14598" max="14600" width="9.140625" style="7"/>
    <col min="14601" max="14601" width="9.7109375" style="7" customWidth="1"/>
    <col min="14602" max="14602" width="9.140625" style="7"/>
    <col min="14603" max="14603" width="10.140625" style="7" customWidth="1"/>
    <col min="14604" max="14606" width="9.140625" style="7"/>
    <col min="14607" max="14607" width="10.28515625" style="7" customWidth="1"/>
    <col min="14608" max="14610" width="9.140625" style="7"/>
    <col min="14611" max="14611" width="10.28515625" style="7" customWidth="1"/>
    <col min="14612" max="14614" width="9.140625" style="7"/>
    <col min="14615" max="14615" width="11.140625" style="7" customWidth="1"/>
    <col min="14616" max="14617" width="9.140625" style="7"/>
    <col min="14618" max="14618" width="10.5703125" style="7" customWidth="1"/>
    <col min="14619" max="14626" width="9.140625" style="7"/>
    <col min="14627" max="14627" width="12.140625" style="7" customWidth="1"/>
    <col min="14628" max="14628" width="20.7109375" style="7" customWidth="1"/>
    <col min="14629" max="14629" width="20.85546875" style="7" customWidth="1"/>
    <col min="14630" max="14844" width="9.140625" style="7"/>
    <col min="14845" max="14845" width="8.140625" style="7" customWidth="1"/>
    <col min="14846" max="14846" width="28.140625" style="7" customWidth="1"/>
    <col min="14847" max="14847" width="7.5703125" style="7" customWidth="1"/>
    <col min="14848" max="14851" width="10.140625" style="7" customWidth="1"/>
    <col min="14852" max="14853" width="9.7109375" style="7" customWidth="1"/>
    <col min="14854" max="14856" width="9.140625" style="7"/>
    <col min="14857" max="14857" width="9.7109375" style="7" customWidth="1"/>
    <col min="14858" max="14858" width="9.140625" style="7"/>
    <col min="14859" max="14859" width="10.140625" style="7" customWidth="1"/>
    <col min="14860" max="14862" width="9.140625" style="7"/>
    <col min="14863" max="14863" width="10.28515625" style="7" customWidth="1"/>
    <col min="14864" max="14866" width="9.140625" style="7"/>
    <col min="14867" max="14867" width="10.28515625" style="7" customWidth="1"/>
    <col min="14868" max="14870" width="9.140625" style="7"/>
    <col min="14871" max="14871" width="11.140625" style="7" customWidth="1"/>
    <col min="14872" max="14873" width="9.140625" style="7"/>
    <col min="14874" max="14874" width="10.5703125" style="7" customWidth="1"/>
    <col min="14875" max="14882" width="9.140625" style="7"/>
    <col min="14883" max="14883" width="12.140625" style="7" customWidth="1"/>
    <col min="14884" max="14884" width="20.7109375" style="7" customWidth="1"/>
    <col min="14885" max="14885" width="20.85546875" style="7" customWidth="1"/>
    <col min="14886" max="15100" width="9.140625" style="7"/>
    <col min="15101" max="15101" width="8.140625" style="7" customWidth="1"/>
    <col min="15102" max="15102" width="28.140625" style="7" customWidth="1"/>
    <col min="15103" max="15103" width="7.5703125" style="7" customWidth="1"/>
    <col min="15104" max="15107" width="10.140625" style="7" customWidth="1"/>
    <col min="15108" max="15109" width="9.7109375" style="7" customWidth="1"/>
    <col min="15110" max="15112" width="9.140625" style="7"/>
    <col min="15113" max="15113" width="9.7109375" style="7" customWidth="1"/>
    <col min="15114" max="15114" width="9.140625" style="7"/>
    <col min="15115" max="15115" width="10.140625" style="7" customWidth="1"/>
    <col min="15116" max="15118" width="9.140625" style="7"/>
    <col min="15119" max="15119" width="10.28515625" style="7" customWidth="1"/>
    <col min="15120" max="15122" width="9.140625" style="7"/>
    <col min="15123" max="15123" width="10.28515625" style="7" customWidth="1"/>
    <col min="15124" max="15126" width="9.140625" style="7"/>
    <col min="15127" max="15127" width="11.140625" style="7" customWidth="1"/>
    <col min="15128" max="15129" width="9.140625" style="7"/>
    <col min="15130" max="15130" width="10.5703125" style="7" customWidth="1"/>
    <col min="15131" max="15138" width="9.140625" style="7"/>
    <col min="15139" max="15139" width="12.140625" style="7" customWidth="1"/>
    <col min="15140" max="15140" width="20.7109375" style="7" customWidth="1"/>
    <col min="15141" max="15141" width="20.85546875" style="7" customWidth="1"/>
    <col min="15142" max="15356" width="9.140625" style="7"/>
    <col min="15357" max="15357" width="8.140625" style="7" customWidth="1"/>
    <col min="15358" max="15358" width="28.140625" style="7" customWidth="1"/>
    <col min="15359" max="15359" width="7.5703125" style="7" customWidth="1"/>
    <col min="15360" max="15363" width="10.140625" style="7" customWidth="1"/>
    <col min="15364" max="15365" width="9.7109375" style="7" customWidth="1"/>
    <col min="15366" max="15368" width="9.140625" style="7"/>
    <col min="15369" max="15369" width="9.7109375" style="7" customWidth="1"/>
    <col min="15370" max="15370" width="9.140625" style="7"/>
    <col min="15371" max="15371" width="10.140625" style="7" customWidth="1"/>
    <col min="15372" max="15374" width="9.140625" style="7"/>
    <col min="15375" max="15375" width="10.28515625" style="7" customWidth="1"/>
    <col min="15376" max="15378" width="9.140625" style="7"/>
    <col min="15379" max="15379" width="10.28515625" style="7" customWidth="1"/>
    <col min="15380" max="15382" width="9.140625" style="7"/>
    <col min="15383" max="15383" width="11.140625" style="7" customWidth="1"/>
    <col min="15384" max="15385" width="9.140625" style="7"/>
    <col min="15386" max="15386" width="10.5703125" style="7" customWidth="1"/>
    <col min="15387" max="15394" width="9.140625" style="7"/>
    <col min="15395" max="15395" width="12.140625" style="7" customWidth="1"/>
    <col min="15396" max="15396" width="20.7109375" style="7" customWidth="1"/>
    <col min="15397" max="15397" width="20.85546875" style="7" customWidth="1"/>
    <col min="15398" max="15612" width="9.140625" style="7"/>
    <col min="15613" max="15613" width="8.140625" style="7" customWidth="1"/>
    <col min="15614" max="15614" width="28.140625" style="7" customWidth="1"/>
    <col min="15615" max="15615" width="7.5703125" style="7" customWidth="1"/>
    <col min="15616" max="15619" width="10.140625" style="7" customWidth="1"/>
    <col min="15620" max="15621" width="9.7109375" style="7" customWidth="1"/>
    <col min="15622" max="15624" width="9.140625" style="7"/>
    <col min="15625" max="15625" width="9.7109375" style="7" customWidth="1"/>
    <col min="15626" max="15626" width="9.140625" style="7"/>
    <col min="15627" max="15627" width="10.140625" style="7" customWidth="1"/>
    <col min="15628" max="15630" width="9.140625" style="7"/>
    <col min="15631" max="15631" width="10.28515625" style="7" customWidth="1"/>
    <col min="15632" max="15634" width="9.140625" style="7"/>
    <col min="15635" max="15635" width="10.28515625" style="7" customWidth="1"/>
    <col min="15636" max="15638" width="9.140625" style="7"/>
    <col min="15639" max="15639" width="11.140625" style="7" customWidth="1"/>
    <col min="15640" max="15641" width="9.140625" style="7"/>
    <col min="15642" max="15642" width="10.5703125" style="7" customWidth="1"/>
    <col min="15643" max="15650" width="9.140625" style="7"/>
    <col min="15651" max="15651" width="12.140625" style="7" customWidth="1"/>
    <col min="15652" max="15652" width="20.7109375" style="7" customWidth="1"/>
    <col min="15653" max="15653" width="20.85546875" style="7" customWidth="1"/>
    <col min="15654" max="15868" width="9.140625" style="7"/>
    <col min="15869" max="15869" width="8.140625" style="7" customWidth="1"/>
    <col min="15870" max="15870" width="28.140625" style="7" customWidth="1"/>
    <col min="15871" max="15871" width="7.5703125" style="7" customWidth="1"/>
    <col min="15872" max="15875" width="10.140625" style="7" customWidth="1"/>
    <col min="15876" max="15877" width="9.7109375" style="7" customWidth="1"/>
    <col min="15878" max="15880" width="9.140625" style="7"/>
    <col min="15881" max="15881" width="9.7109375" style="7" customWidth="1"/>
    <col min="15882" max="15882" width="9.140625" style="7"/>
    <col min="15883" max="15883" width="10.140625" style="7" customWidth="1"/>
    <col min="15884" max="15886" width="9.140625" style="7"/>
    <col min="15887" max="15887" width="10.28515625" style="7" customWidth="1"/>
    <col min="15888" max="15890" width="9.140625" style="7"/>
    <col min="15891" max="15891" width="10.28515625" style="7" customWidth="1"/>
    <col min="15892" max="15894" width="9.140625" style="7"/>
    <col min="15895" max="15895" width="11.140625" style="7" customWidth="1"/>
    <col min="15896" max="15897" width="9.140625" style="7"/>
    <col min="15898" max="15898" width="10.5703125" style="7" customWidth="1"/>
    <col min="15899" max="15906" width="9.140625" style="7"/>
    <col min="15907" max="15907" width="12.140625" style="7" customWidth="1"/>
    <col min="15908" max="15908" width="20.7109375" style="7" customWidth="1"/>
    <col min="15909" max="15909" width="20.85546875" style="7" customWidth="1"/>
    <col min="15910" max="16124" width="9.140625" style="7"/>
    <col min="16125" max="16125" width="8.140625" style="7" customWidth="1"/>
    <col min="16126" max="16126" width="28.140625" style="7" customWidth="1"/>
    <col min="16127" max="16127" width="7.5703125" style="7" customWidth="1"/>
    <col min="16128" max="16131" width="10.140625" style="7" customWidth="1"/>
    <col min="16132" max="16133" width="9.7109375" style="7" customWidth="1"/>
    <col min="16134" max="16136" width="9.140625" style="7"/>
    <col min="16137" max="16137" width="9.7109375" style="7" customWidth="1"/>
    <col min="16138" max="16138" width="9.140625" style="7"/>
    <col min="16139" max="16139" width="10.140625" style="7" customWidth="1"/>
    <col min="16140" max="16142" width="9.140625" style="7"/>
    <col min="16143" max="16143" width="10.28515625" style="7" customWidth="1"/>
    <col min="16144" max="16146" width="9.140625" style="7"/>
    <col min="16147" max="16147" width="10.28515625" style="7" customWidth="1"/>
    <col min="16148" max="16150" width="9.140625" style="7"/>
    <col min="16151" max="16151" width="11.140625" style="7" customWidth="1"/>
    <col min="16152" max="16153" width="9.140625" style="7"/>
    <col min="16154" max="16154" width="10.5703125" style="7" customWidth="1"/>
    <col min="16155" max="16162" width="9.140625" style="7"/>
    <col min="16163" max="16163" width="12.140625" style="7" customWidth="1"/>
    <col min="16164" max="16164" width="20.7109375" style="7" customWidth="1"/>
    <col min="16165" max="16165" width="20.85546875" style="7" customWidth="1"/>
    <col min="16166" max="16384" width="9.140625" style="7"/>
  </cols>
  <sheetData>
    <row r="1" spans="1:84" s="2" customFormat="1">
      <c r="A1" s="1"/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0"/>
      <c r="AP1" s="113"/>
    </row>
    <row r="2" spans="1:84" s="2" customFormat="1" ht="17.25" customHeight="1">
      <c r="A2" s="3"/>
      <c r="B2" s="8" t="s">
        <v>280</v>
      </c>
      <c r="C2" s="3"/>
      <c r="D2" s="161"/>
      <c r="E2" s="161"/>
      <c r="F2" s="162"/>
      <c r="G2" s="162"/>
      <c r="H2" s="162"/>
      <c r="I2" s="162"/>
      <c r="J2" s="162"/>
      <c r="K2" s="162"/>
      <c r="L2" s="162"/>
      <c r="M2" s="16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81"/>
      <c r="AP2" s="113"/>
    </row>
    <row r="3" spans="1:84" s="2" customFormat="1" ht="48.75" customHeight="1">
      <c r="A3" s="3"/>
      <c r="B3" s="82" t="s">
        <v>281</v>
      </c>
      <c r="C3" s="3"/>
      <c r="D3" s="163" t="s">
        <v>334</v>
      </c>
      <c r="E3" s="163"/>
      <c r="F3" s="164"/>
      <c r="G3" s="164"/>
      <c r="H3" s="164"/>
      <c r="I3" s="164"/>
      <c r="J3" s="164"/>
      <c r="K3" s="164"/>
      <c r="L3" s="164"/>
      <c r="M3" s="164"/>
      <c r="N3" s="165"/>
      <c r="O3" s="165"/>
      <c r="P3" s="16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81"/>
      <c r="AP3" s="113"/>
    </row>
    <row r="4" spans="1:84" s="2" customFormat="1" ht="33.75" customHeight="1" thickBot="1">
      <c r="A4" s="3"/>
      <c r="B4" s="82" t="s">
        <v>296</v>
      </c>
      <c r="C4" s="3"/>
      <c r="D4" s="3"/>
      <c r="E4" s="83"/>
      <c r="F4" s="3"/>
      <c r="G4" s="3"/>
      <c r="H4" s="3"/>
      <c r="I4" s="3"/>
      <c r="J4" s="8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85"/>
      <c r="AO4" s="86" t="s">
        <v>0</v>
      </c>
      <c r="AP4" s="113"/>
    </row>
    <row r="5" spans="1:84" s="28" customFormat="1" ht="38.25" customHeight="1">
      <c r="A5" s="166"/>
      <c r="B5" s="168" t="s">
        <v>1</v>
      </c>
      <c r="C5" s="168" t="s">
        <v>2</v>
      </c>
      <c r="D5" s="147" t="s">
        <v>3</v>
      </c>
      <c r="E5" s="147" t="s">
        <v>4</v>
      </c>
      <c r="F5" s="147" t="s">
        <v>294</v>
      </c>
      <c r="G5" s="147" t="s">
        <v>295</v>
      </c>
      <c r="H5" s="147" t="s">
        <v>292</v>
      </c>
      <c r="I5" s="147" t="s">
        <v>293</v>
      </c>
      <c r="J5" s="147" t="s">
        <v>284</v>
      </c>
      <c r="K5" s="150" t="s">
        <v>285</v>
      </c>
      <c r="L5" s="147" t="s">
        <v>286</v>
      </c>
      <c r="M5" s="152" t="s">
        <v>5</v>
      </c>
      <c r="N5" s="145" t="s">
        <v>6</v>
      </c>
      <c r="O5" s="146"/>
      <c r="P5" s="146"/>
      <c r="Q5" s="145" t="s">
        <v>7</v>
      </c>
      <c r="R5" s="145" t="s">
        <v>8</v>
      </c>
      <c r="S5" s="146"/>
      <c r="T5" s="146"/>
      <c r="U5" s="145" t="s">
        <v>9</v>
      </c>
      <c r="V5" s="145" t="s">
        <v>287</v>
      </c>
      <c r="W5" s="146"/>
      <c r="X5" s="146"/>
      <c r="Y5" s="145" t="s">
        <v>288</v>
      </c>
      <c r="Z5" s="145" t="s">
        <v>289</v>
      </c>
      <c r="AA5" s="146"/>
      <c r="AB5" s="146"/>
      <c r="AC5" s="145" t="s">
        <v>290</v>
      </c>
      <c r="AD5" s="146"/>
      <c r="AE5" s="146"/>
      <c r="AF5" s="143" t="s">
        <v>10</v>
      </c>
      <c r="AG5" s="143" t="s">
        <v>11</v>
      </c>
      <c r="AH5" s="143" t="s">
        <v>12</v>
      </c>
      <c r="AI5" s="143" t="s">
        <v>13</v>
      </c>
      <c r="AJ5" s="143" t="s">
        <v>14</v>
      </c>
      <c r="AK5" s="143" t="s">
        <v>15</v>
      </c>
      <c r="AL5" s="143" t="s">
        <v>291</v>
      </c>
      <c r="AM5" s="154" t="s">
        <v>16</v>
      </c>
      <c r="AN5" s="155" t="s">
        <v>17</v>
      </c>
      <c r="AO5" s="157" t="s">
        <v>18</v>
      </c>
      <c r="AP5" s="125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26" customFormat="1" ht="36.75" customHeight="1">
      <c r="A6" s="167"/>
      <c r="B6" s="144"/>
      <c r="C6" s="144"/>
      <c r="D6" s="148"/>
      <c r="E6" s="148"/>
      <c r="F6" s="149"/>
      <c r="G6" s="148"/>
      <c r="H6" s="148"/>
      <c r="I6" s="148"/>
      <c r="J6" s="149"/>
      <c r="K6" s="151"/>
      <c r="L6" s="148"/>
      <c r="M6" s="153"/>
      <c r="N6" s="24" t="s">
        <v>19</v>
      </c>
      <c r="O6" s="24" t="s">
        <v>20</v>
      </c>
      <c r="P6" s="24" t="s">
        <v>21</v>
      </c>
      <c r="Q6" s="148"/>
      <c r="R6" s="24" t="s">
        <v>19</v>
      </c>
      <c r="S6" s="24" t="s">
        <v>20</v>
      </c>
      <c r="T6" s="24" t="s">
        <v>21</v>
      </c>
      <c r="U6" s="148"/>
      <c r="V6" s="24" t="s">
        <v>19</v>
      </c>
      <c r="W6" s="24" t="s">
        <v>20</v>
      </c>
      <c r="X6" s="24" t="s">
        <v>21</v>
      </c>
      <c r="Y6" s="148"/>
      <c r="Z6" s="24" t="s">
        <v>19</v>
      </c>
      <c r="AA6" s="24" t="s">
        <v>20</v>
      </c>
      <c r="AB6" s="24" t="s">
        <v>21</v>
      </c>
      <c r="AC6" s="24" t="s">
        <v>19</v>
      </c>
      <c r="AD6" s="24" t="s">
        <v>20</v>
      </c>
      <c r="AE6" s="24" t="s">
        <v>21</v>
      </c>
      <c r="AF6" s="144"/>
      <c r="AG6" s="144"/>
      <c r="AH6" s="144"/>
      <c r="AI6" s="144"/>
      <c r="AJ6" s="144"/>
      <c r="AK6" s="144"/>
      <c r="AL6" s="144"/>
      <c r="AM6" s="144"/>
      <c r="AN6" s="156"/>
      <c r="AO6" s="158"/>
      <c r="AP6" s="126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</row>
    <row r="7" spans="1:84" ht="10.5" customHeight="1">
      <c r="A7" s="15" t="s">
        <v>22</v>
      </c>
      <c r="B7" s="8" t="s">
        <v>23</v>
      </c>
      <c r="C7" s="8"/>
      <c r="D7" s="29"/>
      <c r="E7" s="29"/>
      <c r="F7" s="29"/>
      <c r="G7" s="29"/>
      <c r="H7" s="29"/>
      <c r="I7" s="29"/>
      <c r="J7" s="35"/>
      <c r="K7" s="35"/>
      <c r="L7" s="35"/>
      <c r="M7" s="2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87"/>
    </row>
    <row r="8" spans="1:84" s="50" customFormat="1" ht="15" customHeight="1">
      <c r="A8" s="88"/>
      <c r="B8" s="89" t="s">
        <v>24</v>
      </c>
      <c r="C8" s="89" t="s">
        <v>25</v>
      </c>
      <c r="D8" s="47">
        <v>1</v>
      </c>
      <c r="E8" s="47"/>
      <c r="F8" s="47">
        <v>1</v>
      </c>
      <c r="G8" s="47"/>
      <c r="H8" s="47">
        <v>1</v>
      </c>
      <c r="I8" s="47"/>
      <c r="J8" s="68"/>
      <c r="K8" s="47">
        <v>1</v>
      </c>
      <c r="L8" s="47">
        <v>1</v>
      </c>
      <c r="M8" s="47"/>
      <c r="N8" s="47">
        <v>1</v>
      </c>
      <c r="O8" s="47">
        <v>1</v>
      </c>
      <c r="P8" s="47">
        <v>1</v>
      </c>
      <c r="Q8" s="47"/>
      <c r="R8" s="47">
        <v>1</v>
      </c>
      <c r="S8" s="47">
        <v>1</v>
      </c>
      <c r="T8" s="47">
        <v>1</v>
      </c>
      <c r="U8" s="47"/>
      <c r="V8" s="47">
        <v>1</v>
      </c>
      <c r="W8" s="47">
        <v>1</v>
      </c>
      <c r="X8" s="47">
        <v>1</v>
      </c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8"/>
      <c r="AO8" s="90"/>
      <c r="AP8" s="113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</row>
    <row r="9" spans="1:84" ht="27.75" customHeight="1">
      <c r="A9" s="15"/>
      <c r="B9" s="92" t="s">
        <v>26</v>
      </c>
      <c r="C9" s="10"/>
      <c r="D9" s="29">
        <v>72832</v>
      </c>
      <c r="E9" s="29"/>
      <c r="F9" s="41">
        <v>73330</v>
      </c>
      <c r="G9" s="29"/>
      <c r="H9" s="29">
        <f>H10*365</f>
        <v>76650</v>
      </c>
      <c r="I9" s="29"/>
      <c r="J9" s="69">
        <f>J10*366</f>
        <v>82350</v>
      </c>
      <c r="K9" s="29">
        <f>K10*366</f>
        <v>82350</v>
      </c>
      <c r="L9" s="29">
        <f>L10*366</f>
        <v>82350</v>
      </c>
      <c r="M9" s="29"/>
      <c r="N9" s="29">
        <f>N10*182</f>
        <v>40950</v>
      </c>
      <c r="O9" s="29">
        <f>O10*184</f>
        <v>41400</v>
      </c>
      <c r="P9" s="29">
        <f>P10*366</f>
        <v>82350</v>
      </c>
      <c r="Q9" s="29"/>
      <c r="R9" s="29">
        <f>R10*181</f>
        <v>40725</v>
      </c>
      <c r="S9" s="29">
        <f>S10*184</f>
        <v>41400</v>
      </c>
      <c r="T9" s="29">
        <f>T10*365</f>
        <v>82125</v>
      </c>
      <c r="U9" s="29"/>
      <c r="V9" s="29">
        <f>V10*181</f>
        <v>40725</v>
      </c>
      <c r="W9" s="29">
        <f>W10*184</f>
        <v>41400</v>
      </c>
      <c r="X9" s="29">
        <f>X10*365</f>
        <v>82125</v>
      </c>
      <c r="Y9" s="29"/>
      <c r="Z9" s="29">
        <f>Z10*182</f>
        <v>0</v>
      </c>
      <c r="AA9" s="29">
        <f>AA10*184</f>
        <v>0</v>
      </c>
      <c r="AB9" s="29"/>
      <c r="AC9" s="29">
        <f>AC10*182</f>
        <v>0</v>
      </c>
      <c r="AD9" s="29">
        <f>AD10*184</f>
        <v>0</v>
      </c>
      <c r="AE9" s="29"/>
      <c r="AF9" s="29">
        <f>AF10*90</f>
        <v>0</v>
      </c>
      <c r="AG9" s="29">
        <f>AG10*91</f>
        <v>0</v>
      </c>
      <c r="AH9" s="29">
        <f>AH10*181</f>
        <v>0</v>
      </c>
      <c r="AI9" s="29">
        <f>AI10*92</f>
        <v>0</v>
      </c>
      <c r="AJ9" s="29">
        <f>AH9+AI9</f>
        <v>0</v>
      </c>
      <c r="AK9" s="29">
        <f>AK10*92</f>
        <v>0</v>
      </c>
      <c r="AL9" s="29"/>
      <c r="AM9" s="29"/>
      <c r="AN9" s="30"/>
      <c r="AO9" s="52" t="s">
        <v>320</v>
      </c>
      <c r="AP9" s="113">
        <f t="shared" ref="AP9:AP72" si="0">K9-H9</f>
        <v>5700</v>
      </c>
    </row>
    <row r="10" spans="1:84" ht="25.5">
      <c r="A10" s="15"/>
      <c r="B10" s="93" t="s">
        <v>27</v>
      </c>
      <c r="C10" s="10" t="s">
        <v>28</v>
      </c>
      <c r="D10" s="29">
        <f>D9/365</f>
        <v>199.53972602739725</v>
      </c>
      <c r="E10" s="29"/>
      <c r="F10" s="67">
        <v>201</v>
      </c>
      <c r="G10" s="29"/>
      <c r="H10" s="43">
        <v>210</v>
      </c>
      <c r="I10" s="29"/>
      <c r="J10" s="70">
        <v>225</v>
      </c>
      <c r="K10" s="43">
        <v>225</v>
      </c>
      <c r="L10" s="43">
        <v>225</v>
      </c>
      <c r="M10" s="29"/>
      <c r="N10" s="29">
        <f>P10</f>
        <v>225</v>
      </c>
      <c r="O10" s="29">
        <f>P10</f>
        <v>225</v>
      </c>
      <c r="P10" s="43">
        <v>225</v>
      </c>
      <c r="Q10" s="29"/>
      <c r="R10" s="29">
        <f>T10</f>
        <v>225</v>
      </c>
      <c r="S10" s="29">
        <f>T10</f>
        <v>225</v>
      </c>
      <c r="T10" s="43">
        <v>225</v>
      </c>
      <c r="U10" s="29"/>
      <c r="V10" s="29">
        <f>X10</f>
        <v>225</v>
      </c>
      <c r="W10" s="29">
        <f>X10</f>
        <v>225</v>
      </c>
      <c r="X10" s="43">
        <v>225</v>
      </c>
      <c r="Y10" s="29"/>
      <c r="Z10" s="29"/>
      <c r="AA10" s="29"/>
      <c r="AB10" s="29"/>
      <c r="AC10" s="29"/>
      <c r="AD10" s="29"/>
      <c r="AE10" s="29"/>
      <c r="AF10" s="29">
        <f t="shared" ref="AF10:AK11" si="1">AE10</f>
        <v>0</v>
      </c>
      <c r="AG10" s="29">
        <f t="shared" si="1"/>
        <v>0</v>
      </c>
      <c r="AH10" s="29">
        <f t="shared" si="1"/>
        <v>0</v>
      </c>
      <c r="AI10" s="29">
        <f t="shared" si="1"/>
        <v>0</v>
      </c>
      <c r="AJ10" s="29">
        <f t="shared" si="1"/>
        <v>0</v>
      </c>
      <c r="AK10" s="29">
        <f t="shared" si="1"/>
        <v>0</v>
      </c>
      <c r="AL10" s="29"/>
      <c r="AM10" s="29"/>
      <c r="AN10" s="30"/>
      <c r="AO10" s="53" t="s">
        <v>299</v>
      </c>
      <c r="AP10" s="113">
        <f t="shared" si="0"/>
        <v>15</v>
      </c>
    </row>
    <row r="11" spans="1:84" ht="19.5" customHeight="1">
      <c r="A11" s="15"/>
      <c r="B11" s="94" t="s">
        <v>29</v>
      </c>
      <c r="C11" s="95" t="s">
        <v>30</v>
      </c>
      <c r="D11" s="40">
        <f t="shared" ref="D11:AM11" si="2">D12+D14+D16+D19</f>
        <v>138.75</v>
      </c>
      <c r="E11" s="29">
        <f t="shared" si="2"/>
        <v>0</v>
      </c>
      <c r="F11" s="44">
        <f t="shared" si="2"/>
        <v>138.75</v>
      </c>
      <c r="G11" s="29">
        <f t="shared" si="2"/>
        <v>0</v>
      </c>
      <c r="H11" s="44">
        <f t="shared" ref="H11:I11" si="3">H12+H14+H16+H19</f>
        <v>138.75</v>
      </c>
      <c r="I11" s="29">
        <f t="shared" si="3"/>
        <v>0</v>
      </c>
      <c r="J11" s="71">
        <v>172</v>
      </c>
      <c r="K11" s="44">
        <v>172</v>
      </c>
      <c r="L11" s="44">
        <v>172</v>
      </c>
      <c r="M11" s="29">
        <f t="shared" si="2"/>
        <v>0</v>
      </c>
      <c r="N11" s="29">
        <f>P11</f>
        <v>172</v>
      </c>
      <c r="O11" s="29">
        <f>P11</f>
        <v>172</v>
      </c>
      <c r="P11" s="44">
        <v>172</v>
      </c>
      <c r="Q11" s="29">
        <f t="shared" si="2"/>
        <v>0</v>
      </c>
      <c r="R11" s="29">
        <f>T11</f>
        <v>172</v>
      </c>
      <c r="S11" s="29">
        <f>T11</f>
        <v>172</v>
      </c>
      <c r="T11" s="44">
        <v>172</v>
      </c>
      <c r="U11" s="29">
        <f t="shared" si="2"/>
        <v>0</v>
      </c>
      <c r="V11" s="29">
        <f>X11</f>
        <v>172</v>
      </c>
      <c r="W11" s="29">
        <f>X11</f>
        <v>172</v>
      </c>
      <c r="X11" s="44">
        <v>172</v>
      </c>
      <c r="Y11" s="29">
        <f t="shared" si="2"/>
        <v>0</v>
      </c>
      <c r="Z11" s="29">
        <f t="shared" si="2"/>
        <v>0</v>
      </c>
      <c r="AA11" s="29">
        <f t="shared" si="2"/>
        <v>0</v>
      </c>
      <c r="AB11" s="29">
        <f t="shared" si="2"/>
        <v>0</v>
      </c>
      <c r="AC11" s="29">
        <f t="shared" si="2"/>
        <v>0</v>
      </c>
      <c r="AD11" s="29">
        <f t="shared" si="2"/>
        <v>0</v>
      </c>
      <c r="AE11" s="29">
        <f t="shared" ref="AE11" si="4">AE12+AE14+AE16+AE19</f>
        <v>0</v>
      </c>
      <c r="AF11" s="40">
        <f t="shared" si="1"/>
        <v>0</v>
      </c>
      <c r="AG11" s="40">
        <f t="shared" si="1"/>
        <v>0</v>
      </c>
      <c r="AH11" s="40">
        <f t="shared" si="1"/>
        <v>0</v>
      </c>
      <c r="AI11" s="40">
        <f t="shared" si="1"/>
        <v>0</v>
      </c>
      <c r="AJ11" s="40">
        <f t="shared" si="1"/>
        <v>0</v>
      </c>
      <c r="AK11" s="40">
        <f t="shared" si="1"/>
        <v>0</v>
      </c>
      <c r="AL11" s="29">
        <f t="shared" si="2"/>
        <v>0</v>
      </c>
      <c r="AM11" s="29">
        <f t="shared" si="2"/>
        <v>0</v>
      </c>
      <c r="AN11" s="30">
        <f>AN12+AN14+AN16+AN19</f>
        <v>0</v>
      </c>
      <c r="AO11" s="53" t="s">
        <v>298</v>
      </c>
      <c r="AP11" s="113">
        <f t="shared" si="0"/>
        <v>33.25</v>
      </c>
    </row>
    <row r="12" spans="1:84" ht="11.25" customHeight="1">
      <c r="A12" s="15"/>
      <c r="B12" s="9" t="s">
        <v>31</v>
      </c>
      <c r="C12" s="95" t="s">
        <v>30</v>
      </c>
      <c r="D12" s="40">
        <v>138.75</v>
      </c>
      <c r="E12" s="29"/>
      <c r="F12" s="40">
        <v>138.75</v>
      </c>
      <c r="G12" s="29"/>
      <c r="H12" s="40">
        <v>138.75</v>
      </c>
      <c r="I12" s="29"/>
      <c r="J12" s="72">
        <v>172</v>
      </c>
      <c r="K12" s="40">
        <v>172</v>
      </c>
      <c r="L12" s="40">
        <v>172</v>
      </c>
      <c r="M12" s="29"/>
      <c r="N12" s="29"/>
      <c r="O12" s="29"/>
      <c r="P12" s="40">
        <v>172</v>
      </c>
      <c r="Q12" s="29"/>
      <c r="R12" s="29"/>
      <c r="S12" s="29"/>
      <c r="T12" s="40">
        <v>172</v>
      </c>
      <c r="U12" s="29"/>
      <c r="V12" s="29"/>
      <c r="W12" s="29"/>
      <c r="X12" s="40">
        <v>172</v>
      </c>
      <c r="Y12" s="29"/>
      <c r="Z12" s="29"/>
      <c r="AA12" s="29"/>
      <c r="AB12" s="29"/>
      <c r="AC12" s="29"/>
      <c r="AD12" s="29"/>
      <c r="AE12" s="29"/>
      <c r="AF12" s="40"/>
      <c r="AG12" s="40"/>
      <c r="AH12" s="40"/>
      <c r="AI12" s="40"/>
      <c r="AJ12" s="40"/>
      <c r="AK12" s="40"/>
      <c r="AL12" s="29"/>
      <c r="AM12" s="29"/>
      <c r="AN12" s="30"/>
      <c r="AO12" s="53"/>
      <c r="AP12" s="113">
        <f t="shared" si="0"/>
        <v>33.25</v>
      </c>
    </row>
    <row r="13" spans="1:84" ht="29.25" hidden="1" customHeight="1">
      <c r="A13" s="15"/>
      <c r="B13" s="6" t="s">
        <v>32</v>
      </c>
      <c r="C13" s="95" t="s">
        <v>30</v>
      </c>
      <c r="D13" s="29"/>
      <c r="E13" s="29"/>
      <c r="F13" s="29"/>
      <c r="G13" s="29"/>
      <c r="H13" s="29"/>
      <c r="I13" s="29"/>
      <c r="J13" s="6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30"/>
      <c r="AO13" s="53"/>
      <c r="AP13" s="113">
        <f t="shared" si="0"/>
        <v>0</v>
      </c>
    </row>
    <row r="14" spans="1:84" ht="30" hidden="1" customHeight="1">
      <c r="A14" s="15"/>
      <c r="B14" s="9" t="s">
        <v>33</v>
      </c>
      <c r="C14" s="95" t="s">
        <v>30</v>
      </c>
      <c r="D14" s="40"/>
      <c r="E14" s="29"/>
      <c r="F14" s="40"/>
      <c r="G14" s="29"/>
      <c r="H14" s="40"/>
      <c r="I14" s="29"/>
      <c r="J14" s="72"/>
      <c r="K14" s="40"/>
      <c r="L14" s="40"/>
      <c r="M14" s="29"/>
      <c r="N14" s="29"/>
      <c r="O14" s="29"/>
      <c r="P14" s="40"/>
      <c r="Q14" s="29"/>
      <c r="R14" s="29"/>
      <c r="S14" s="29"/>
      <c r="T14" s="40"/>
      <c r="U14" s="29"/>
      <c r="V14" s="29"/>
      <c r="W14" s="29"/>
      <c r="X14" s="40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30"/>
      <c r="AO14" s="53"/>
      <c r="AP14" s="113">
        <f t="shared" si="0"/>
        <v>0</v>
      </c>
    </row>
    <row r="15" spans="1:84" ht="40.5" hidden="1" customHeight="1">
      <c r="A15" s="15"/>
      <c r="B15" s="6" t="s">
        <v>34</v>
      </c>
      <c r="C15" s="95" t="s">
        <v>30</v>
      </c>
      <c r="D15" s="29"/>
      <c r="E15" s="29"/>
      <c r="F15" s="29"/>
      <c r="G15" s="29"/>
      <c r="H15" s="29"/>
      <c r="I15" s="29"/>
      <c r="J15" s="6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30"/>
      <c r="AO15" s="53"/>
      <c r="AP15" s="113">
        <f t="shared" si="0"/>
        <v>0</v>
      </c>
    </row>
    <row r="16" spans="1:84" ht="18" hidden="1" customHeight="1">
      <c r="A16" s="15"/>
      <c r="B16" s="96" t="s">
        <v>35</v>
      </c>
      <c r="C16" s="95" t="s">
        <v>30</v>
      </c>
      <c r="D16" s="29">
        <f t="shared" ref="D16:AM16" si="5">D17+D18</f>
        <v>0</v>
      </c>
      <c r="E16" s="29">
        <f t="shared" si="5"/>
        <v>0</v>
      </c>
      <c r="F16" s="29">
        <f t="shared" si="5"/>
        <v>0</v>
      </c>
      <c r="G16" s="29">
        <f t="shared" si="5"/>
        <v>0</v>
      </c>
      <c r="H16" s="29">
        <f t="shared" ref="H16:I16" si="6">H17+H18</f>
        <v>0</v>
      </c>
      <c r="I16" s="29">
        <f t="shared" si="6"/>
        <v>0</v>
      </c>
      <c r="J16" s="69">
        <f t="shared" ref="J16:K16" si="7">J17+J18</f>
        <v>0</v>
      </c>
      <c r="K16" s="29">
        <f t="shared" si="7"/>
        <v>0</v>
      </c>
      <c r="L16" s="29">
        <f t="shared" ref="L16" si="8">L17+L18</f>
        <v>0</v>
      </c>
      <c r="M16" s="29">
        <f t="shared" si="5"/>
        <v>0</v>
      </c>
      <c r="N16" s="29"/>
      <c r="O16" s="29"/>
      <c r="P16" s="29">
        <f t="shared" ref="P16" si="9">P17+P18</f>
        <v>0</v>
      </c>
      <c r="Q16" s="29">
        <f t="shared" si="5"/>
        <v>0</v>
      </c>
      <c r="R16" s="29"/>
      <c r="S16" s="29"/>
      <c r="T16" s="29">
        <f t="shared" ref="T16" si="10">T17+T18</f>
        <v>0</v>
      </c>
      <c r="U16" s="29">
        <f t="shared" si="5"/>
        <v>0</v>
      </c>
      <c r="V16" s="29"/>
      <c r="W16" s="29"/>
      <c r="X16" s="29">
        <f t="shared" ref="X16" si="11">X17+X18</f>
        <v>0</v>
      </c>
      <c r="Y16" s="29">
        <f t="shared" si="5"/>
        <v>0</v>
      </c>
      <c r="Z16" s="29">
        <f t="shared" si="5"/>
        <v>0</v>
      </c>
      <c r="AA16" s="29">
        <f t="shared" si="5"/>
        <v>0</v>
      </c>
      <c r="AB16" s="29">
        <f t="shared" si="5"/>
        <v>0</v>
      </c>
      <c r="AC16" s="29"/>
      <c r="AD16" s="29"/>
      <c r="AE16" s="29">
        <f t="shared" ref="AE16" si="12">AE17+AE18</f>
        <v>0</v>
      </c>
      <c r="AF16" s="29"/>
      <c r="AG16" s="29"/>
      <c r="AH16" s="29"/>
      <c r="AI16" s="29"/>
      <c r="AJ16" s="29"/>
      <c r="AK16" s="29"/>
      <c r="AL16" s="29">
        <f t="shared" si="5"/>
        <v>0</v>
      </c>
      <c r="AM16" s="29">
        <f t="shared" si="5"/>
        <v>0</v>
      </c>
      <c r="AN16" s="30">
        <f>AN17+AN18</f>
        <v>0</v>
      </c>
      <c r="AO16" s="53"/>
      <c r="AP16" s="113">
        <f t="shared" si="0"/>
        <v>0</v>
      </c>
    </row>
    <row r="17" spans="1:84" ht="34.5" hidden="1" customHeight="1">
      <c r="A17" s="15"/>
      <c r="B17" s="10" t="s">
        <v>36</v>
      </c>
      <c r="C17" s="95" t="s">
        <v>30</v>
      </c>
      <c r="D17" s="29"/>
      <c r="E17" s="29"/>
      <c r="F17" s="29"/>
      <c r="G17" s="29"/>
      <c r="H17" s="29"/>
      <c r="I17" s="29"/>
      <c r="J17" s="6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30"/>
      <c r="AO17" s="53"/>
      <c r="AP17" s="113">
        <f t="shared" si="0"/>
        <v>0</v>
      </c>
    </row>
    <row r="18" spans="1:84" ht="27" hidden="1" customHeight="1">
      <c r="A18" s="15"/>
      <c r="B18" s="10" t="s">
        <v>37</v>
      </c>
      <c r="C18" s="95" t="s">
        <v>30</v>
      </c>
      <c r="D18" s="29"/>
      <c r="E18" s="29"/>
      <c r="F18" s="29"/>
      <c r="G18" s="29"/>
      <c r="H18" s="29"/>
      <c r="I18" s="29"/>
      <c r="J18" s="6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53"/>
      <c r="AP18" s="113">
        <f t="shared" si="0"/>
        <v>0</v>
      </c>
    </row>
    <row r="19" spans="1:84" ht="21.75" hidden="1" customHeight="1">
      <c r="A19" s="15"/>
      <c r="B19" s="97" t="s">
        <v>38</v>
      </c>
      <c r="C19" s="95" t="s">
        <v>30</v>
      </c>
      <c r="D19" s="29"/>
      <c r="E19" s="29"/>
      <c r="F19" s="29"/>
      <c r="G19" s="29"/>
      <c r="H19" s="29"/>
      <c r="I19" s="29"/>
      <c r="J19" s="6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30"/>
      <c r="AO19" s="53"/>
      <c r="AP19" s="113">
        <f t="shared" si="0"/>
        <v>0</v>
      </c>
    </row>
    <row r="20" spans="1:84" s="57" customFormat="1" ht="15.75" customHeight="1">
      <c r="A20" s="15">
        <v>0</v>
      </c>
      <c r="B20" s="11" t="s">
        <v>39</v>
      </c>
      <c r="C20" s="10" t="s">
        <v>40</v>
      </c>
      <c r="D20" s="43">
        <f t="shared" ref="D20:AM20" si="13">+D21+D209</f>
        <v>381834.10000000003</v>
      </c>
      <c r="E20" s="29">
        <f t="shared" si="13"/>
        <v>0</v>
      </c>
      <c r="F20" s="43">
        <f t="shared" si="13"/>
        <v>397402.2</v>
      </c>
      <c r="G20" s="29">
        <f t="shared" si="13"/>
        <v>0</v>
      </c>
      <c r="H20" s="43">
        <f t="shared" ref="H20:I20" si="14">+H21+H209</f>
        <v>518637.83872222225</v>
      </c>
      <c r="I20" s="29">
        <f t="shared" si="14"/>
        <v>0</v>
      </c>
      <c r="J20" s="70">
        <f t="shared" ref="J20:K20" si="15">+J21+J209</f>
        <v>564448.12691422226</v>
      </c>
      <c r="K20" s="43">
        <f t="shared" si="15"/>
        <v>636951.80000000005</v>
      </c>
      <c r="L20" s="43">
        <f t="shared" ref="L20" si="16">+L21+L209</f>
        <v>636951.80000000005</v>
      </c>
      <c r="M20" s="29">
        <f t="shared" si="13"/>
        <v>0</v>
      </c>
      <c r="N20" s="29">
        <f>P20*0.5</f>
        <v>318475.90000000002</v>
      </c>
      <c r="O20" s="29">
        <f>P20-N20</f>
        <v>318475.90000000002</v>
      </c>
      <c r="P20" s="43">
        <f t="shared" ref="P20" si="17">+P21+P209</f>
        <v>636951.80000000005</v>
      </c>
      <c r="Q20" s="29">
        <f t="shared" si="13"/>
        <v>0</v>
      </c>
      <c r="R20" s="29">
        <f>T20*0.5</f>
        <v>318347.59999999998</v>
      </c>
      <c r="S20" s="29">
        <f>T20-R20</f>
        <v>318347.59999999998</v>
      </c>
      <c r="T20" s="43">
        <f t="shared" ref="T20" si="18">+T21+T209</f>
        <v>636695.19999999995</v>
      </c>
      <c r="U20" s="29">
        <f t="shared" si="13"/>
        <v>0</v>
      </c>
      <c r="V20" s="29">
        <f>X20*0.5</f>
        <v>318347.59999999998</v>
      </c>
      <c r="W20" s="29">
        <f>X20-V20</f>
        <v>318347.59999999998</v>
      </c>
      <c r="X20" s="43">
        <f t="shared" ref="X20" si="19">+X21+X209</f>
        <v>636695.19999999995</v>
      </c>
      <c r="Y20" s="29">
        <f t="shared" si="13"/>
        <v>0</v>
      </c>
      <c r="Z20" s="29">
        <f t="shared" si="13"/>
        <v>0</v>
      </c>
      <c r="AA20" s="29">
        <f t="shared" si="13"/>
        <v>0</v>
      </c>
      <c r="AB20" s="29">
        <f t="shared" si="13"/>
        <v>0</v>
      </c>
      <c r="AC20" s="29">
        <f>AE20*0.5</f>
        <v>0</v>
      </c>
      <c r="AD20" s="29">
        <f>AE20-AC20</f>
        <v>0</v>
      </c>
      <c r="AE20" s="29">
        <f t="shared" ref="AE20" si="20">+AE21+AE209</f>
        <v>0</v>
      </c>
      <c r="AF20" s="29">
        <f>AE20*0.25</f>
        <v>0</v>
      </c>
      <c r="AG20" s="29">
        <f>AH20-AF20</f>
        <v>0</v>
      </c>
      <c r="AH20" s="29">
        <f>AC20</f>
        <v>0</v>
      </c>
      <c r="AI20" s="29">
        <f>AE20-AJ20</f>
        <v>0</v>
      </c>
      <c r="AJ20" s="29">
        <f>AE20*0.25</f>
        <v>0</v>
      </c>
      <c r="AK20" s="43">
        <f>AJ20+AI20</f>
        <v>0</v>
      </c>
      <c r="AL20" s="29">
        <f t="shared" si="13"/>
        <v>0</v>
      </c>
      <c r="AM20" s="29">
        <f t="shared" si="13"/>
        <v>0</v>
      </c>
      <c r="AN20" s="30">
        <f>+AN21+AN209</f>
        <v>0</v>
      </c>
      <c r="AO20" s="53"/>
      <c r="AP20" s="113">
        <f t="shared" si="0"/>
        <v>118313.96127777779</v>
      </c>
      <c r="AQ20" s="2"/>
      <c r="AR20" s="56"/>
      <c r="AS20" s="121"/>
      <c r="AT20" s="121"/>
      <c r="AU20" s="121"/>
      <c r="AV20" s="121"/>
      <c r="AW20" s="121"/>
      <c r="AX20" s="121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</row>
    <row r="21" spans="1:84" ht="17.25" customHeight="1">
      <c r="A21" s="15">
        <v>0</v>
      </c>
      <c r="B21" s="11" t="s">
        <v>41</v>
      </c>
      <c r="C21" s="10" t="s">
        <v>40</v>
      </c>
      <c r="D21" s="29">
        <f t="shared" ref="D21:AM21" si="21">+D22+D42+D126+D137+D144+D167+D184+D189</f>
        <v>381834.10000000003</v>
      </c>
      <c r="E21" s="29">
        <f t="shared" si="21"/>
        <v>0</v>
      </c>
      <c r="F21" s="29">
        <f t="shared" si="21"/>
        <v>397402.2</v>
      </c>
      <c r="G21" s="29">
        <f t="shared" si="21"/>
        <v>0</v>
      </c>
      <c r="H21" s="29">
        <f t="shared" ref="H21:I21" si="22">+H22+H42+H126+H137+H144+H167+H184+H189</f>
        <v>518637.83872222225</v>
      </c>
      <c r="I21" s="29">
        <f t="shared" si="22"/>
        <v>0</v>
      </c>
      <c r="J21" s="69">
        <f t="shared" ref="J21:K21" si="23">+J22+J42+J126+J137+J144+J167+J184+J189</f>
        <v>564448.12691422226</v>
      </c>
      <c r="K21" s="29">
        <f t="shared" si="23"/>
        <v>636951.80000000005</v>
      </c>
      <c r="L21" s="29">
        <f t="shared" ref="L21" si="24">+L22+L42+L126+L137+L144+L167+L184+L189</f>
        <v>636951.80000000005</v>
      </c>
      <c r="M21" s="29">
        <f t="shared" si="21"/>
        <v>0</v>
      </c>
      <c r="N21" s="29">
        <f t="shared" ref="N21:N84" si="25">P21*0.5</f>
        <v>318475.90000000002</v>
      </c>
      <c r="O21" s="29">
        <f t="shared" ref="O21:O84" si="26">P21-N21</f>
        <v>318475.90000000002</v>
      </c>
      <c r="P21" s="29">
        <f t="shared" ref="P21" si="27">+P22+P42+P126+P137+P144+P167+P184+P189</f>
        <v>636951.80000000005</v>
      </c>
      <c r="Q21" s="29">
        <f t="shared" si="21"/>
        <v>0</v>
      </c>
      <c r="R21" s="29">
        <f t="shared" ref="R21:R84" si="28">T21*0.5</f>
        <v>318347.59999999998</v>
      </c>
      <c r="S21" s="29">
        <f t="shared" ref="S21:S84" si="29">T21-R21</f>
        <v>318347.59999999998</v>
      </c>
      <c r="T21" s="29">
        <f t="shared" ref="T21" si="30">+T22+T42+T126+T137+T144+T167+T184+T189</f>
        <v>636695.19999999995</v>
      </c>
      <c r="U21" s="29">
        <f t="shared" si="21"/>
        <v>0</v>
      </c>
      <c r="V21" s="29">
        <f t="shared" ref="V21:V84" si="31">X21*0.5</f>
        <v>318347.59999999998</v>
      </c>
      <c r="W21" s="29">
        <f t="shared" ref="W21:W84" si="32">X21-V21</f>
        <v>318347.59999999998</v>
      </c>
      <c r="X21" s="29">
        <f t="shared" ref="X21" si="33">+X22+X42+X126+X137+X144+X167+X184+X189</f>
        <v>636695.19999999995</v>
      </c>
      <c r="Y21" s="29">
        <f t="shared" si="21"/>
        <v>0</v>
      </c>
      <c r="Z21" s="29">
        <f t="shared" si="21"/>
        <v>0</v>
      </c>
      <c r="AA21" s="29">
        <f t="shared" si="21"/>
        <v>0</v>
      </c>
      <c r="AB21" s="29">
        <f t="shared" si="21"/>
        <v>0</v>
      </c>
      <c r="AC21" s="29">
        <f t="shared" ref="AC21:AC84" si="34">AE21*0.5</f>
        <v>0</v>
      </c>
      <c r="AD21" s="29">
        <f t="shared" ref="AD21:AD84" si="35">AE21-AC21</f>
        <v>0</v>
      </c>
      <c r="AE21" s="29">
        <f t="shared" ref="AE21" si="36">+AE22+AE42+AE126+AE137+AE144+AE167+AE184+AE189</f>
        <v>0</v>
      </c>
      <c r="AF21" s="29">
        <f t="shared" ref="AF21:AF84" si="37">AE21*0.25</f>
        <v>0</v>
      </c>
      <c r="AG21" s="29">
        <f t="shared" ref="AG21:AG84" si="38">AH21-AF21</f>
        <v>0</v>
      </c>
      <c r="AH21" s="29">
        <f t="shared" ref="AH21:AH84" si="39">AC21</f>
        <v>0</v>
      </c>
      <c r="AI21" s="29">
        <f t="shared" ref="AI21:AI84" si="40">AE21-AJ21</f>
        <v>0</v>
      </c>
      <c r="AJ21" s="29">
        <f t="shared" ref="AJ21:AJ84" si="41">AE21*0.25</f>
        <v>0</v>
      </c>
      <c r="AK21" s="43">
        <f t="shared" ref="AK21:AK84" si="42">AJ21+AI21</f>
        <v>0</v>
      </c>
      <c r="AL21" s="29">
        <f t="shared" si="21"/>
        <v>0</v>
      </c>
      <c r="AM21" s="29">
        <f t="shared" si="21"/>
        <v>0</v>
      </c>
      <c r="AN21" s="30">
        <f>+AN22+AN42+AN126+AN137+AN144+AN167+AN184+AN189</f>
        <v>0</v>
      </c>
      <c r="AO21" s="53"/>
      <c r="AP21" s="113">
        <f t="shared" si="0"/>
        <v>118313.96127777779</v>
      </c>
    </row>
    <row r="22" spans="1:84" ht="19.5" customHeight="1">
      <c r="A22" s="15">
        <v>0</v>
      </c>
      <c r="B22" s="11" t="s">
        <v>42</v>
      </c>
      <c r="C22" s="10" t="s">
        <v>40</v>
      </c>
      <c r="D22" s="29">
        <f t="shared" ref="D22:AM22" si="43">+D23+D38+D40</f>
        <v>227206.20000000004</v>
      </c>
      <c r="E22" s="29">
        <f t="shared" si="43"/>
        <v>0</v>
      </c>
      <c r="F22" s="29">
        <f t="shared" si="43"/>
        <v>229544</v>
      </c>
      <c r="G22" s="29">
        <f t="shared" si="43"/>
        <v>0</v>
      </c>
      <c r="H22" s="29">
        <f t="shared" ref="H22:I22" si="44">+H23+H38+H40</f>
        <v>289065.40000000002</v>
      </c>
      <c r="I22" s="29">
        <f t="shared" si="44"/>
        <v>0</v>
      </c>
      <c r="J22" s="69">
        <f t="shared" ref="J22:K22" si="45">+J23+J38+J40</f>
        <v>334126.088192</v>
      </c>
      <c r="K22" s="29">
        <f t="shared" si="45"/>
        <v>358217.2</v>
      </c>
      <c r="L22" s="29">
        <f t="shared" ref="L22" si="46">+L23+L38+L40</f>
        <v>358217.2</v>
      </c>
      <c r="M22" s="29">
        <f t="shared" si="43"/>
        <v>0</v>
      </c>
      <c r="N22" s="29">
        <f t="shared" si="25"/>
        <v>179108.6</v>
      </c>
      <c r="O22" s="29">
        <f t="shared" si="26"/>
        <v>179108.6</v>
      </c>
      <c r="P22" s="29">
        <f t="shared" ref="P22" si="47">+P23+P38+P40</f>
        <v>358217.2</v>
      </c>
      <c r="Q22" s="29">
        <f t="shared" si="43"/>
        <v>0</v>
      </c>
      <c r="R22" s="29">
        <f t="shared" si="28"/>
        <v>179108.6</v>
      </c>
      <c r="S22" s="29">
        <f t="shared" si="29"/>
        <v>179108.6</v>
      </c>
      <c r="T22" s="29">
        <f t="shared" ref="T22" si="48">+T23+T38+T40</f>
        <v>358217.2</v>
      </c>
      <c r="U22" s="29">
        <f t="shared" si="43"/>
        <v>0</v>
      </c>
      <c r="V22" s="29">
        <f t="shared" si="31"/>
        <v>179108.6</v>
      </c>
      <c r="W22" s="29">
        <f t="shared" si="32"/>
        <v>179108.6</v>
      </c>
      <c r="X22" s="29">
        <f t="shared" ref="X22" si="49">+X23+X38+X40</f>
        <v>358217.2</v>
      </c>
      <c r="Y22" s="29">
        <f t="shared" si="43"/>
        <v>0</v>
      </c>
      <c r="Z22" s="29">
        <f t="shared" si="43"/>
        <v>0</v>
      </c>
      <c r="AA22" s="29">
        <f t="shared" si="43"/>
        <v>0</v>
      </c>
      <c r="AB22" s="29">
        <f t="shared" si="43"/>
        <v>0</v>
      </c>
      <c r="AC22" s="29">
        <f t="shared" si="34"/>
        <v>0</v>
      </c>
      <c r="AD22" s="29">
        <f t="shared" si="35"/>
        <v>0</v>
      </c>
      <c r="AE22" s="29">
        <f t="shared" ref="AE22" si="50">+AE23+AE38+AE40</f>
        <v>0</v>
      </c>
      <c r="AF22" s="29">
        <f t="shared" si="37"/>
        <v>0</v>
      </c>
      <c r="AG22" s="29">
        <f t="shared" si="38"/>
        <v>0</v>
      </c>
      <c r="AH22" s="29">
        <f t="shared" si="39"/>
        <v>0</v>
      </c>
      <c r="AI22" s="29">
        <f t="shared" si="40"/>
        <v>0</v>
      </c>
      <c r="AJ22" s="29">
        <f t="shared" si="41"/>
        <v>0</v>
      </c>
      <c r="AK22" s="43">
        <f t="shared" si="42"/>
        <v>0</v>
      </c>
      <c r="AL22" s="29">
        <f t="shared" si="43"/>
        <v>0</v>
      </c>
      <c r="AM22" s="29">
        <f t="shared" si="43"/>
        <v>0</v>
      </c>
      <c r="AN22" s="30">
        <f>+AN23+AN38+AN40</f>
        <v>0</v>
      </c>
      <c r="AO22" s="53"/>
      <c r="AP22" s="113">
        <f t="shared" si="0"/>
        <v>69151.799999999988</v>
      </c>
    </row>
    <row r="23" spans="1:84" ht="29.25" customHeight="1">
      <c r="A23" s="15">
        <v>0</v>
      </c>
      <c r="B23" s="11" t="s">
        <v>43</v>
      </c>
      <c r="C23" s="10" t="s">
        <v>40</v>
      </c>
      <c r="D23" s="29">
        <f t="shared" ref="D23:AM23" si="51">+D25+D34+D35+D36+D37</f>
        <v>227206.20000000004</v>
      </c>
      <c r="E23" s="29">
        <f t="shared" si="51"/>
        <v>0</v>
      </c>
      <c r="F23" s="29">
        <f t="shared" si="51"/>
        <v>229544</v>
      </c>
      <c r="G23" s="29">
        <f t="shared" si="51"/>
        <v>0</v>
      </c>
      <c r="H23" s="29">
        <f t="shared" ref="H23:I23" si="52">+H25+H34+H35+H36+H37</f>
        <v>289065.40000000002</v>
      </c>
      <c r="I23" s="29">
        <f t="shared" si="52"/>
        <v>0</v>
      </c>
      <c r="J23" s="69">
        <f t="shared" ref="J23:K23" si="53">+J25+J34+J35+J36+J37</f>
        <v>334126.088192</v>
      </c>
      <c r="K23" s="29">
        <f t="shared" si="53"/>
        <v>358217.2</v>
      </c>
      <c r="L23" s="29">
        <f t="shared" ref="L23" si="54">+L25+L34+L35+L36+L37</f>
        <v>358217.2</v>
      </c>
      <c r="M23" s="29">
        <f t="shared" si="51"/>
        <v>0</v>
      </c>
      <c r="N23" s="29">
        <f t="shared" si="25"/>
        <v>179108.6</v>
      </c>
      <c r="O23" s="29">
        <f t="shared" si="26"/>
        <v>179108.6</v>
      </c>
      <c r="P23" s="29">
        <f t="shared" ref="P23" si="55">+P25+P34+P35+P36+P37</f>
        <v>358217.2</v>
      </c>
      <c r="Q23" s="29">
        <f t="shared" si="51"/>
        <v>0</v>
      </c>
      <c r="R23" s="29">
        <f t="shared" si="28"/>
        <v>179108.6</v>
      </c>
      <c r="S23" s="29">
        <f t="shared" si="29"/>
        <v>179108.6</v>
      </c>
      <c r="T23" s="29">
        <f t="shared" ref="T23" si="56">+T25+T34+T35+T36+T37</f>
        <v>358217.2</v>
      </c>
      <c r="U23" s="29">
        <f t="shared" si="51"/>
        <v>0</v>
      </c>
      <c r="V23" s="29">
        <f t="shared" si="31"/>
        <v>179108.6</v>
      </c>
      <c r="W23" s="29">
        <f t="shared" si="32"/>
        <v>179108.6</v>
      </c>
      <c r="X23" s="29">
        <f t="shared" ref="X23" si="57">+X25+X34+X35+X36+X37</f>
        <v>358217.2</v>
      </c>
      <c r="Y23" s="29">
        <f t="shared" si="51"/>
        <v>0</v>
      </c>
      <c r="Z23" s="29">
        <f t="shared" si="51"/>
        <v>0</v>
      </c>
      <c r="AA23" s="29">
        <f t="shared" si="51"/>
        <v>0</v>
      </c>
      <c r="AB23" s="29">
        <f t="shared" si="51"/>
        <v>0</v>
      </c>
      <c r="AC23" s="29">
        <f t="shared" si="34"/>
        <v>0</v>
      </c>
      <c r="AD23" s="29">
        <f t="shared" si="35"/>
        <v>0</v>
      </c>
      <c r="AE23" s="29">
        <f t="shared" ref="AE23" si="58">+AE25+AE34+AE35+AE36+AE37</f>
        <v>0</v>
      </c>
      <c r="AF23" s="29">
        <f t="shared" si="37"/>
        <v>0</v>
      </c>
      <c r="AG23" s="29">
        <f t="shared" si="38"/>
        <v>0</v>
      </c>
      <c r="AH23" s="29">
        <f t="shared" si="39"/>
        <v>0</v>
      </c>
      <c r="AI23" s="29">
        <f t="shared" si="40"/>
        <v>0</v>
      </c>
      <c r="AJ23" s="29">
        <f t="shared" si="41"/>
        <v>0</v>
      </c>
      <c r="AK23" s="43">
        <f t="shared" si="42"/>
        <v>0</v>
      </c>
      <c r="AL23" s="29">
        <f t="shared" si="51"/>
        <v>0</v>
      </c>
      <c r="AM23" s="29">
        <f t="shared" si="51"/>
        <v>0</v>
      </c>
      <c r="AN23" s="30">
        <f>+AN25+AN34+AN35+AN36+AN37</f>
        <v>0</v>
      </c>
      <c r="AO23" s="53"/>
      <c r="AP23" s="113">
        <f t="shared" si="0"/>
        <v>69151.799999999988</v>
      </c>
    </row>
    <row r="24" spans="1:84" ht="34.5" customHeight="1">
      <c r="A24" s="15"/>
      <c r="B24" s="12" t="s">
        <v>44</v>
      </c>
      <c r="C24" s="10" t="s">
        <v>40</v>
      </c>
      <c r="D24" s="29">
        <f t="shared" ref="D24:AM24" si="59">D23*1000/12/D11</f>
        <v>136460.18018018021</v>
      </c>
      <c r="E24" s="29" t="e">
        <f t="shared" si="59"/>
        <v>#DIV/0!</v>
      </c>
      <c r="F24" s="29">
        <f t="shared" si="59"/>
        <v>137864.26426426426</v>
      </c>
      <c r="G24" s="29" t="e">
        <f t="shared" si="59"/>
        <v>#DIV/0!</v>
      </c>
      <c r="H24" s="29">
        <f t="shared" ref="H24:I24" si="60">H23*1000/12/H11</f>
        <v>173612.85285285284</v>
      </c>
      <c r="I24" s="29" t="e">
        <f t="shared" si="60"/>
        <v>#DIV/0!</v>
      </c>
      <c r="J24" s="69">
        <f t="shared" ref="J24:K24" si="61">J23*1000/12/J11</f>
        <v>161882.79466666665</v>
      </c>
      <c r="K24" s="29">
        <f t="shared" si="61"/>
        <v>173554.84496124031</v>
      </c>
      <c r="L24" s="29">
        <f t="shared" ref="L24" si="62">L23*1000/12/L11</f>
        <v>173554.84496124031</v>
      </c>
      <c r="M24" s="29" t="e">
        <f t="shared" si="59"/>
        <v>#DIV/0!</v>
      </c>
      <c r="N24" s="29"/>
      <c r="O24" s="29"/>
      <c r="P24" s="29">
        <f t="shared" ref="P24" si="63">P23*1000/12/P11</f>
        <v>173554.84496124031</v>
      </c>
      <c r="Q24" s="29" t="e">
        <f t="shared" si="59"/>
        <v>#DIV/0!</v>
      </c>
      <c r="R24" s="29"/>
      <c r="S24" s="29"/>
      <c r="T24" s="29">
        <f t="shared" ref="T24" si="64">T23*1000/12/T11</f>
        <v>173554.84496124031</v>
      </c>
      <c r="U24" s="29" t="e">
        <f t="shared" si="59"/>
        <v>#DIV/0!</v>
      </c>
      <c r="V24" s="29"/>
      <c r="W24" s="29"/>
      <c r="X24" s="29">
        <f t="shared" ref="X24" si="65">X23*1000/12/X11</f>
        <v>173554.84496124031</v>
      </c>
      <c r="Y24" s="29" t="e">
        <f t="shared" si="59"/>
        <v>#DIV/0!</v>
      </c>
      <c r="Z24" s="29" t="e">
        <f t="shared" si="59"/>
        <v>#DIV/0!</v>
      </c>
      <c r="AA24" s="29" t="e">
        <f t="shared" si="59"/>
        <v>#DIV/0!</v>
      </c>
      <c r="AB24" s="29" t="e">
        <f t="shared" si="59"/>
        <v>#DIV/0!</v>
      </c>
      <c r="AC24" s="29"/>
      <c r="AD24" s="29"/>
      <c r="AE24" s="29" t="e">
        <f t="shared" ref="AE24" si="66">AE23*1000/12/AE11</f>
        <v>#DIV/0!</v>
      </c>
      <c r="AF24" s="29" t="e">
        <f t="shared" si="37"/>
        <v>#DIV/0!</v>
      </c>
      <c r="AG24" s="29" t="e">
        <f t="shared" si="38"/>
        <v>#DIV/0!</v>
      </c>
      <c r="AH24" s="29">
        <f t="shared" si="39"/>
        <v>0</v>
      </c>
      <c r="AI24" s="29" t="e">
        <f t="shared" si="40"/>
        <v>#DIV/0!</v>
      </c>
      <c r="AJ24" s="29" t="e">
        <f t="shared" si="41"/>
        <v>#DIV/0!</v>
      </c>
      <c r="AK24" s="43" t="e">
        <f t="shared" si="42"/>
        <v>#DIV/0!</v>
      </c>
      <c r="AL24" s="29" t="e">
        <f t="shared" si="59"/>
        <v>#DIV/0!</v>
      </c>
      <c r="AM24" s="29" t="e">
        <f t="shared" si="59"/>
        <v>#DIV/0!</v>
      </c>
      <c r="AN24" s="30" t="e">
        <f>AN23*1000/12/AN11</f>
        <v>#DIV/0!</v>
      </c>
      <c r="AO24" s="53"/>
      <c r="AP24" s="113">
        <f t="shared" si="0"/>
        <v>-58.007891612534877</v>
      </c>
    </row>
    <row r="25" spans="1:84" ht="57" customHeight="1">
      <c r="A25" s="15">
        <v>4111</v>
      </c>
      <c r="B25" s="11" t="s">
        <v>45</v>
      </c>
      <c r="C25" s="10" t="s">
        <v>40</v>
      </c>
      <c r="D25" s="29">
        <f t="shared" ref="D25:AM25" si="67">D26+D28+D30+D33</f>
        <v>220213.50000000003</v>
      </c>
      <c r="E25" s="29">
        <f t="shared" si="67"/>
        <v>0</v>
      </c>
      <c r="F25" s="29">
        <f t="shared" si="67"/>
        <v>222358</v>
      </c>
      <c r="G25" s="29">
        <f t="shared" si="67"/>
        <v>0</v>
      </c>
      <c r="H25" s="29">
        <f t="shared" ref="H25:I25" si="68">H26+H28+H30+H33</f>
        <v>289065.40000000002</v>
      </c>
      <c r="I25" s="29">
        <f t="shared" si="68"/>
        <v>0</v>
      </c>
      <c r="J25" s="69">
        <f t="shared" ref="J25:K25" si="69">J26+J28+J30+J33</f>
        <v>334126.088192</v>
      </c>
      <c r="K25" s="29">
        <f t="shared" si="69"/>
        <v>358217.2</v>
      </c>
      <c r="L25" s="29">
        <f t="shared" ref="L25" si="70">L26+L28+L30+L33</f>
        <v>358217.2</v>
      </c>
      <c r="M25" s="29">
        <f t="shared" si="67"/>
        <v>0</v>
      </c>
      <c r="N25" s="29">
        <f t="shared" si="25"/>
        <v>179108.6</v>
      </c>
      <c r="O25" s="29">
        <f t="shared" si="26"/>
        <v>179108.6</v>
      </c>
      <c r="P25" s="29">
        <f t="shared" ref="P25" si="71">P26+P28+P30+P33</f>
        <v>358217.2</v>
      </c>
      <c r="Q25" s="29">
        <f t="shared" si="67"/>
        <v>0</v>
      </c>
      <c r="R25" s="29">
        <f t="shared" si="28"/>
        <v>179108.6</v>
      </c>
      <c r="S25" s="29">
        <f t="shared" si="29"/>
        <v>179108.6</v>
      </c>
      <c r="T25" s="29">
        <f t="shared" ref="T25" si="72">T26+T28+T30+T33</f>
        <v>358217.2</v>
      </c>
      <c r="U25" s="29">
        <f t="shared" si="67"/>
        <v>0</v>
      </c>
      <c r="V25" s="29">
        <f t="shared" si="31"/>
        <v>179108.6</v>
      </c>
      <c r="W25" s="29">
        <f t="shared" si="32"/>
        <v>179108.6</v>
      </c>
      <c r="X25" s="29">
        <f t="shared" ref="X25" si="73">X26+X28+X30+X33</f>
        <v>358217.2</v>
      </c>
      <c r="Y25" s="29">
        <f t="shared" si="67"/>
        <v>0</v>
      </c>
      <c r="Z25" s="29">
        <f t="shared" si="67"/>
        <v>0</v>
      </c>
      <c r="AA25" s="29">
        <f t="shared" si="67"/>
        <v>0</v>
      </c>
      <c r="AB25" s="29">
        <f t="shared" si="67"/>
        <v>0</v>
      </c>
      <c r="AC25" s="29">
        <f t="shared" si="34"/>
        <v>0</v>
      </c>
      <c r="AD25" s="29">
        <f t="shared" si="35"/>
        <v>0</v>
      </c>
      <c r="AE25" s="29">
        <f t="shared" ref="AE25" si="74">AE26+AE28+AE30+AE33</f>
        <v>0</v>
      </c>
      <c r="AF25" s="29">
        <f t="shared" si="37"/>
        <v>0</v>
      </c>
      <c r="AG25" s="29">
        <f t="shared" si="38"/>
        <v>0</v>
      </c>
      <c r="AH25" s="29">
        <f t="shared" si="39"/>
        <v>0</v>
      </c>
      <c r="AI25" s="29">
        <f t="shared" si="40"/>
        <v>0</v>
      </c>
      <c r="AJ25" s="29">
        <f t="shared" si="41"/>
        <v>0</v>
      </c>
      <c r="AK25" s="43">
        <f t="shared" si="42"/>
        <v>0</v>
      </c>
      <c r="AL25" s="29">
        <f t="shared" si="67"/>
        <v>0</v>
      </c>
      <c r="AM25" s="29">
        <f t="shared" si="67"/>
        <v>0</v>
      </c>
      <c r="AN25" s="30">
        <f>AN26+AN28+AN30+AN33</f>
        <v>0</v>
      </c>
      <c r="AO25" s="53"/>
      <c r="AP25" s="113">
        <f t="shared" si="0"/>
        <v>69151.799999999988</v>
      </c>
    </row>
    <row r="26" spans="1:84" ht="38.25" customHeight="1">
      <c r="A26" s="15"/>
      <c r="B26" s="13" t="s">
        <v>31</v>
      </c>
      <c r="C26" s="10" t="s">
        <v>40</v>
      </c>
      <c r="D26" s="29">
        <v>220213.50000000003</v>
      </c>
      <c r="E26" s="29"/>
      <c r="F26" s="29">
        <v>222358</v>
      </c>
      <c r="G26" s="29"/>
      <c r="H26" s="29">
        <v>289065.40000000002</v>
      </c>
      <c r="I26" s="29"/>
      <c r="J26" s="69">
        <v>334126.088192</v>
      </c>
      <c r="K26" s="29">
        <v>358217.2</v>
      </c>
      <c r="L26" s="29">
        <v>358217.2</v>
      </c>
      <c r="M26" s="29"/>
      <c r="N26" s="29">
        <f t="shared" si="25"/>
        <v>179108.6</v>
      </c>
      <c r="O26" s="29">
        <f t="shared" si="26"/>
        <v>179108.6</v>
      </c>
      <c r="P26" s="29">
        <v>358217.2</v>
      </c>
      <c r="Q26" s="29"/>
      <c r="R26" s="29">
        <f t="shared" si="28"/>
        <v>179108.6</v>
      </c>
      <c r="S26" s="29">
        <f t="shared" si="29"/>
        <v>179108.6</v>
      </c>
      <c r="T26" s="29">
        <v>358217.2</v>
      </c>
      <c r="U26" s="29"/>
      <c r="V26" s="29">
        <f t="shared" si="31"/>
        <v>179108.6</v>
      </c>
      <c r="W26" s="29">
        <f t="shared" si="32"/>
        <v>179108.6</v>
      </c>
      <c r="X26" s="29">
        <v>358217.2</v>
      </c>
      <c r="Y26" s="29"/>
      <c r="Z26" s="29"/>
      <c r="AA26" s="29"/>
      <c r="AB26" s="29">
        <f>Z26+AA26</f>
        <v>0</v>
      </c>
      <c r="AC26" s="29">
        <f t="shared" si="34"/>
        <v>0</v>
      </c>
      <c r="AD26" s="29">
        <f t="shared" si="35"/>
        <v>0</v>
      </c>
      <c r="AE26" s="29"/>
      <c r="AF26" s="29">
        <f t="shared" si="37"/>
        <v>0</v>
      </c>
      <c r="AG26" s="29">
        <f t="shared" si="38"/>
        <v>0</v>
      </c>
      <c r="AH26" s="29">
        <f t="shared" si="39"/>
        <v>0</v>
      </c>
      <c r="AI26" s="29">
        <f t="shared" si="40"/>
        <v>0</v>
      </c>
      <c r="AJ26" s="29">
        <f t="shared" si="41"/>
        <v>0</v>
      </c>
      <c r="AK26" s="43">
        <f t="shared" si="42"/>
        <v>0</v>
      </c>
      <c r="AL26" s="29"/>
      <c r="AM26" s="29"/>
      <c r="AN26" s="30"/>
      <c r="AO26" s="52" t="s">
        <v>297</v>
      </c>
      <c r="AP26" s="113">
        <f t="shared" si="0"/>
        <v>69151.799999999988</v>
      </c>
    </row>
    <row r="27" spans="1:84" ht="29.25" customHeight="1">
      <c r="A27" s="15"/>
      <c r="B27" s="14" t="s">
        <v>32</v>
      </c>
      <c r="C27" s="10" t="s">
        <v>40</v>
      </c>
      <c r="D27" s="29"/>
      <c r="E27" s="29"/>
      <c r="F27" s="29"/>
      <c r="G27" s="29"/>
      <c r="H27" s="29"/>
      <c r="I27" s="29"/>
      <c r="J27" s="69"/>
      <c r="K27" s="29"/>
      <c r="L27" s="29"/>
      <c r="M27" s="29"/>
      <c r="N27" s="29">
        <f t="shared" si="25"/>
        <v>0</v>
      </c>
      <c r="O27" s="29">
        <f t="shared" si="26"/>
        <v>0</v>
      </c>
      <c r="P27" s="29"/>
      <c r="Q27" s="29"/>
      <c r="R27" s="29">
        <f t="shared" si="28"/>
        <v>0</v>
      </c>
      <c r="S27" s="29">
        <f t="shared" si="29"/>
        <v>0</v>
      </c>
      <c r="T27" s="29"/>
      <c r="U27" s="29"/>
      <c r="V27" s="29">
        <f t="shared" si="31"/>
        <v>0</v>
      </c>
      <c r="W27" s="29">
        <f t="shared" si="32"/>
        <v>0</v>
      </c>
      <c r="X27" s="29"/>
      <c r="Y27" s="29"/>
      <c r="Z27" s="29"/>
      <c r="AA27" s="29"/>
      <c r="AB27" s="29">
        <f>Z27+AA27</f>
        <v>0</v>
      </c>
      <c r="AC27" s="29">
        <f t="shared" si="34"/>
        <v>0</v>
      </c>
      <c r="AD27" s="29">
        <f t="shared" si="35"/>
        <v>0</v>
      </c>
      <c r="AE27" s="29"/>
      <c r="AF27" s="29">
        <f t="shared" si="37"/>
        <v>0</v>
      </c>
      <c r="AG27" s="29">
        <f t="shared" si="38"/>
        <v>0</v>
      </c>
      <c r="AH27" s="29">
        <f t="shared" si="39"/>
        <v>0</v>
      </c>
      <c r="AI27" s="29">
        <f t="shared" si="40"/>
        <v>0</v>
      </c>
      <c r="AJ27" s="29">
        <f t="shared" si="41"/>
        <v>0</v>
      </c>
      <c r="AK27" s="43">
        <f t="shared" si="42"/>
        <v>0</v>
      </c>
      <c r="AL27" s="29"/>
      <c r="AM27" s="29"/>
      <c r="AN27" s="30"/>
      <c r="AO27" s="53"/>
      <c r="AP27" s="113">
        <f t="shared" si="0"/>
        <v>0</v>
      </c>
    </row>
    <row r="28" spans="1:84" ht="32.25" customHeight="1">
      <c r="A28" s="15"/>
      <c r="B28" s="13" t="s">
        <v>33</v>
      </c>
      <c r="C28" s="10" t="s">
        <v>40</v>
      </c>
      <c r="D28" s="29"/>
      <c r="E28" s="29"/>
      <c r="F28" s="29"/>
      <c r="G28" s="29"/>
      <c r="H28" s="29"/>
      <c r="I28" s="29"/>
      <c r="J28" s="69"/>
      <c r="K28" s="29"/>
      <c r="L28" s="29"/>
      <c r="M28" s="29"/>
      <c r="N28" s="29">
        <f t="shared" si="25"/>
        <v>0</v>
      </c>
      <c r="O28" s="29">
        <f t="shared" si="26"/>
        <v>0</v>
      </c>
      <c r="P28" s="29"/>
      <c r="Q28" s="29"/>
      <c r="R28" s="29">
        <f t="shared" si="28"/>
        <v>0</v>
      </c>
      <c r="S28" s="29">
        <f t="shared" si="29"/>
        <v>0</v>
      </c>
      <c r="T28" s="29"/>
      <c r="U28" s="29"/>
      <c r="V28" s="29">
        <f t="shared" si="31"/>
        <v>0</v>
      </c>
      <c r="W28" s="29">
        <f t="shared" si="32"/>
        <v>0</v>
      </c>
      <c r="X28" s="29"/>
      <c r="Y28" s="29"/>
      <c r="Z28" s="29"/>
      <c r="AA28" s="29"/>
      <c r="AB28" s="29">
        <f>Z28+AA28</f>
        <v>0</v>
      </c>
      <c r="AC28" s="29">
        <f t="shared" si="34"/>
        <v>0</v>
      </c>
      <c r="AD28" s="29">
        <f t="shared" si="35"/>
        <v>0</v>
      </c>
      <c r="AE28" s="29"/>
      <c r="AF28" s="29">
        <f t="shared" si="37"/>
        <v>0</v>
      </c>
      <c r="AG28" s="29">
        <f t="shared" si="38"/>
        <v>0</v>
      </c>
      <c r="AH28" s="29">
        <f t="shared" si="39"/>
        <v>0</v>
      </c>
      <c r="AI28" s="29">
        <f t="shared" si="40"/>
        <v>0</v>
      </c>
      <c r="AJ28" s="29">
        <f t="shared" si="41"/>
        <v>0</v>
      </c>
      <c r="AK28" s="43">
        <f t="shared" si="42"/>
        <v>0</v>
      </c>
      <c r="AL28" s="29"/>
      <c r="AM28" s="29"/>
      <c r="AN28" s="30"/>
      <c r="AO28" s="53"/>
      <c r="AP28" s="113">
        <f t="shared" si="0"/>
        <v>0</v>
      </c>
    </row>
    <row r="29" spans="1:84" ht="42" customHeight="1">
      <c r="A29" s="15"/>
      <c r="B29" s="14" t="s">
        <v>46</v>
      </c>
      <c r="C29" s="10" t="s">
        <v>40</v>
      </c>
      <c r="D29" s="98"/>
      <c r="E29" s="29"/>
      <c r="F29" s="29"/>
      <c r="G29" s="29"/>
      <c r="H29" s="29"/>
      <c r="I29" s="29"/>
      <c r="J29" s="69"/>
      <c r="K29" s="29"/>
      <c r="L29" s="29"/>
      <c r="M29" s="29"/>
      <c r="N29" s="29">
        <f t="shared" si="25"/>
        <v>0</v>
      </c>
      <c r="O29" s="29">
        <f t="shared" si="26"/>
        <v>0</v>
      </c>
      <c r="P29" s="29"/>
      <c r="Q29" s="29"/>
      <c r="R29" s="29">
        <f t="shared" si="28"/>
        <v>0</v>
      </c>
      <c r="S29" s="29">
        <f t="shared" si="29"/>
        <v>0</v>
      </c>
      <c r="T29" s="29"/>
      <c r="U29" s="29"/>
      <c r="V29" s="29">
        <f t="shared" si="31"/>
        <v>0</v>
      </c>
      <c r="W29" s="29">
        <f t="shared" si="32"/>
        <v>0</v>
      </c>
      <c r="X29" s="29"/>
      <c r="Y29" s="29"/>
      <c r="Z29" s="29"/>
      <c r="AA29" s="29"/>
      <c r="AB29" s="29">
        <f>Z29+AA29</f>
        <v>0</v>
      </c>
      <c r="AC29" s="29">
        <f t="shared" si="34"/>
        <v>0</v>
      </c>
      <c r="AD29" s="29">
        <f t="shared" si="35"/>
        <v>0</v>
      </c>
      <c r="AE29" s="29"/>
      <c r="AF29" s="29">
        <f t="shared" si="37"/>
        <v>0</v>
      </c>
      <c r="AG29" s="29">
        <f t="shared" si="38"/>
        <v>0</v>
      </c>
      <c r="AH29" s="29">
        <f t="shared" si="39"/>
        <v>0</v>
      </c>
      <c r="AI29" s="29">
        <f t="shared" si="40"/>
        <v>0</v>
      </c>
      <c r="AJ29" s="29">
        <f t="shared" si="41"/>
        <v>0</v>
      </c>
      <c r="AK29" s="43">
        <f t="shared" si="42"/>
        <v>0</v>
      </c>
      <c r="AL29" s="29"/>
      <c r="AM29" s="29"/>
      <c r="AN29" s="30"/>
      <c r="AO29" s="53"/>
      <c r="AP29" s="113">
        <f t="shared" si="0"/>
        <v>0</v>
      </c>
    </row>
    <row r="30" spans="1:84" ht="18" customHeight="1">
      <c r="A30" s="15"/>
      <c r="B30" s="96" t="s">
        <v>35</v>
      </c>
      <c r="C30" s="10" t="s">
        <v>40</v>
      </c>
      <c r="D30" s="29">
        <f t="shared" ref="D30:AM30" si="75">D31+D32</f>
        <v>0</v>
      </c>
      <c r="E30" s="29">
        <f t="shared" si="75"/>
        <v>0</v>
      </c>
      <c r="F30" s="29">
        <f t="shared" si="75"/>
        <v>0</v>
      </c>
      <c r="G30" s="29">
        <f t="shared" si="75"/>
        <v>0</v>
      </c>
      <c r="H30" s="29">
        <f t="shared" ref="H30:I30" si="76">H31+H32</f>
        <v>0</v>
      </c>
      <c r="I30" s="29">
        <f t="shared" si="76"/>
        <v>0</v>
      </c>
      <c r="J30" s="69">
        <f t="shared" ref="J30:K30" si="77">J31+J32</f>
        <v>0</v>
      </c>
      <c r="K30" s="29">
        <f t="shared" si="77"/>
        <v>0</v>
      </c>
      <c r="L30" s="29">
        <f t="shared" ref="L30" si="78">L31+L32</f>
        <v>0</v>
      </c>
      <c r="M30" s="29">
        <f t="shared" si="75"/>
        <v>0</v>
      </c>
      <c r="N30" s="29">
        <f t="shared" si="25"/>
        <v>0</v>
      </c>
      <c r="O30" s="29">
        <f t="shared" si="26"/>
        <v>0</v>
      </c>
      <c r="P30" s="29">
        <f t="shared" ref="P30" si="79">P31+P32</f>
        <v>0</v>
      </c>
      <c r="Q30" s="29">
        <f t="shared" si="75"/>
        <v>0</v>
      </c>
      <c r="R30" s="29">
        <f t="shared" si="28"/>
        <v>0</v>
      </c>
      <c r="S30" s="29">
        <f t="shared" si="29"/>
        <v>0</v>
      </c>
      <c r="T30" s="29">
        <f t="shared" ref="T30" si="80">T31+T32</f>
        <v>0</v>
      </c>
      <c r="U30" s="29">
        <f t="shared" si="75"/>
        <v>0</v>
      </c>
      <c r="V30" s="29">
        <f t="shared" si="31"/>
        <v>0</v>
      </c>
      <c r="W30" s="29">
        <f t="shared" si="32"/>
        <v>0</v>
      </c>
      <c r="X30" s="29">
        <f t="shared" ref="X30" si="81">X31+X32</f>
        <v>0</v>
      </c>
      <c r="Y30" s="29">
        <f t="shared" si="75"/>
        <v>0</v>
      </c>
      <c r="Z30" s="29">
        <f t="shared" si="75"/>
        <v>0</v>
      </c>
      <c r="AA30" s="29">
        <f t="shared" si="75"/>
        <v>0</v>
      </c>
      <c r="AB30" s="29">
        <f t="shared" si="75"/>
        <v>0</v>
      </c>
      <c r="AC30" s="29">
        <f t="shared" si="34"/>
        <v>0</v>
      </c>
      <c r="AD30" s="29">
        <f t="shared" si="35"/>
        <v>0</v>
      </c>
      <c r="AE30" s="29">
        <f t="shared" ref="AE30" si="82">AE31+AE32</f>
        <v>0</v>
      </c>
      <c r="AF30" s="29">
        <f t="shared" si="37"/>
        <v>0</v>
      </c>
      <c r="AG30" s="29">
        <f t="shared" si="38"/>
        <v>0</v>
      </c>
      <c r="AH30" s="29">
        <f t="shared" si="39"/>
        <v>0</v>
      </c>
      <c r="AI30" s="29">
        <f t="shared" si="40"/>
        <v>0</v>
      </c>
      <c r="AJ30" s="29">
        <f t="shared" si="41"/>
        <v>0</v>
      </c>
      <c r="AK30" s="43">
        <f t="shared" si="42"/>
        <v>0</v>
      </c>
      <c r="AL30" s="29">
        <f t="shared" si="75"/>
        <v>0</v>
      </c>
      <c r="AM30" s="29">
        <f t="shared" si="75"/>
        <v>0</v>
      </c>
      <c r="AN30" s="30">
        <f>AN31+AN32</f>
        <v>0</v>
      </c>
      <c r="AO30" s="53"/>
      <c r="AP30" s="113">
        <f t="shared" si="0"/>
        <v>0</v>
      </c>
    </row>
    <row r="31" spans="1:84" ht="42" customHeight="1">
      <c r="A31" s="15"/>
      <c r="B31" s="10" t="s">
        <v>36</v>
      </c>
      <c r="C31" s="10" t="s">
        <v>40</v>
      </c>
      <c r="D31" s="29"/>
      <c r="E31" s="29"/>
      <c r="F31" s="29"/>
      <c r="G31" s="29"/>
      <c r="H31" s="29"/>
      <c r="I31" s="29"/>
      <c r="J31" s="69"/>
      <c r="K31" s="29"/>
      <c r="L31" s="29"/>
      <c r="M31" s="29"/>
      <c r="N31" s="29">
        <f t="shared" si="25"/>
        <v>0</v>
      </c>
      <c r="O31" s="29">
        <f t="shared" si="26"/>
        <v>0</v>
      </c>
      <c r="P31" s="29"/>
      <c r="Q31" s="29"/>
      <c r="R31" s="29">
        <f t="shared" si="28"/>
        <v>0</v>
      </c>
      <c r="S31" s="29">
        <f t="shared" si="29"/>
        <v>0</v>
      </c>
      <c r="T31" s="29"/>
      <c r="U31" s="29"/>
      <c r="V31" s="29">
        <f t="shared" si="31"/>
        <v>0</v>
      </c>
      <c r="W31" s="29">
        <f t="shared" si="32"/>
        <v>0</v>
      </c>
      <c r="X31" s="29"/>
      <c r="Y31" s="29"/>
      <c r="Z31" s="29"/>
      <c r="AA31" s="29"/>
      <c r="AB31" s="29">
        <f>Z31+AA31</f>
        <v>0</v>
      </c>
      <c r="AC31" s="29">
        <f t="shared" si="34"/>
        <v>0</v>
      </c>
      <c r="AD31" s="29">
        <f t="shared" si="35"/>
        <v>0</v>
      </c>
      <c r="AE31" s="29"/>
      <c r="AF31" s="29">
        <f t="shared" si="37"/>
        <v>0</v>
      </c>
      <c r="AG31" s="29">
        <f t="shared" si="38"/>
        <v>0</v>
      </c>
      <c r="AH31" s="29">
        <f t="shared" si="39"/>
        <v>0</v>
      </c>
      <c r="AI31" s="29">
        <f t="shared" si="40"/>
        <v>0</v>
      </c>
      <c r="AJ31" s="29">
        <f t="shared" si="41"/>
        <v>0</v>
      </c>
      <c r="AK31" s="43">
        <f t="shared" si="42"/>
        <v>0</v>
      </c>
      <c r="AL31" s="29"/>
      <c r="AM31" s="29"/>
      <c r="AN31" s="30"/>
      <c r="AO31" s="53"/>
      <c r="AP31" s="113">
        <f t="shared" si="0"/>
        <v>0</v>
      </c>
    </row>
    <row r="32" spans="1:84" ht="26.25" customHeight="1">
      <c r="A32" s="15"/>
      <c r="B32" s="10" t="s">
        <v>47</v>
      </c>
      <c r="C32" s="10" t="s">
        <v>40</v>
      </c>
      <c r="D32" s="29"/>
      <c r="E32" s="29"/>
      <c r="F32" s="29"/>
      <c r="G32" s="29"/>
      <c r="H32" s="29"/>
      <c r="I32" s="29"/>
      <c r="J32" s="69"/>
      <c r="K32" s="29"/>
      <c r="L32" s="29"/>
      <c r="M32" s="29"/>
      <c r="N32" s="29">
        <f t="shared" si="25"/>
        <v>0</v>
      </c>
      <c r="O32" s="29">
        <f t="shared" si="26"/>
        <v>0</v>
      </c>
      <c r="P32" s="29"/>
      <c r="Q32" s="29"/>
      <c r="R32" s="29">
        <f t="shared" si="28"/>
        <v>0</v>
      </c>
      <c r="S32" s="29">
        <f t="shared" si="29"/>
        <v>0</v>
      </c>
      <c r="T32" s="29"/>
      <c r="U32" s="29"/>
      <c r="V32" s="29">
        <f t="shared" si="31"/>
        <v>0</v>
      </c>
      <c r="W32" s="29">
        <f t="shared" si="32"/>
        <v>0</v>
      </c>
      <c r="X32" s="29"/>
      <c r="Y32" s="29"/>
      <c r="Z32" s="29"/>
      <c r="AA32" s="29"/>
      <c r="AB32" s="29">
        <f>Z32+AA32</f>
        <v>0</v>
      </c>
      <c r="AC32" s="29">
        <f t="shared" si="34"/>
        <v>0</v>
      </c>
      <c r="AD32" s="29">
        <f t="shared" si="35"/>
        <v>0</v>
      </c>
      <c r="AE32" s="29"/>
      <c r="AF32" s="29">
        <f t="shared" si="37"/>
        <v>0</v>
      </c>
      <c r="AG32" s="29">
        <f t="shared" si="38"/>
        <v>0</v>
      </c>
      <c r="AH32" s="29">
        <f t="shared" si="39"/>
        <v>0</v>
      </c>
      <c r="AI32" s="29">
        <f t="shared" si="40"/>
        <v>0</v>
      </c>
      <c r="AJ32" s="29">
        <f t="shared" si="41"/>
        <v>0</v>
      </c>
      <c r="AK32" s="43">
        <f t="shared" si="42"/>
        <v>0</v>
      </c>
      <c r="AL32" s="29"/>
      <c r="AM32" s="29"/>
      <c r="AN32" s="30"/>
      <c r="AO32" s="53"/>
      <c r="AP32" s="113">
        <f t="shared" si="0"/>
        <v>0</v>
      </c>
    </row>
    <row r="33" spans="1:84" ht="15.75" customHeight="1">
      <c r="A33" s="15"/>
      <c r="B33" s="97" t="s">
        <v>38</v>
      </c>
      <c r="C33" s="10" t="s">
        <v>40</v>
      </c>
      <c r="D33" s="29"/>
      <c r="E33" s="29"/>
      <c r="F33" s="29"/>
      <c r="G33" s="29"/>
      <c r="H33" s="29"/>
      <c r="I33" s="29"/>
      <c r="J33" s="69"/>
      <c r="K33" s="29"/>
      <c r="L33" s="29"/>
      <c r="M33" s="29"/>
      <c r="N33" s="29">
        <f t="shared" si="25"/>
        <v>0</v>
      </c>
      <c r="O33" s="29">
        <f t="shared" si="26"/>
        <v>0</v>
      </c>
      <c r="P33" s="29"/>
      <c r="Q33" s="29"/>
      <c r="R33" s="29">
        <f t="shared" si="28"/>
        <v>0</v>
      </c>
      <c r="S33" s="29">
        <f t="shared" si="29"/>
        <v>0</v>
      </c>
      <c r="T33" s="29"/>
      <c r="U33" s="29"/>
      <c r="V33" s="29">
        <f t="shared" si="31"/>
        <v>0</v>
      </c>
      <c r="W33" s="29">
        <f t="shared" si="32"/>
        <v>0</v>
      </c>
      <c r="X33" s="29"/>
      <c r="Y33" s="29"/>
      <c r="Z33" s="29"/>
      <c r="AA33" s="29"/>
      <c r="AB33" s="29">
        <f>Z33+AA33</f>
        <v>0</v>
      </c>
      <c r="AC33" s="29">
        <f t="shared" si="34"/>
        <v>0</v>
      </c>
      <c r="AD33" s="29">
        <f t="shared" si="35"/>
        <v>0</v>
      </c>
      <c r="AE33" s="29"/>
      <c r="AF33" s="29">
        <f t="shared" si="37"/>
        <v>0</v>
      </c>
      <c r="AG33" s="29">
        <f t="shared" si="38"/>
        <v>0</v>
      </c>
      <c r="AH33" s="29">
        <f t="shared" si="39"/>
        <v>0</v>
      </c>
      <c r="AI33" s="29">
        <f t="shared" si="40"/>
        <v>0</v>
      </c>
      <c r="AJ33" s="29">
        <f t="shared" si="41"/>
        <v>0</v>
      </c>
      <c r="AK33" s="43">
        <f t="shared" si="42"/>
        <v>0</v>
      </c>
      <c r="AL33" s="29"/>
      <c r="AM33" s="29"/>
      <c r="AN33" s="30"/>
      <c r="AO33" s="53"/>
      <c r="AP33" s="113">
        <f t="shared" si="0"/>
        <v>0</v>
      </c>
    </row>
    <row r="34" spans="1:84" s="17" customFormat="1" ht="27.75" customHeight="1">
      <c r="A34" s="15">
        <v>4112</v>
      </c>
      <c r="B34" s="16" t="s">
        <v>48</v>
      </c>
      <c r="C34" s="10" t="s">
        <v>40</v>
      </c>
      <c r="D34" s="29">
        <v>6992.7</v>
      </c>
      <c r="E34" s="29"/>
      <c r="F34" s="29">
        <v>7186</v>
      </c>
      <c r="G34" s="29"/>
      <c r="H34" s="29">
        <v>0</v>
      </c>
      <c r="I34" s="29"/>
      <c r="J34" s="69">
        <v>0</v>
      </c>
      <c r="K34" s="29">
        <v>0</v>
      </c>
      <c r="L34" s="29">
        <v>0</v>
      </c>
      <c r="M34" s="29"/>
      <c r="N34" s="29">
        <f t="shared" si="25"/>
        <v>0</v>
      </c>
      <c r="O34" s="29">
        <f t="shared" si="26"/>
        <v>0</v>
      </c>
      <c r="P34" s="29">
        <v>0</v>
      </c>
      <c r="Q34" s="29"/>
      <c r="R34" s="29">
        <f t="shared" si="28"/>
        <v>0</v>
      </c>
      <c r="S34" s="29">
        <f t="shared" si="29"/>
        <v>0</v>
      </c>
      <c r="T34" s="29">
        <v>0</v>
      </c>
      <c r="U34" s="29"/>
      <c r="V34" s="29">
        <f t="shared" si="31"/>
        <v>0</v>
      </c>
      <c r="W34" s="29">
        <f t="shared" si="32"/>
        <v>0</v>
      </c>
      <c r="X34" s="29">
        <v>0</v>
      </c>
      <c r="Y34" s="29"/>
      <c r="Z34" s="29"/>
      <c r="AA34" s="29"/>
      <c r="AB34" s="29"/>
      <c r="AC34" s="29">
        <f t="shared" si="34"/>
        <v>0</v>
      </c>
      <c r="AD34" s="29">
        <f t="shared" si="35"/>
        <v>0</v>
      </c>
      <c r="AE34" s="29"/>
      <c r="AF34" s="29">
        <f t="shared" si="37"/>
        <v>0</v>
      </c>
      <c r="AG34" s="29">
        <f t="shared" si="38"/>
        <v>0</v>
      </c>
      <c r="AH34" s="29">
        <f t="shared" si="39"/>
        <v>0</v>
      </c>
      <c r="AI34" s="29">
        <f t="shared" si="40"/>
        <v>0</v>
      </c>
      <c r="AJ34" s="29">
        <f t="shared" si="41"/>
        <v>0</v>
      </c>
      <c r="AK34" s="43">
        <f t="shared" si="42"/>
        <v>0</v>
      </c>
      <c r="AL34" s="29"/>
      <c r="AM34" s="29"/>
      <c r="AN34" s="30"/>
      <c r="AO34" s="53"/>
      <c r="AP34" s="113">
        <f t="shared" si="0"/>
        <v>0</v>
      </c>
      <c r="AQ34" s="2"/>
      <c r="AR34" s="3"/>
      <c r="AS34" s="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</row>
    <row r="35" spans="1:84" s="17" customFormat="1" ht="37.5" customHeight="1">
      <c r="A35" s="15">
        <v>4113</v>
      </c>
      <c r="B35" s="16" t="s">
        <v>49</v>
      </c>
      <c r="C35" s="10" t="s">
        <v>40</v>
      </c>
      <c r="D35" s="29"/>
      <c r="E35" s="29"/>
      <c r="F35" s="29"/>
      <c r="G35" s="29"/>
      <c r="H35" s="29"/>
      <c r="I35" s="29"/>
      <c r="J35" s="69"/>
      <c r="K35" s="29"/>
      <c r="L35" s="29"/>
      <c r="M35" s="29"/>
      <c r="N35" s="29">
        <f t="shared" si="25"/>
        <v>0</v>
      </c>
      <c r="O35" s="29">
        <f t="shared" si="26"/>
        <v>0</v>
      </c>
      <c r="P35" s="29"/>
      <c r="Q35" s="29"/>
      <c r="R35" s="29">
        <f t="shared" si="28"/>
        <v>0</v>
      </c>
      <c r="S35" s="29">
        <f t="shared" si="29"/>
        <v>0</v>
      </c>
      <c r="T35" s="29"/>
      <c r="U35" s="29"/>
      <c r="V35" s="29">
        <f t="shared" si="31"/>
        <v>0</v>
      </c>
      <c r="W35" s="29">
        <f t="shared" si="32"/>
        <v>0</v>
      </c>
      <c r="X35" s="29"/>
      <c r="Y35" s="29"/>
      <c r="Z35" s="29"/>
      <c r="AA35" s="29"/>
      <c r="AB35" s="29"/>
      <c r="AC35" s="29">
        <f t="shared" si="34"/>
        <v>0</v>
      </c>
      <c r="AD35" s="29">
        <f t="shared" si="35"/>
        <v>0</v>
      </c>
      <c r="AE35" s="29"/>
      <c r="AF35" s="29">
        <f t="shared" si="37"/>
        <v>0</v>
      </c>
      <c r="AG35" s="29">
        <f t="shared" si="38"/>
        <v>0</v>
      </c>
      <c r="AH35" s="29">
        <f t="shared" si="39"/>
        <v>0</v>
      </c>
      <c r="AI35" s="29">
        <f t="shared" si="40"/>
        <v>0</v>
      </c>
      <c r="AJ35" s="29">
        <f t="shared" si="41"/>
        <v>0</v>
      </c>
      <c r="AK35" s="43">
        <f t="shared" si="42"/>
        <v>0</v>
      </c>
      <c r="AL35" s="29"/>
      <c r="AM35" s="29"/>
      <c r="AN35" s="30"/>
      <c r="AO35" s="53"/>
      <c r="AP35" s="113">
        <f t="shared" si="0"/>
        <v>0</v>
      </c>
      <c r="AQ35" s="2"/>
      <c r="AR35" s="3"/>
      <c r="AS35" s="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</row>
    <row r="36" spans="1:84" s="17" customFormat="1" ht="22.5" customHeight="1">
      <c r="A36" s="15">
        <v>4114</v>
      </c>
      <c r="B36" s="16" t="s">
        <v>50</v>
      </c>
      <c r="C36" s="10" t="s">
        <v>40</v>
      </c>
      <c r="D36" s="29"/>
      <c r="E36" s="29"/>
      <c r="F36" s="29"/>
      <c r="G36" s="29"/>
      <c r="H36" s="29"/>
      <c r="I36" s="29"/>
      <c r="J36" s="69"/>
      <c r="K36" s="29"/>
      <c r="L36" s="29"/>
      <c r="M36" s="29"/>
      <c r="N36" s="29">
        <f t="shared" si="25"/>
        <v>0</v>
      </c>
      <c r="O36" s="29">
        <f t="shared" si="26"/>
        <v>0</v>
      </c>
      <c r="P36" s="29"/>
      <c r="Q36" s="29"/>
      <c r="R36" s="29">
        <f t="shared" si="28"/>
        <v>0</v>
      </c>
      <c r="S36" s="29">
        <f t="shared" si="29"/>
        <v>0</v>
      </c>
      <c r="T36" s="29"/>
      <c r="U36" s="29"/>
      <c r="V36" s="29">
        <f t="shared" si="31"/>
        <v>0</v>
      </c>
      <c r="W36" s="29">
        <f t="shared" si="32"/>
        <v>0</v>
      </c>
      <c r="X36" s="29"/>
      <c r="Y36" s="29"/>
      <c r="Z36" s="29"/>
      <c r="AA36" s="29"/>
      <c r="AB36" s="29"/>
      <c r="AC36" s="29">
        <f t="shared" si="34"/>
        <v>0</v>
      </c>
      <c r="AD36" s="29">
        <f t="shared" si="35"/>
        <v>0</v>
      </c>
      <c r="AE36" s="29"/>
      <c r="AF36" s="29">
        <f t="shared" si="37"/>
        <v>0</v>
      </c>
      <c r="AG36" s="29">
        <f t="shared" si="38"/>
        <v>0</v>
      </c>
      <c r="AH36" s="29">
        <f t="shared" si="39"/>
        <v>0</v>
      </c>
      <c r="AI36" s="29">
        <f t="shared" si="40"/>
        <v>0</v>
      </c>
      <c r="AJ36" s="29">
        <f t="shared" si="41"/>
        <v>0</v>
      </c>
      <c r="AK36" s="43">
        <f t="shared" si="42"/>
        <v>0</v>
      </c>
      <c r="AL36" s="29"/>
      <c r="AM36" s="29"/>
      <c r="AN36" s="30"/>
      <c r="AO36" s="53"/>
      <c r="AP36" s="113">
        <f t="shared" si="0"/>
        <v>0</v>
      </c>
      <c r="AQ36" s="2"/>
      <c r="AR36" s="3"/>
      <c r="AS36" s="2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</row>
    <row r="37" spans="1:84" s="17" customFormat="1" ht="21">
      <c r="A37" s="15">
        <v>4115</v>
      </c>
      <c r="B37" s="16" t="s">
        <v>51</v>
      </c>
      <c r="C37" s="10" t="s">
        <v>40</v>
      </c>
      <c r="D37" s="29"/>
      <c r="E37" s="29"/>
      <c r="F37" s="29"/>
      <c r="G37" s="29"/>
      <c r="H37" s="29"/>
      <c r="I37" s="29"/>
      <c r="J37" s="69"/>
      <c r="K37" s="29"/>
      <c r="L37" s="29"/>
      <c r="M37" s="29"/>
      <c r="N37" s="29">
        <f t="shared" si="25"/>
        <v>0</v>
      </c>
      <c r="O37" s="29">
        <f t="shared" si="26"/>
        <v>0</v>
      </c>
      <c r="P37" s="29"/>
      <c r="Q37" s="29"/>
      <c r="R37" s="29">
        <f t="shared" si="28"/>
        <v>0</v>
      </c>
      <c r="S37" s="29">
        <f t="shared" si="29"/>
        <v>0</v>
      </c>
      <c r="T37" s="29"/>
      <c r="U37" s="29"/>
      <c r="V37" s="29">
        <f t="shared" si="31"/>
        <v>0</v>
      </c>
      <c r="W37" s="29">
        <f t="shared" si="32"/>
        <v>0</v>
      </c>
      <c r="X37" s="29"/>
      <c r="Y37" s="29"/>
      <c r="Z37" s="29"/>
      <c r="AA37" s="29"/>
      <c r="AB37" s="29"/>
      <c r="AC37" s="29">
        <f t="shared" si="34"/>
        <v>0</v>
      </c>
      <c r="AD37" s="29">
        <f t="shared" si="35"/>
        <v>0</v>
      </c>
      <c r="AE37" s="29"/>
      <c r="AF37" s="29">
        <f t="shared" si="37"/>
        <v>0</v>
      </c>
      <c r="AG37" s="29">
        <f t="shared" si="38"/>
        <v>0</v>
      </c>
      <c r="AH37" s="29">
        <f t="shared" si="39"/>
        <v>0</v>
      </c>
      <c r="AI37" s="29">
        <f t="shared" si="40"/>
        <v>0</v>
      </c>
      <c r="AJ37" s="29">
        <f t="shared" si="41"/>
        <v>0</v>
      </c>
      <c r="AK37" s="43">
        <f t="shared" si="42"/>
        <v>0</v>
      </c>
      <c r="AL37" s="29"/>
      <c r="AM37" s="29"/>
      <c r="AN37" s="30"/>
      <c r="AO37" s="53"/>
      <c r="AP37" s="113">
        <f t="shared" si="0"/>
        <v>0</v>
      </c>
      <c r="AQ37" s="2"/>
      <c r="AR37" s="3"/>
      <c r="AS37" s="2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</row>
    <row r="38" spans="1:84" s="17" customFormat="1" ht="35.25" customHeight="1">
      <c r="A38" s="15">
        <v>0</v>
      </c>
      <c r="B38" s="16" t="s">
        <v>52</v>
      </c>
      <c r="C38" s="10" t="s">
        <v>40</v>
      </c>
      <c r="D38" s="29">
        <f t="shared" ref="D38:AN38" si="83">+D39</f>
        <v>0</v>
      </c>
      <c r="E38" s="29">
        <f t="shared" si="83"/>
        <v>0</v>
      </c>
      <c r="F38" s="29">
        <f t="shared" si="83"/>
        <v>0</v>
      </c>
      <c r="G38" s="29">
        <f t="shared" si="83"/>
        <v>0</v>
      </c>
      <c r="H38" s="29">
        <f t="shared" si="83"/>
        <v>0</v>
      </c>
      <c r="I38" s="29">
        <f t="shared" si="83"/>
        <v>0</v>
      </c>
      <c r="J38" s="69">
        <f t="shared" si="83"/>
        <v>0</v>
      </c>
      <c r="K38" s="29">
        <f t="shared" si="83"/>
        <v>0</v>
      </c>
      <c r="L38" s="29">
        <f t="shared" si="83"/>
        <v>0</v>
      </c>
      <c r="M38" s="29">
        <f t="shared" si="83"/>
        <v>0</v>
      </c>
      <c r="N38" s="29">
        <f t="shared" si="25"/>
        <v>0</v>
      </c>
      <c r="O38" s="29">
        <f t="shared" si="26"/>
        <v>0</v>
      </c>
      <c r="P38" s="29">
        <f t="shared" si="83"/>
        <v>0</v>
      </c>
      <c r="Q38" s="29">
        <f t="shared" si="83"/>
        <v>0</v>
      </c>
      <c r="R38" s="29">
        <f t="shared" si="28"/>
        <v>0</v>
      </c>
      <c r="S38" s="29">
        <f t="shared" si="29"/>
        <v>0</v>
      </c>
      <c r="T38" s="29">
        <f t="shared" si="83"/>
        <v>0</v>
      </c>
      <c r="U38" s="29">
        <f t="shared" si="83"/>
        <v>0</v>
      </c>
      <c r="V38" s="29">
        <f t="shared" si="31"/>
        <v>0</v>
      </c>
      <c r="W38" s="29">
        <f t="shared" si="32"/>
        <v>0</v>
      </c>
      <c r="X38" s="29">
        <f t="shared" si="83"/>
        <v>0</v>
      </c>
      <c r="Y38" s="29">
        <f t="shared" si="83"/>
        <v>0</v>
      </c>
      <c r="Z38" s="29">
        <f t="shared" si="83"/>
        <v>0</v>
      </c>
      <c r="AA38" s="29">
        <f t="shared" si="83"/>
        <v>0</v>
      </c>
      <c r="AB38" s="29">
        <f t="shared" si="83"/>
        <v>0</v>
      </c>
      <c r="AC38" s="29">
        <f t="shared" si="34"/>
        <v>0</v>
      </c>
      <c r="AD38" s="29">
        <f t="shared" si="35"/>
        <v>0</v>
      </c>
      <c r="AE38" s="29">
        <f t="shared" si="83"/>
        <v>0</v>
      </c>
      <c r="AF38" s="29">
        <f t="shared" si="37"/>
        <v>0</v>
      </c>
      <c r="AG38" s="29">
        <f t="shared" si="38"/>
        <v>0</v>
      </c>
      <c r="AH38" s="29">
        <f t="shared" si="39"/>
        <v>0</v>
      </c>
      <c r="AI38" s="29">
        <f t="shared" si="40"/>
        <v>0</v>
      </c>
      <c r="AJ38" s="29">
        <f t="shared" si="41"/>
        <v>0</v>
      </c>
      <c r="AK38" s="43">
        <f t="shared" si="42"/>
        <v>0</v>
      </c>
      <c r="AL38" s="29">
        <f t="shared" si="83"/>
        <v>0</v>
      </c>
      <c r="AM38" s="29">
        <f t="shared" si="83"/>
        <v>0</v>
      </c>
      <c r="AN38" s="30">
        <f t="shared" si="83"/>
        <v>0</v>
      </c>
      <c r="AO38" s="53"/>
      <c r="AP38" s="113">
        <f t="shared" si="0"/>
        <v>0</v>
      </c>
      <c r="AQ38" s="2"/>
      <c r="AR38" s="3"/>
      <c r="AS38" s="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</row>
    <row r="39" spans="1:84" s="17" customFormat="1" ht="30" customHeight="1">
      <c r="A39" s="15">
        <v>4121</v>
      </c>
      <c r="B39" s="16" t="s">
        <v>53</v>
      </c>
      <c r="C39" s="10" t="s">
        <v>40</v>
      </c>
      <c r="D39" s="29"/>
      <c r="E39" s="29"/>
      <c r="F39" s="29"/>
      <c r="G39" s="29"/>
      <c r="H39" s="29"/>
      <c r="I39" s="29"/>
      <c r="J39" s="69"/>
      <c r="K39" s="29"/>
      <c r="L39" s="29"/>
      <c r="M39" s="29"/>
      <c r="N39" s="29">
        <f t="shared" si="25"/>
        <v>0</v>
      </c>
      <c r="O39" s="29">
        <f t="shared" si="26"/>
        <v>0</v>
      </c>
      <c r="P39" s="29"/>
      <c r="Q39" s="29"/>
      <c r="R39" s="29">
        <f t="shared" si="28"/>
        <v>0</v>
      </c>
      <c r="S39" s="29">
        <f t="shared" si="29"/>
        <v>0</v>
      </c>
      <c r="T39" s="29"/>
      <c r="U39" s="29"/>
      <c r="V39" s="29">
        <f t="shared" si="31"/>
        <v>0</v>
      </c>
      <c r="W39" s="29">
        <f t="shared" si="32"/>
        <v>0</v>
      </c>
      <c r="X39" s="29"/>
      <c r="Y39" s="29"/>
      <c r="Z39" s="29"/>
      <c r="AA39" s="29"/>
      <c r="AB39" s="29"/>
      <c r="AC39" s="29">
        <f t="shared" si="34"/>
        <v>0</v>
      </c>
      <c r="AD39" s="29">
        <f t="shared" si="35"/>
        <v>0</v>
      </c>
      <c r="AE39" s="29"/>
      <c r="AF39" s="29">
        <f t="shared" si="37"/>
        <v>0</v>
      </c>
      <c r="AG39" s="29">
        <f t="shared" si="38"/>
        <v>0</v>
      </c>
      <c r="AH39" s="29">
        <f t="shared" si="39"/>
        <v>0</v>
      </c>
      <c r="AI39" s="29">
        <f t="shared" si="40"/>
        <v>0</v>
      </c>
      <c r="AJ39" s="29">
        <f t="shared" si="41"/>
        <v>0</v>
      </c>
      <c r="AK39" s="43">
        <f t="shared" si="42"/>
        <v>0</v>
      </c>
      <c r="AL39" s="29"/>
      <c r="AM39" s="29"/>
      <c r="AN39" s="30"/>
      <c r="AO39" s="53"/>
      <c r="AP39" s="113">
        <f t="shared" si="0"/>
        <v>0</v>
      </c>
      <c r="AQ39" s="2"/>
      <c r="AR39" s="3"/>
      <c r="AS39" s="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</row>
    <row r="40" spans="1:84" s="17" customFormat="1" ht="33" customHeight="1">
      <c r="A40" s="15">
        <v>0</v>
      </c>
      <c r="B40" s="16" t="s">
        <v>54</v>
      </c>
      <c r="C40" s="10" t="s">
        <v>40</v>
      </c>
      <c r="D40" s="29">
        <f t="shared" ref="D40:AN40" si="84">+D41</f>
        <v>0</v>
      </c>
      <c r="E40" s="29">
        <f t="shared" si="84"/>
        <v>0</v>
      </c>
      <c r="F40" s="29">
        <f t="shared" si="84"/>
        <v>0</v>
      </c>
      <c r="G40" s="29">
        <f t="shared" si="84"/>
        <v>0</v>
      </c>
      <c r="H40" s="29">
        <f t="shared" si="84"/>
        <v>0</v>
      </c>
      <c r="I40" s="29">
        <f t="shared" si="84"/>
        <v>0</v>
      </c>
      <c r="J40" s="69">
        <f t="shared" si="84"/>
        <v>0</v>
      </c>
      <c r="K40" s="29">
        <f t="shared" si="84"/>
        <v>0</v>
      </c>
      <c r="L40" s="29">
        <f t="shared" si="84"/>
        <v>0</v>
      </c>
      <c r="M40" s="29">
        <f t="shared" si="84"/>
        <v>0</v>
      </c>
      <c r="N40" s="29">
        <f t="shared" si="25"/>
        <v>0</v>
      </c>
      <c r="O40" s="29">
        <f t="shared" si="26"/>
        <v>0</v>
      </c>
      <c r="P40" s="29">
        <f t="shared" si="84"/>
        <v>0</v>
      </c>
      <c r="Q40" s="29">
        <f t="shared" si="84"/>
        <v>0</v>
      </c>
      <c r="R40" s="29">
        <f t="shared" si="28"/>
        <v>0</v>
      </c>
      <c r="S40" s="29">
        <f t="shared" si="29"/>
        <v>0</v>
      </c>
      <c r="T40" s="29">
        <f t="shared" si="84"/>
        <v>0</v>
      </c>
      <c r="U40" s="29">
        <f t="shared" si="84"/>
        <v>0</v>
      </c>
      <c r="V40" s="29">
        <f t="shared" si="31"/>
        <v>0</v>
      </c>
      <c r="W40" s="29">
        <f t="shared" si="32"/>
        <v>0</v>
      </c>
      <c r="X40" s="29">
        <f t="shared" si="84"/>
        <v>0</v>
      </c>
      <c r="Y40" s="29">
        <f t="shared" si="84"/>
        <v>0</v>
      </c>
      <c r="Z40" s="29">
        <f t="shared" si="84"/>
        <v>0</v>
      </c>
      <c r="AA40" s="29">
        <f t="shared" si="84"/>
        <v>0</v>
      </c>
      <c r="AB40" s="29">
        <f t="shared" si="84"/>
        <v>0</v>
      </c>
      <c r="AC40" s="29">
        <f t="shared" si="34"/>
        <v>0</v>
      </c>
      <c r="AD40" s="29">
        <f t="shared" si="35"/>
        <v>0</v>
      </c>
      <c r="AE40" s="29">
        <f t="shared" si="84"/>
        <v>0</v>
      </c>
      <c r="AF40" s="29">
        <f t="shared" si="37"/>
        <v>0</v>
      </c>
      <c r="AG40" s="29">
        <f t="shared" si="38"/>
        <v>0</v>
      </c>
      <c r="AH40" s="29">
        <f t="shared" si="39"/>
        <v>0</v>
      </c>
      <c r="AI40" s="29">
        <f t="shared" si="40"/>
        <v>0</v>
      </c>
      <c r="AJ40" s="29">
        <f t="shared" si="41"/>
        <v>0</v>
      </c>
      <c r="AK40" s="43">
        <f t="shared" si="42"/>
        <v>0</v>
      </c>
      <c r="AL40" s="29">
        <f t="shared" si="84"/>
        <v>0</v>
      </c>
      <c r="AM40" s="29">
        <f t="shared" si="84"/>
        <v>0</v>
      </c>
      <c r="AN40" s="30">
        <f t="shared" si="84"/>
        <v>0</v>
      </c>
      <c r="AO40" s="53"/>
      <c r="AP40" s="113">
        <f t="shared" si="0"/>
        <v>0</v>
      </c>
      <c r="AQ40" s="2"/>
      <c r="AR40" s="3"/>
      <c r="AS40" s="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</row>
    <row r="41" spans="1:84" s="17" customFormat="1" ht="21.75" customHeight="1">
      <c r="A41" s="15">
        <v>4131</v>
      </c>
      <c r="B41" s="16" t="s">
        <v>55</v>
      </c>
      <c r="C41" s="10" t="s">
        <v>40</v>
      </c>
      <c r="D41" s="29"/>
      <c r="E41" s="29"/>
      <c r="F41" s="29"/>
      <c r="G41" s="29"/>
      <c r="H41" s="29"/>
      <c r="I41" s="29"/>
      <c r="J41" s="69"/>
      <c r="K41" s="29"/>
      <c r="L41" s="29"/>
      <c r="M41" s="29"/>
      <c r="N41" s="29">
        <f t="shared" si="25"/>
        <v>0</v>
      </c>
      <c r="O41" s="29">
        <f t="shared" si="26"/>
        <v>0</v>
      </c>
      <c r="P41" s="29"/>
      <c r="Q41" s="29"/>
      <c r="R41" s="29">
        <f t="shared" si="28"/>
        <v>0</v>
      </c>
      <c r="S41" s="29">
        <f t="shared" si="29"/>
        <v>0</v>
      </c>
      <c r="T41" s="29"/>
      <c r="U41" s="29"/>
      <c r="V41" s="29">
        <f t="shared" si="31"/>
        <v>0</v>
      </c>
      <c r="W41" s="29">
        <f t="shared" si="32"/>
        <v>0</v>
      </c>
      <c r="X41" s="29"/>
      <c r="Y41" s="29"/>
      <c r="Z41" s="29"/>
      <c r="AA41" s="29"/>
      <c r="AB41" s="29"/>
      <c r="AC41" s="29">
        <f t="shared" si="34"/>
        <v>0</v>
      </c>
      <c r="AD41" s="29">
        <f t="shared" si="35"/>
        <v>0</v>
      </c>
      <c r="AE41" s="29"/>
      <c r="AF41" s="29">
        <f t="shared" si="37"/>
        <v>0</v>
      </c>
      <c r="AG41" s="29">
        <f t="shared" si="38"/>
        <v>0</v>
      </c>
      <c r="AH41" s="29">
        <f t="shared" si="39"/>
        <v>0</v>
      </c>
      <c r="AI41" s="29">
        <f t="shared" si="40"/>
        <v>0</v>
      </c>
      <c r="AJ41" s="29">
        <f t="shared" si="41"/>
        <v>0</v>
      </c>
      <c r="AK41" s="43">
        <f t="shared" si="42"/>
        <v>0</v>
      </c>
      <c r="AL41" s="29"/>
      <c r="AM41" s="29"/>
      <c r="AN41" s="30"/>
      <c r="AO41" s="53"/>
      <c r="AP41" s="113">
        <f t="shared" si="0"/>
        <v>0</v>
      </c>
      <c r="AQ41" s="2"/>
      <c r="AR41" s="3"/>
      <c r="AS41" s="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</row>
    <row r="42" spans="1:84" s="17" customFormat="1" ht="29.25" customHeight="1">
      <c r="A42" s="15">
        <v>0</v>
      </c>
      <c r="B42" s="8" t="s">
        <v>56</v>
      </c>
      <c r="C42" s="10" t="s">
        <v>40</v>
      </c>
      <c r="D42" s="29">
        <f t="shared" ref="D42:AM42" si="85">+D43+D80+D88+D98+D100+D103</f>
        <v>153700.6</v>
      </c>
      <c r="E42" s="29">
        <f t="shared" si="85"/>
        <v>0</v>
      </c>
      <c r="F42" s="29">
        <f t="shared" si="85"/>
        <v>166248.38</v>
      </c>
      <c r="G42" s="29">
        <f t="shared" si="85"/>
        <v>0</v>
      </c>
      <c r="H42" s="29">
        <f t="shared" ref="H42:I42" si="86">+H43+H80+H88+H98+H100+H103</f>
        <v>227697.73872222222</v>
      </c>
      <c r="I42" s="29">
        <f t="shared" si="86"/>
        <v>0</v>
      </c>
      <c r="J42" s="69">
        <f t="shared" ref="J42:K42" si="87">+J43+J80+J88+J98+J100+J103</f>
        <v>228447.33872222225</v>
      </c>
      <c r="K42" s="29">
        <f t="shared" si="87"/>
        <v>276859.90000000002</v>
      </c>
      <c r="L42" s="29">
        <f t="shared" ref="L42" si="88">+L43+L80+L88+L98+L100+L103</f>
        <v>276859.90000000002</v>
      </c>
      <c r="M42" s="29">
        <f t="shared" si="85"/>
        <v>0</v>
      </c>
      <c r="N42" s="29">
        <f t="shared" si="25"/>
        <v>138429.95000000001</v>
      </c>
      <c r="O42" s="29">
        <f t="shared" si="26"/>
        <v>138429.95000000001</v>
      </c>
      <c r="P42" s="29">
        <f t="shared" ref="P42" si="89">+P43+P80+P88+P98+P100+P103</f>
        <v>276859.90000000002</v>
      </c>
      <c r="Q42" s="29">
        <f t="shared" si="85"/>
        <v>0</v>
      </c>
      <c r="R42" s="29">
        <f t="shared" si="28"/>
        <v>138301.65</v>
      </c>
      <c r="S42" s="29">
        <f t="shared" si="29"/>
        <v>138301.65</v>
      </c>
      <c r="T42" s="29">
        <f t="shared" ref="T42" si="90">+T43+T80+T88+T98+T100+T103</f>
        <v>276603.3</v>
      </c>
      <c r="U42" s="29">
        <f t="shared" si="85"/>
        <v>0</v>
      </c>
      <c r="V42" s="29">
        <f t="shared" si="31"/>
        <v>138301.65</v>
      </c>
      <c r="W42" s="29">
        <f t="shared" si="32"/>
        <v>138301.65</v>
      </c>
      <c r="X42" s="29">
        <f t="shared" ref="X42" si="91">+X43+X80+X88+X98+X100+X103</f>
        <v>276603.3</v>
      </c>
      <c r="Y42" s="29">
        <f t="shared" si="85"/>
        <v>0</v>
      </c>
      <c r="Z42" s="29">
        <f t="shared" si="85"/>
        <v>0</v>
      </c>
      <c r="AA42" s="29">
        <f t="shared" si="85"/>
        <v>0</v>
      </c>
      <c r="AB42" s="29">
        <f t="shared" si="85"/>
        <v>0</v>
      </c>
      <c r="AC42" s="29">
        <f t="shared" si="34"/>
        <v>0</v>
      </c>
      <c r="AD42" s="29">
        <f t="shared" si="35"/>
        <v>0</v>
      </c>
      <c r="AE42" s="29">
        <f t="shared" ref="AE42" si="92">+AE43+AE80+AE88+AE98+AE100+AE103</f>
        <v>0</v>
      </c>
      <c r="AF42" s="29">
        <f t="shared" si="37"/>
        <v>0</v>
      </c>
      <c r="AG42" s="29">
        <f t="shared" si="38"/>
        <v>0</v>
      </c>
      <c r="AH42" s="29">
        <f t="shared" si="39"/>
        <v>0</v>
      </c>
      <c r="AI42" s="29">
        <f t="shared" si="40"/>
        <v>0</v>
      </c>
      <c r="AJ42" s="29">
        <f t="shared" si="41"/>
        <v>0</v>
      </c>
      <c r="AK42" s="43">
        <f t="shared" si="42"/>
        <v>0</v>
      </c>
      <c r="AL42" s="29">
        <f t="shared" si="85"/>
        <v>0</v>
      </c>
      <c r="AM42" s="29">
        <f t="shared" si="85"/>
        <v>0</v>
      </c>
      <c r="AN42" s="30">
        <f>+AN43+AN80+AN88+AN98+AN100+AN103</f>
        <v>0</v>
      </c>
      <c r="AO42" s="53"/>
      <c r="AP42" s="113">
        <f t="shared" si="0"/>
        <v>49162.161277777806</v>
      </c>
      <c r="AQ42" s="2"/>
      <c r="AR42" s="3"/>
      <c r="AS42" s="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</row>
    <row r="43" spans="1:84" s="17" customFormat="1" ht="21">
      <c r="A43" s="15">
        <v>0</v>
      </c>
      <c r="B43" s="8" t="s">
        <v>57</v>
      </c>
      <c r="C43" s="10" t="s">
        <v>40</v>
      </c>
      <c r="D43" s="29">
        <f t="shared" ref="D43:AM43" si="93">+D44+D45+D61+D65+D75+D76+D79</f>
        <v>38973.5</v>
      </c>
      <c r="E43" s="29">
        <f t="shared" si="93"/>
        <v>0</v>
      </c>
      <c r="F43" s="29">
        <f t="shared" si="93"/>
        <v>45376</v>
      </c>
      <c r="G43" s="29">
        <f t="shared" si="93"/>
        <v>0</v>
      </c>
      <c r="H43" s="29">
        <f t="shared" ref="H43:I43" si="94">+H44+H45+H61+H65+H75+H76+H79</f>
        <v>50412.638722222226</v>
      </c>
      <c r="I43" s="29">
        <f t="shared" si="94"/>
        <v>0</v>
      </c>
      <c r="J43" s="69">
        <f t="shared" ref="J43:K43" si="95">+J44+J45+J61+J65+J75+J76+J79</f>
        <v>50412.238722222224</v>
      </c>
      <c r="K43" s="29">
        <f t="shared" si="95"/>
        <v>51529.100000000006</v>
      </c>
      <c r="L43" s="29">
        <f t="shared" ref="L43" si="96">+L44+L45+L61+L65+L75+L76+L79</f>
        <v>51529.100000000006</v>
      </c>
      <c r="M43" s="29">
        <f t="shared" si="93"/>
        <v>0</v>
      </c>
      <c r="N43" s="29">
        <f t="shared" si="25"/>
        <v>25764.550000000003</v>
      </c>
      <c r="O43" s="29">
        <f t="shared" si="26"/>
        <v>25764.550000000003</v>
      </c>
      <c r="P43" s="29">
        <f t="shared" ref="P43" si="97">+P44+P45+P61+P65+P75+P76+P79</f>
        <v>51529.100000000006</v>
      </c>
      <c r="Q43" s="29">
        <f t="shared" si="93"/>
        <v>0</v>
      </c>
      <c r="R43" s="29">
        <f t="shared" si="28"/>
        <v>25764.550000000003</v>
      </c>
      <c r="S43" s="29">
        <f t="shared" si="29"/>
        <v>25764.550000000003</v>
      </c>
      <c r="T43" s="29">
        <f t="shared" ref="T43" si="98">+T44+T45+T61+T65+T75+T76+T79</f>
        <v>51529.100000000006</v>
      </c>
      <c r="U43" s="29">
        <f t="shared" si="93"/>
        <v>0</v>
      </c>
      <c r="V43" s="29">
        <f t="shared" si="31"/>
        <v>25764.550000000003</v>
      </c>
      <c r="W43" s="29">
        <f t="shared" si="32"/>
        <v>25764.550000000003</v>
      </c>
      <c r="X43" s="29">
        <f t="shared" ref="X43" si="99">+X44+X45+X61+X65+X75+X76+X79</f>
        <v>51529.100000000006</v>
      </c>
      <c r="Y43" s="29">
        <f t="shared" si="93"/>
        <v>0</v>
      </c>
      <c r="Z43" s="29">
        <f t="shared" si="93"/>
        <v>0</v>
      </c>
      <c r="AA43" s="29">
        <f t="shared" si="93"/>
        <v>0</v>
      </c>
      <c r="AB43" s="29">
        <f t="shared" si="93"/>
        <v>0</v>
      </c>
      <c r="AC43" s="29">
        <f t="shared" si="34"/>
        <v>0</v>
      </c>
      <c r="AD43" s="29">
        <f t="shared" si="35"/>
        <v>0</v>
      </c>
      <c r="AE43" s="29">
        <f t="shared" ref="AE43" si="100">+AE44+AE45+AE61+AE65+AE75+AE76+AE79</f>
        <v>0</v>
      </c>
      <c r="AF43" s="29">
        <f t="shared" si="37"/>
        <v>0</v>
      </c>
      <c r="AG43" s="29">
        <f t="shared" si="38"/>
        <v>0</v>
      </c>
      <c r="AH43" s="29">
        <f t="shared" si="39"/>
        <v>0</v>
      </c>
      <c r="AI43" s="29">
        <f t="shared" si="40"/>
        <v>0</v>
      </c>
      <c r="AJ43" s="29">
        <f t="shared" si="41"/>
        <v>0</v>
      </c>
      <c r="AK43" s="43">
        <f t="shared" si="42"/>
        <v>0</v>
      </c>
      <c r="AL43" s="29">
        <f t="shared" si="93"/>
        <v>0</v>
      </c>
      <c r="AM43" s="29">
        <f t="shared" si="93"/>
        <v>0</v>
      </c>
      <c r="AN43" s="30">
        <f>+AN44+AN45+AN61+AN65+AN75+AN76+AN79</f>
        <v>0</v>
      </c>
      <c r="AO43" s="53"/>
      <c r="AP43" s="113">
        <f t="shared" si="0"/>
        <v>1116.4612777777802</v>
      </c>
      <c r="AQ43" s="2"/>
      <c r="AR43" s="3"/>
      <c r="AS43" s="2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</row>
    <row r="44" spans="1:84" s="17" customFormat="1" ht="24" customHeight="1">
      <c r="A44" s="15">
        <v>4211</v>
      </c>
      <c r="B44" s="8" t="s">
        <v>58</v>
      </c>
      <c r="C44" s="10" t="s">
        <v>40</v>
      </c>
      <c r="D44" s="29"/>
      <c r="E44" s="29"/>
      <c r="F44" s="29"/>
      <c r="G44" s="29"/>
      <c r="H44" s="29"/>
      <c r="I44" s="29"/>
      <c r="J44" s="69"/>
      <c r="K44" s="29"/>
      <c r="L44" s="29"/>
      <c r="M44" s="29"/>
      <c r="N44" s="29">
        <f t="shared" si="25"/>
        <v>0</v>
      </c>
      <c r="O44" s="29">
        <f t="shared" si="26"/>
        <v>0</v>
      </c>
      <c r="P44" s="29"/>
      <c r="Q44" s="29"/>
      <c r="R44" s="29">
        <f t="shared" si="28"/>
        <v>0</v>
      </c>
      <c r="S44" s="29">
        <f t="shared" si="29"/>
        <v>0</v>
      </c>
      <c r="T44" s="29"/>
      <c r="U44" s="29"/>
      <c r="V44" s="29">
        <f t="shared" si="31"/>
        <v>0</v>
      </c>
      <c r="W44" s="29">
        <f t="shared" si="32"/>
        <v>0</v>
      </c>
      <c r="X44" s="29"/>
      <c r="Y44" s="29"/>
      <c r="Z44" s="29"/>
      <c r="AA44" s="29"/>
      <c r="AB44" s="29"/>
      <c r="AC44" s="29">
        <f t="shared" si="34"/>
        <v>0</v>
      </c>
      <c r="AD44" s="29">
        <f t="shared" si="35"/>
        <v>0</v>
      </c>
      <c r="AE44" s="29"/>
      <c r="AF44" s="29">
        <f t="shared" si="37"/>
        <v>0</v>
      </c>
      <c r="AG44" s="29">
        <f t="shared" si="38"/>
        <v>0</v>
      </c>
      <c r="AH44" s="29">
        <f t="shared" si="39"/>
        <v>0</v>
      </c>
      <c r="AI44" s="29">
        <f t="shared" si="40"/>
        <v>0</v>
      </c>
      <c r="AJ44" s="29">
        <f t="shared" si="41"/>
        <v>0</v>
      </c>
      <c r="AK44" s="43">
        <f t="shared" si="42"/>
        <v>0</v>
      </c>
      <c r="AL44" s="29"/>
      <c r="AM44" s="29"/>
      <c r="AN44" s="30"/>
      <c r="AO44" s="53"/>
      <c r="AP44" s="113">
        <f t="shared" si="0"/>
        <v>0</v>
      </c>
      <c r="AQ44" s="2"/>
      <c r="AR44" s="3"/>
      <c r="AS44" s="2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</row>
    <row r="45" spans="1:84" s="17" customFormat="1" ht="27.75" customHeight="1">
      <c r="A45" s="15">
        <v>4212</v>
      </c>
      <c r="B45" s="8" t="s">
        <v>59</v>
      </c>
      <c r="C45" s="10" t="s">
        <v>40</v>
      </c>
      <c r="D45" s="29">
        <f t="shared" ref="D45:AM45" si="101">D46+D52</f>
        <v>32123.699999999997</v>
      </c>
      <c r="E45" s="29">
        <f t="shared" si="101"/>
        <v>0</v>
      </c>
      <c r="F45" s="29">
        <f t="shared" si="101"/>
        <v>37775.71</v>
      </c>
      <c r="G45" s="29">
        <f t="shared" si="101"/>
        <v>0</v>
      </c>
      <c r="H45" s="29">
        <f t="shared" ref="H45:I45" si="102">H46+H52</f>
        <v>41246.800000000003</v>
      </c>
      <c r="I45" s="29">
        <f t="shared" si="102"/>
        <v>0</v>
      </c>
      <c r="J45" s="69">
        <f t="shared" ref="J45:K45" si="103">J46+J52</f>
        <v>41246.400000000001</v>
      </c>
      <c r="K45" s="29">
        <f t="shared" si="103"/>
        <v>41246.800000000003</v>
      </c>
      <c r="L45" s="29">
        <f t="shared" ref="L45" si="104">L46+L52</f>
        <v>41246.800000000003</v>
      </c>
      <c r="M45" s="29">
        <f t="shared" si="101"/>
        <v>0</v>
      </c>
      <c r="N45" s="29">
        <f t="shared" si="25"/>
        <v>20623.400000000001</v>
      </c>
      <c r="O45" s="29">
        <f t="shared" si="26"/>
        <v>20623.400000000001</v>
      </c>
      <c r="P45" s="29">
        <f t="shared" ref="P45" si="105">P46+P52</f>
        <v>41246.800000000003</v>
      </c>
      <c r="Q45" s="29">
        <f t="shared" si="101"/>
        <v>0</v>
      </c>
      <c r="R45" s="29">
        <f t="shared" si="28"/>
        <v>20623.400000000001</v>
      </c>
      <c r="S45" s="29">
        <f t="shared" si="29"/>
        <v>20623.400000000001</v>
      </c>
      <c r="T45" s="29">
        <f t="shared" ref="T45" si="106">T46+T52</f>
        <v>41246.800000000003</v>
      </c>
      <c r="U45" s="29">
        <f t="shared" si="101"/>
        <v>0</v>
      </c>
      <c r="V45" s="29">
        <f t="shared" si="31"/>
        <v>20623.400000000001</v>
      </c>
      <c r="W45" s="29">
        <f t="shared" si="32"/>
        <v>20623.400000000001</v>
      </c>
      <c r="X45" s="29">
        <f t="shared" ref="X45" si="107">X46+X52</f>
        <v>41246.800000000003</v>
      </c>
      <c r="Y45" s="29">
        <f t="shared" si="101"/>
        <v>0</v>
      </c>
      <c r="Z45" s="29">
        <f t="shared" si="101"/>
        <v>0</v>
      </c>
      <c r="AA45" s="29">
        <f t="shared" si="101"/>
        <v>0</v>
      </c>
      <c r="AB45" s="29">
        <f t="shared" si="101"/>
        <v>0</v>
      </c>
      <c r="AC45" s="29">
        <f t="shared" si="34"/>
        <v>0</v>
      </c>
      <c r="AD45" s="29">
        <f t="shared" si="35"/>
        <v>0</v>
      </c>
      <c r="AE45" s="29">
        <f t="shared" ref="AE45" si="108">AE46+AE52</f>
        <v>0</v>
      </c>
      <c r="AF45" s="29">
        <f t="shared" si="37"/>
        <v>0</v>
      </c>
      <c r="AG45" s="29">
        <f t="shared" si="38"/>
        <v>0</v>
      </c>
      <c r="AH45" s="29">
        <f t="shared" si="39"/>
        <v>0</v>
      </c>
      <c r="AI45" s="29">
        <f t="shared" si="40"/>
        <v>0</v>
      </c>
      <c r="AJ45" s="29">
        <f t="shared" si="41"/>
        <v>0</v>
      </c>
      <c r="AK45" s="43">
        <f t="shared" si="42"/>
        <v>0</v>
      </c>
      <c r="AL45" s="29">
        <f t="shared" si="101"/>
        <v>0</v>
      </c>
      <c r="AM45" s="29">
        <f t="shared" si="101"/>
        <v>0</v>
      </c>
      <c r="AN45" s="30">
        <f>AN46+AN52</f>
        <v>0</v>
      </c>
      <c r="AO45" s="53"/>
      <c r="AP45" s="113">
        <f t="shared" si="0"/>
        <v>0</v>
      </c>
      <c r="AQ45" s="2"/>
      <c r="AR45" s="3"/>
      <c r="AS45" s="2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</row>
    <row r="46" spans="1:84" s="17" customFormat="1" ht="27.75" customHeight="1">
      <c r="A46" s="15"/>
      <c r="B46" s="8" t="s">
        <v>60</v>
      </c>
      <c r="C46" s="10" t="s">
        <v>40</v>
      </c>
      <c r="D46" s="29">
        <v>20453.400000000001</v>
      </c>
      <c r="E46" s="29"/>
      <c r="F46" s="29">
        <v>22939.91</v>
      </c>
      <c r="G46" s="29"/>
      <c r="H46" s="29">
        <v>25909.4</v>
      </c>
      <c r="I46" s="29"/>
      <c r="J46" s="69">
        <v>25909</v>
      </c>
      <c r="K46" s="29">
        <v>25909.4</v>
      </c>
      <c r="L46" s="29">
        <v>25909.4</v>
      </c>
      <c r="M46" s="29"/>
      <c r="N46" s="29">
        <f t="shared" si="25"/>
        <v>12954.7</v>
      </c>
      <c r="O46" s="29">
        <f t="shared" si="26"/>
        <v>12954.7</v>
      </c>
      <c r="P46" s="29">
        <v>25909.4</v>
      </c>
      <c r="Q46" s="29"/>
      <c r="R46" s="29">
        <f t="shared" si="28"/>
        <v>12954.7</v>
      </c>
      <c r="S46" s="29">
        <f t="shared" si="29"/>
        <v>12954.7</v>
      </c>
      <c r="T46" s="29">
        <v>25909.4</v>
      </c>
      <c r="U46" s="29"/>
      <c r="V46" s="29">
        <f t="shared" si="31"/>
        <v>12954.7</v>
      </c>
      <c r="W46" s="29">
        <f t="shared" si="32"/>
        <v>12954.7</v>
      </c>
      <c r="X46" s="29">
        <v>25909.4</v>
      </c>
      <c r="Y46" s="29"/>
      <c r="Z46" s="29"/>
      <c r="AA46" s="29"/>
      <c r="AB46" s="29"/>
      <c r="AC46" s="29">
        <f t="shared" si="34"/>
        <v>0</v>
      </c>
      <c r="AD46" s="29">
        <f t="shared" si="35"/>
        <v>0</v>
      </c>
      <c r="AE46" s="29"/>
      <c r="AF46" s="29">
        <f t="shared" si="37"/>
        <v>0</v>
      </c>
      <c r="AG46" s="29">
        <f t="shared" si="38"/>
        <v>0</v>
      </c>
      <c r="AH46" s="29">
        <f t="shared" si="39"/>
        <v>0</v>
      </c>
      <c r="AI46" s="29">
        <f t="shared" si="40"/>
        <v>0</v>
      </c>
      <c r="AJ46" s="29">
        <f t="shared" si="41"/>
        <v>0</v>
      </c>
      <c r="AK46" s="43">
        <f t="shared" si="42"/>
        <v>0</v>
      </c>
      <c r="AL46" s="29"/>
      <c r="AM46" s="29"/>
      <c r="AN46" s="30"/>
      <c r="AO46" s="53"/>
      <c r="AP46" s="113">
        <f t="shared" si="0"/>
        <v>0</v>
      </c>
      <c r="AQ46" s="2"/>
      <c r="AR46" s="3"/>
      <c r="AS46" s="2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</row>
    <row r="47" spans="1:84" s="17" customFormat="1" ht="21" customHeight="1">
      <c r="A47" s="15"/>
      <c r="B47" s="10" t="s">
        <v>61</v>
      </c>
      <c r="C47" s="10" t="s">
        <v>62</v>
      </c>
      <c r="D47" s="29">
        <f>D46/D51*1000</f>
        <v>40</v>
      </c>
      <c r="E47" s="29"/>
      <c r="F47" s="40">
        <v>43.48</v>
      </c>
      <c r="G47" s="29"/>
      <c r="H47" s="40">
        <v>48.48</v>
      </c>
      <c r="I47" s="29"/>
      <c r="J47" s="72">
        <v>48.48</v>
      </c>
      <c r="K47" s="40">
        <v>48.48</v>
      </c>
      <c r="L47" s="40">
        <v>48.48</v>
      </c>
      <c r="M47" s="29"/>
      <c r="N47" s="29">
        <f t="shared" si="25"/>
        <v>24.24</v>
      </c>
      <c r="O47" s="29">
        <f t="shared" si="26"/>
        <v>24.24</v>
      </c>
      <c r="P47" s="40">
        <v>48.48</v>
      </c>
      <c r="Q47" s="29"/>
      <c r="R47" s="29">
        <f t="shared" si="28"/>
        <v>24.24</v>
      </c>
      <c r="S47" s="29">
        <f t="shared" si="29"/>
        <v>24.24</v>
      </c>
      <c r="T47" s="40">
        <v>48.48</v>
      </c>
      <c r="U47" s="29"/>
      <c r="V47" s="29">
        <f t="shared" si="31"/>
        <v>24.24</v>
      </c>
      <c r="W47" s="29">
        <f t="shared" si="32"/>
        <v>24.24</v>
      </c>
      <c r="X47" s="40">
        <v>48.48</v>
      </c>
      <c r="Y47" s="29"/>
      <c r="Z47" s="29"/>
      <c r="AA47" s="29"/>
      <c r="AB47" s="29"/>
      <c r="AC47" s="29">
        <f t="shared" si="34"/>
        <v>0</v>
      </c>
      <c r="AD47" s="29">
        <f t="shared" si="35"/>
        <v>0</v>
      </c>
      <c r="AE47" s="29"/>
      <c r="AF47" s="29">
        <f t="shared" si="37"/>
        <v>0</v>
      </c>
      <c r="AG47" s="29">
        <f t="shared" si="38"/>
        <v>0</v>
      </c>
      <c r="AH47" s="29">
        <f t="shared" si="39"/>
        <v>0</v>
      </c>
      <c r="AI47" s="29">
        <f t="shared" si="40"/>
        <v>0</v>
      </c>
      <c r="AJ47" s="29">
        <f t="shared" si="41"/>
        <v>0</v>
      </c>
      <c r="AK47" s="43">
        <f t="shared" si="42"/>
        <v>0</v>
      </c>
      <c r="AL47" s="29"/>
      <c r="AM47" s="29"/>
      <c r="AN47" s="30"/>
      <c r="AO47" s="53"/>
      <c r="AP47" s="113">
        <f t="shared" si="0"/>
        <v>0</v>
      </c>
      <c r="AQ47" s="2"/>
      <c r="AR47" s="3"/>
      <c r="AS47" s="2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</row>
    <row r="48" spans="1:84" s="17" customFormat="1" ht="22.5" customHeight="1">
      <c r="A48" s="15"/>
      <c r="B48" s="10" t="s">
        <v>63</v>
      </c>
      <c r="C48" s="10" t="s">
        <v>64</v>
      </c>
      <c r="D48" s="29"/>
      <c r="E48" s="29"/>
      <c r="F48" s="29"/>
      <c r="G48" s="29"/>
      <c r="H48" s="29"/>
      <c r="I48" s="29"/>
      <c r="J48" s="69"/>
      <c r="K48" s="29"/>
      <c r="L48" s="29"/>
      <c r="M48" s="29"/>
      <c r="N48" s="29">
        <f t="shared" si="25"/>
        <v>0</v>
      </c>
      <c r="O48" s="29">
        <f t="shared" si="26"/>
        <v>0</v>
      </c>
      <c r="P48" s="29"/>
      <c r="Q48" s="29"/>
      <c r="R48" s="29">
        <f t="shared" si="28"/>
        <v>0</v>
      </c>
      <c r="S48" s="29">
        <f t="shared" si="29"/>
        <v>0</v>
      </c>
      <c r="T48" s="29"/>
      <c r="U48" s="29"/>
      <c r="V48" s="29">
        <f t="shared" si="31"/>
        <v>0</v>
      </c>
      <c r="W48" s="29">
        <f t="shared" si="32"/>
        <v>0</v>
      </c>
      <c r="X48" s="29"/>
      <c r="Y48" s="29"/>
      <c r="Z48" s="29"/>
      <c r="AA48" s="29"/>
      <c r="AB48" s="29"/>
      <c r="AC48" s="29">
        <f t="shared" si="34"/>
        <v>0</v>
      </c>
      <c r="AD48" s="29">
        <f t="shared" si="35"/>
        <v>0</v>
      </c>
      <c r="AE48" s="29"/>
      <c r="AF48" s="29">
        <f t="shared" si="37"/>
        <v>0</v>
      </c>
      <c r="AG48" s="29">
        <f t="shared" si="38"/>
        <v>0</v>
      </c>
      <c r="AH48" s="29">
        <f t="shared" si="39"/>
        <v>0</v>
      </c>
      <c r="AI48" s="29">
        <f t="shared" si="40"/>
        <v>0</v>
      </c>
      <c r="AJ48" s="29">
        <f t="shared" si="41"/>
        <v>0</v>
      </c>
      <c r="AK48" s="43">
        <f t="shared" si="42"/>
        <v>0</v>
      </c>
      <c r="AL48" s="29"/>
      <c r="AM48" s="29"/>
      <c r="AN48" s="30"/>
      <c r="AO48" s="53"/>
      <c r="AP48" s="113">
        <f t="shared" si="0"/>
        <v>0</v>
      </c>
      <c r="AQ48" s="2"/>
      <c r="AR48" s="3"/>
      <c r="AS48" s="2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</row>
    <row r="49" spans="1:84" s="17" customFormat="1" ht="21.75" customHeight="1">
      <c r="A49" s="15"/>
      <c r="B49" s="10" t="s">
        <v>65</v>
      </c>
      <c r="C49" s="10" t="s">
        <v>64</v>
      </c>
      <c r="D49" s="29"/>
      <c r="E49" s="29"/>
      <c r="F49" s="29"/>
      <c r="G49" s="29"/>
      <c r="H49" s="29"/>
      <c r="I49" s="29"/>
      <c r="J49" s="69"/>
      <c r="K49" s="29"/>
      <c r="L49" s="29"/>
      <c r="M49" s="29"/>
      <c r="N49" s="29">
        <f t="shared" si="25"/>
        <v>0</v>
      </c>
      <c r="O49" s="29">
        <f t="shared" si="26"/>
        <v>0</v>
      </c>
      <c r="P49" s="29"/>
      <c r="Q49" s="29"/>
      <c r="R49" s="29">
        <f t="shared" si="28"/>
        <v>0</v>
      </c>
      <c r="S49" s="29">
        <f t="shared" si="29"/>
        <v>0</v>
      </c>
      <c r="T49" s="29"/>
      <c r="U49" s="29"/>
      <c r="V49" s="29">
        <f t="shared" si="31"/>
        <v>0</v>
      </c>
      <c r="W49" s="29">
        <f t="shared" si="32"/>
        <v>0</v>
      </c>
      <c r="X49" s="29"/>
      <c r="Y49" s="29"/>
      <c r="Z49" s="29"/>
      <c r="AA49" s="29"/>
      <c r="AB49" s="29"/>
      <c r="AC49" s="29">
        <f t="shared" si="34"/>
        <v>0</v>
      </c>
      <c r="AD49" s="29">
        <f t="shared" si="35"/>
        <v>0</v>
      </c>
      <c r="AE49" s="29"/>
      <c r="AF49" s="29">
        <f t="shared" si="37"/>
        <v>0</v>
      </c>
      <c r="AG49" s="29">
        <f t="shared" si="38"/>
        <v>0</v>
      </c>
      <c r="AH49" s="29">
        <f t="shared" si="39"/>
        <v>0</v>
      </c>
      <c r="AI49" s="29">
        <f t="shared" si="40"/>
        <v>0</v>
      </c>
      <c r="AJ49" s="29">
        <f t="shared" si="41"/>
        <v>0</v>
      </c>
      <c r="AK49" s="43">
        <f t="shared" si="42"/>
        <v>0</v>
      </c>
      <c r="AL49" s="29"/>
      <c r="AM49" s="29"/>
      <c r="AN49" s="30"/>
      <c r="AO49" s="53"/>
      <c r="AP49" s="113">
        <f t="shared" si="0"/>
        <v>0</v>
      </c>
      <c r="AQ49" s="2"/>
      <c r="AR49" s="3"/>
      <c r="AS49" s="2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</row>
    <row r="50" spans="1:84" s="17" customFormat="1" ht="23.25" customHeight="1">
      <c r="A50" s="15"/>
      <c r="B50" s="10" t="s">
        <v>66</v>
      </c>
      <c r="C50" s="10" t="s">
        <v>67</v>
      </c>
      <c r="D50" s="29"/>
      <c r="E50" s="29"/>
      <c r="F50" s="29"/>
      <c r="G50" s="29"/>
      <c r="H50" s="29"/>
      <c r="I50" s="29"/>
      <c r="J50" s="69"/>
      <c r="K50" s="29"/>
      <c r="L50" s="29"/>
      <c r="M50" s="29"/>
      <c r="N50" s="29">
        <f t="shared" si="25"/>
        <v>0</v>
      </c>
      <c r="O50" s="29">
        <f t="shared" si="26"/>
        <v>0</v>
      </c>
      <c r="P50" s="29"/>
      <c r="Q50" s="29"/>
      <c r="R50" s="29">
        <f t="shared" si="28"/>
        <v>0</v>
      </c>
      <c r="S50" s="29">
        <f t="shared" si="29"/>
        <v>0</v>
      </c>
      <c r="T50" s="29"/>
      <c r="U50" s="29"/>
      <c r="V50" s="29">
        <f t="shared" si="31"/>
        <v>0</v>
      </c>
      <c r="W50" s="29">
        <f t="shared" si="32"/>
        <v>0</v>
      </c>
      <c r="X50" s="29"/>
      <c r="Y50" s="29"/>
      <c r="Z50" s="29"/>
      <c r="AA50" s="29"/>
      <c r="AB50" s="29"/>
      <c r="AC50" s="29">
        <f t="shared" si="34"/>
        <v>0</v>
      </c>
      <c r="AD50" s="29">
        <f t="shared" si="35"/>
        <v>0</v>
      </c>
      <c r="AE50" s="29"/>
      <c r="AF50" s="29">
        <f t="shared" si="37"/>
        <v>0</v>
      </c>
      <c r="AG50" s="29">
        <f t="shared" si="38"/>
        <v>0</v>
      </c>
      <c r="AH50" s="29">
        <f t="shared" si="39"/>
        <v>0</v>
      </c>
      <c r="AI50" s="29">
        <f t="shared" si="40"/>
        <v>0</v>
      </c>
      <c r="AJ50" s="29">
        <f t="shared" si="41"/>
        <v>0</v>
      </c>
      <c r="AK50" s="43">
        <f t="shared" si="42"/>
        <v>0</v>
      </c>
      <c r="AL50" s="29"/>
      <c r="AM50" s="29"/>
      <c r="AN50" s="30"/>
      <c r="AO50" s="53"/>
      <c r="AP50" s="113">
        <f t="shared" si="0"/>
        <v>0</v>
      </c>
      <c r="AQ50" s="2"/>
      <c r="AR50" s="3"/>
      <c r="AS50" s="2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</row>
    <row r="51" spans="1:84" s="17" customFormat="1" ht="27.75" customHeight="1">
      <c r="A51" s="15"/>
      <c r="B51" s="10" t="s">
        <v>68</v>
      </c>
      <c r="C51" s="10" t="s">
        <v>69</v>
      </c>
      <c r="D51" s="29">
        <f>D46/40*1000</f>
        <v>511335.00000000006</v>
      </c>
      <c r="E51" s="29"/>
      <c r="F51" s="29">
        <f>F46/43.48*1000</f>
        <v>527596.82612695498</v>
      </c>
      <c r="G51" s="29"/>
      <c r="H51" s="29">
        <v>534434.80000000005</v>
      </c>
      <c r="I51" s="29"/>
      <c r="J51" s="69">
        <f>J46/J47*1000</f>
        <v>534426.56765676569</v>
      </c>
      <c r="K51" s="29">
        <f>K46/K47*1000</f>
        <v>534434.81848184823</v>
      </c>
      <c r="L51" s="29">
        <f>L46/L47*1000</f>
        <v>534434.81848184823</v>
      </c>
      <c r="M51" s="29"/>
      <c r="N51" s="29">
        <f t="shared" si="25"/>
        <v>267217.40924092411</v>
      </c>
      <c r="O51" s="29">
        <f t="shared" si="26"/>
        <v>267217.40924092411</v>
      </c>
      <c r="P51" s="29">
        <f>P46/P47*1000</f>
        <v>534434.81848184823</v>
      </c>
      <c r="Q51" s="29"/>
      <c r="R51" s="29">
        <f t="shared" si="28"/>
        <v>267217.40924092411</v>
      </c>
      <c r="S51" s="29">
        <f t="shared" si="29"/>
        <v>267217.40924092411</v>
      </c>
      <c r="T51" s="29">
        <f>T46/T47*1000</f>
        <v>534434.81848184823</v>
      </c>
      <c r="U51" s="29"/>
      <c r="V51" s="29">
        <f t="shared" si="31"/>
        <v>267217.40924092411</v>
      </c>
      <c r="W51" s="29">
        <f t="shared" si="32"/>
        <v>267217.40924092411</v>
      </c>
      <c r="X51" s="29">
        <f>X46/X47*1000</f>
        <v>534434.81848184823</v>
      </c>
      <c r="Y51" s="29"/>
      <c r="Z51" s="29"/>
      <c r="AA51" s="29"/>
      <c r="AB51" s="29"/>
      <c r="AC51" s="29">
        <f t="shared" si="34"/>
        <v>0</v>
      </c>
      <c r="AD51" s="29">
        <f t="shared" si="35"/>
        <v>0</v>
      </c>
      <c r="AE51" s="29"/>
      <c r="AF51" s="29">
        <f t="shared" si="37"/>
        <v>0</v>
      </c>
      <c r="AG51" s="29">
        <f t="shared" si="38"/>
        <v>0</v>
      </c>
      <c r="AH51" s="29">
        <f t="shared" si="39"/>
        <v>0</v>
      </c>
      <c r="AI51" s="29">
        <f t="shared" si="40"/>
        <v>0</v>
      </c>
      <c r="AJ51" s="29">
        <f t="shared" si="41"/>
        <v>0</v>
      </c>
      <c r="AK51" s="43">
        <f t="shared" si="42"/>
        <v>0</v>
      </c>
      <c r="AL51" s="29"/>
      <c r="AM51" s="29"/>
      <c r="AN51" s="30"/>
      <c r="AO51" s="53"/>
      <c r="AP51" s="113">
        <f t="shared" si="0"/>
        <v>1.8481848179362714E-2</v>
      </c>
      <c r="AQ51" s="2"/>
      <c r="AR51" s="3"/>
      <c r="AS51" s="2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</row>
    <row r="52" spans="1:84" s="17" customFormat="1" ht="31.5" customHeight="1">
      <c r="A52" s="15"/>
      <c r="B52" s="10" t="s">
        <v>283</v>
      </c>
      <c r="C52" s="10" t="s">
        <v>40</v>
      </c>
      <c r="D52" s="29">
        <v>11670.299999999997</v>
      </c>
      <c r="E52" s="29"/>
      <c r="F52" s="29">
        <v>14835.800000000001</v>
      </c>
      <c r="G52" s="29"/>
      <c r="H52" s="29">
        <v>15337.4</v>
      </c>
      <c r="I52" s="29"/>
      <c r="J52" s="69">
        <v>15337.4</v>
      </c>
      <c r="K52" s="29">
        <v>15337.4</v>
      </c>
      <c r="L52" s="29">
        <v>15337.4</v>
      </c>
      <c r="M52" s="29"/>
      <c r="N52" s="29">
        <f t="shared" si="25"/>
        <v>7668.7</v>
      </c>
      <c r="O52" s="29">
        <f t="shared" si="26"/>
        <v>7668.7</v>
      </c>
      <c r="P52" s="29">
        <v>15337.4</v>
      </c>
      <c r="Q52" s="29"/>
      <c r="R52" s="29">
        <f t="shared" si="28"/>
        <v>7668.7</v>
      </c>
      <c r="S52" s="29">
        <f t="shared" si="29"/>
        <v>7668.7</v>
      </c>
      <c r="T52" s="29">
        <v>15337.4</v>
      </c>
      <c r="U52" s="29"/>
      <c r="V52" s="29">
        <f t="shared" si="31"/>
        <v>7668.7</v>
      </c>
      <c r="W52" s="29">
        <f t="shared" si="32"/>
        <v>7668.7</v>
      </c>
      <c r="X52" s="29">
        <v>15337.4</v>
      </c>
      <c r="Y52" s="29"/>
      <c r="Z52" s="29"/>
      <c r="AA52" s="29"/>
      <c r="AB52" s="29"/>
      <c r="AC52" s="29">
        <f t="shared" si="34"/>
        <v>0</v>
      </c>
      <c r="AD52" s="29">
        <f t="shared" si="35"/>
        <v>0</v>
      </c>
      <c r="AE52" s="29"/>
      <c r="AF52" s="29">
        <f t="shared" si="37"/>
        <v>0</v>
      </c>
      <c r="AG52" s="29">
        <f t="shared" si="38"/>
        <v>0</v>
      </c>
      <c r="AH52" s="29">
        <f t="shared" si="39"/>
        <v>0</v>
      </c>
      <c r="AI52" s="29">
        <f t="shared" si="40"/>
        <v>0</v>
      </c>
      <c r="AJ52" s="29">
        <f t="shared" si="41"/>
        <v>0</v>
      </c>
      <c r="AK52" s="43">
        <f t="shared" si="42"/>
        <v>0</v>
      </c>
      <c r="AL52" s="29"/>
      <c r="AM52" s="29"/>
      <c r="AN52" s="30"/>
      <c r="AO52" s="53"/>
      <c r="AP52" s="113">
        <f t="shared" si="0"/>
        <v>0</v>
      </c>
      <c r="AQ52" s="2"/>
      <c r="AR52" s="3"/>
      <c r="AS52" s="2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</row>
    <row r="53" spans="1:84" s="17" customFormat="1" ht="21" customHeight="1">
      <c r="A53" s="15"/>
      <c r="B53" s="10" t="s">
        <v>70</v>
      </c>
      <c r="C53" s="10" t="s">
        <v>71</v>
      </c>
      <c r="D53" s="29">
        <f>D52/139*1000</f>
        <v>83958.992805755377</v>
      </c>
      <c r="E53" s="29"/>
      <c r="F53" s="29">
        <f>F52/139*1000</f>
        <v>106732.37410071943</v>
      </c>
      <c r="G53" s="29"/>
      <c r="H53" s="29">
        <f>H52/143.7*1000</f>
        <v>106732.08072372999</v>
      </c>
      <c r="I53" s="29"/>
      <c r="J53" s="69">
        <f>J52/143.7*1000</f>
        <v>106732.08072372999</v>
      </c>
      <c r="K53" s="29">
        <f>K52/143.7*1000</f>
        <v>106732.08072372999</v>
      </c>
      <c r="L53" s="29">
        <f>L52/143.7*1000</f>
        <v>106732.08072372999</v>
      </c>
      <c r="M53" s="29"/>
      <c r="N53" s="29">
        <f t="shared" si="25"/>
        <v>53366.040361864994</v>
      </c>
      <c r="O53" s="29">
        <f t="shared" si="26"/>
        <v>53366.040361864994</v>
      </c>
      <c r="P53" s="29">
        <f>P52/143.7*1000</f>
        <v>106732.08072372999</v>
      </c>
      <c r="Q53" s="29"/>
      <c r="R53" s="29">
        <f t="shared" si="28"/>
        <v>53366.040361864994</v>
      </c>
      <c r="S53" s="29">
        <f t="shared" si="29"/>
        <v>53366.040361864994</v>
      </c>
      <c r="T53" s="29">
        <f>T52/143.7*1000</f>
        <v>106732.08072372999</v>
      </c>
      <c r="U53" s="29"/>
      <c r="V53" s="29">
        <f t="shared" si="31"/>
        <v>53366.040361864994</v>
      </c>
      <c r="W53" s="29">
        <f t="shared" si="32"/>
        <v>53366.040361864994</v>
      </c>
      <c r="X53" s="29">
        <f>X52/143.7*1000</f>
        <v>106732.08072372999</v>
      </c>
      <c r="Y53" s="29"/>
      <c r="Z53" s="29"/>
      <c r="AA53" s="29"/>
      <c r="AB53" s="29"/>
      <c r="AC53" s="29">
        <f t="shared" si="34"/>
        <v>0</v>
      </c>
      <c r="AD53" s="29">
        <f t="shared" si="35"/>
        <v>0</v>
      </c>
      <c r="AE53" s="29"/>
      <c r="AF53" s="29">
        <f t="shared" si="37"/>
        <v>0</v>
      </c>
      <c r="AG53" s="29">
        <f t="shared" si="38"/>
        <v>0</v>
      </c>
      <c r="AH53" s="29">
        <f t="shared" si="39"/>
        <v>0</v>
      </c>
      <c r="AI53" s="29">
        <f t="shared" si="40"/>
        <v>0</v>
      </c>
      <c r="AJ53" s="29">
        <f t="shared" si="41"/>
        <v>0</v>
      </c>
      <c r="AK53" s="43">
        <f t="shared" si="42"/>
        <v>0</v>
      </c>
      <c r="AL53" s="29"/>
      <c r="AM53" s="29"/>
      <c r="AN53" s="30"/>
      <c r="AO53" s="53"/>
      <c r="AP53" s="113">
        <f t="shared" si="0"/>
        <v>0</v>
      </c>
      <c r="AQ53" s="2"/>
      <c r="AR53" s="3"/>
      <c r="AS53" s="2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</row>
    <row r="54" spans="1:84" s="17" customFormat="1" ht="22.5" customHeight="1">
      <c r="A54" s="15"/>
      <c r="B54" s="10" t="s">
        <v>72</v>
      </c>
      <c r="C54" s="10" t="s">
        <v>73</v>
      </c>
      <c r="D54" s="29"/>
      <c r="E54" s="29"/>
      <c r="F54" s="29"/>
      <c r="G54" s="29"/>
      <c r="H54" s="29"/>
      <c r="I54" s="29"/>
      <c r="J54" s="69"/>
      <c r="K54" s="29"/>
      <c r="L54" s="29"/>
      <c r="M54" s="29"/>
      <c r="N54" s="29">
        <f t="shared" si="25"/>
        <v>0</v>
      </c>
      <c r="O54" s="29">
        <f t="shared" si="26"/>
        <v>0</v>
      </c>
      <c r="P54" s="29"/>
      <c r="Q54" s="29"/>
      <c r="R54" s="29">
        <f t="shared" si="28"/>
        <v>0</v>
      </c>
      <c r="S54" s="29">
        <f t="shared" si="29"/>
        <v>0</v>
      </c>
      <c r="T54" s="29"/>
      <c r="U54" s="29"/>
      <c r="V54" s="29">
        <f t="shared" si="31"/>
        <v>0</v>
      </c>
      <c r="W54" s="29">
        <f t="shared" si="32"/>
        <v>0</v>
      </c>
      <c r="X54" s="29"/>
      <c r="Y54" s="29"/>
      <c r="Z54" s="29"/>
      <c r="AA54" s="29"/>
      <c r="AB54" s="29"/>
      <c r="AC54" s="29">
        <f t="shared" si="34"/>
        <v>0</v>
      </c>
      <c r="AD54" s="29">
        <f t="shared" si="35"/>
        <v>0</v>
      </c>
      <c r="AE54" s="29"/>
      <c r="AF54" s="29">
        <f t="shared" si="37"/>
        <v>0</v>
      </c>
      <c r="AG54" s="29">
        <f t="shared" si="38"/>
        <v>0</v>
      </c>
      <c r="AH54" s="29">
        <f t="shared" si="39"/>
        <v>0</v>
      </c>
      <c r="AI54" s="29">
        <f t="shared" si="40"/>
        <v>0</v>
      </c>
      <c r="AJ54" s="29">
        <f t="shared" si="41"/>
        <v>0</v>
      </c>
      <c r="AK54" s="43">
        <f t="shared" si="42"/>
        <v>0</v>
      </c>
      <c r="AL54" s="29"/>
      <c r="AM54" s="29"/>
      <c r="AN54" s="30"/>
      <c r="AO54" s="53"/>
      <c r="AP54" s="113">
        <f t="shared" si="0"/>
        <v>0</v>
      </c>
      <c r="AQ54" s="2"/>
      <c r="AR54" s="3"/>
      <c r="AS54" s="2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</row>
    <row r="55" spans="1:84" s="17" customFormat="1" ht="22.5" customHeight="1">
      <c r="A55" s="15"/>
      <c r="B55" s="10" t="s">
        <v>74</v>
      </c>
      <c r="C55" s="10" t="s">
        <v>71</v>
      </c>
      <c r="D55" s="29"/>
      <c r="E55" s="29"/>
      <c r="F55" s="29"/>
      <c r="G55" s="29"/>
      <c r="H55" s="29"/>
      <c r="I55" s="29"/>
      <c r="J55" s="69"/>
      <c r="K55" s="29"/>
      <c r="L55" s="29"/>
      <c r="M55" s="29"/>
      <c r="N55" s="29">
        <f t="shared" si="25"/>
        <v>0</v>
      </c>
      <c r="O55" s="29">
        <f t="shared" si="26"/>
        <v>0</v>
      </c>
      <c r="P55" s="29"/>
      <c r="Q55" s="29"/>
      <c r="R55" s="29">
        <f t="shared" si="28"/>
        <v>0</v>
      </c>
      <c r="S55" s="29">
        <f t="shared" si="29"/>
        <v>0</v>
      </c>
      <c r="T55" s="29"/>
      <c r="U55" s="29"/>
      <c r="V55" s="29">
        <f t="shared" si="31"/>
        <v>0</v>
      </c>
      <c r="W55" s="29">
        <f t="shared" si="32"/>
        <v>0</v>
      </c>
      <c r="X55" s="29"/>
      <c r="Y55" s="29"/>
      <c r="Z55" s="29"/>
      <c r="AA55" s="29"/>
      <c r="AB55" s="29"/>
      <c r="AC55" s="29">
        <f t="shared" si="34"/>
        <v>0</v>
      </c>
      <c r="AD55" s="29">
        <f t="shared" si="35"/>
        <v>0</v>
      </c>
      <c r="AE55" s="29"/>
      <c r="AF55" s="29">
        <f t="shared" si="37"/>
        <v>0</v>
      </c>
      <c r="AG55" s="29">
        <f t="shared" si="38"/>
        <v>0</v>
      </c>
      <c r="AH55" s="29">
        <f t="shared" si="39"/>
        <v>0</v>
      </c>
      <c r="AI55" s="29">
        <f t="shared" si="40"/>
        <v>0</v>
      </c>
      <c r="AJ55" s="29">
        <f t="shared" si="41"/>
        <v>0</v>
      </c>
      <c r="AK55" s="43">
        <f t="shared" si="42"/>
        <v>0</v>
      </c>
      <c r="AL55" s="29"/>
      <c r="AM55" s="29"/>
      <c r="AN55" s="30"/>
      <c r="AO55" s="53"/>
      <c r="AP55" s="113">
        <f t="shared" si="0"/>
        <v>0</v>
      </c>
      <c r="AQ55" s="2"/>
      <c r="AR55" s="3"/>
      <c r="AS55" s="2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</row>
    <row r="56" spans="1:84" s="17" customFormat="1" ht="27.75" customHeight="1">
      <c r="A56" s="15"/>
      <c r="B56" s="10" t="s">
        <v>75</v>
      </c>
      <c r="C56" s="10" t="s">
        <v>76</v>
      </c>
      <c r="D56" s="29"/>
      <c r="E56" s="29"/>
      <c r="F56" s="29"/>
      <c r="G56" s="29"/>
      <c r="H56" s="29"/>
      <c r="I56" s="29"/>
      <c r="J56" s="69"/>
      <c r="K56" s="29"/>
      <c r="L56" s="29"/>
      <c r="M56" s="29"/>
      <c r="N56" s="29">
        <f t="shared" si="25"/>
        <v>0</v>
      </c>
      <c r="O56" s="29">
        <f t="shared" si="26"/>
        <v>0</v>
      </c>
      <c r="P56" s="29"/>
      <c r="Q56" s="29"/>
      <c r="R56" s="29">
        <f t="shared" si="28"/>
        <v>0</v>
      </c>
      <c r="S56" s="29">
        <f t="shared" si="29"/>
        <v>0</v>
      </c>
      <c r="T56" s="29"/>
      <c r="U56" s="29"/>
      <c r="V56" s="29">
        <f t="shared" si="31"/>
        <v>0</v>
      </c>
      <c r="W56" s="29">
        <f t="shared" si="32"/>
        <v>0</v>
      </c>
      <c r="X56" s="29"/>
      <c r="Y56" s="29"/>
      <c r="Z56" s="29"/>
      <c r="AA56" s="29"/>
      <c r="AB56" s="29"/>
      <c r="AC56" s="29">
        <f t="shared" si="34"/>
        <v>0</v>
      </c>
      <c r="AD56" s="29">
        <f t="shared" si="35"/>
        <v>0</v>
      </c>
      <c r="AE56" s="29"/>
      <c r="AF56" s="29">
        <f t="shared" si="37"/>
        <v>0</v>
      </c>
      <c r="AG56" s="29">
        <f t="shared" si="38"/>
        <v>0</v>
      </c>
      <c r="AH56" s="29">
        <f t="shared" si="39"/>
        <v>0</v>
      </c>
      <c r="AI56" s="29">
        <f t="shared" si="40"/>
        <v>0</v>
      </c>
      <c r="AJ56" s="29">
        <f t="shared" si="41"/>
        <v>0</v>
      </c>
      <c r="AK56" s="43">
        <f t="shared" si="42"/>
        <v>0</v>
      </c>
      <c r="AL56" s="29"/>
      <c r="AM56" s="29"/>
      <c r="AN56" s="30"/>
      <c r="AO56" s="53"/>
      <c r="AP56" s="113">
        <f t="shared" si="0"/>
        <v>0</v>
      </c>
      <c r="AQ56" s="2"/>
      <c r="AR56" s="3"/>
      <c r="AS56" s="2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</row>
    <row r="57" spans="1:84" s="17" customFormat="1" ht="18" customHeight="1">
      <c r="A57" s="15"/>
      <c r="B57" s="10" t="s">
        <v>77</v>
      </c>
      <c r="C57" s="10" t="s">
        <v>62</v>
      </c>
      <c r="D57" s="29"/>
      <c r="E57" s="29"/>
      <c r="F57" s="29"/>
      <c r="G57" s="29"/>
      <c r="H57" s="29"/>
      <c r="I57" s="29"/>
      <c r="J57" s="69"/>
      <c r="K57" s="29"/>
      <c r="L57" s="29"/>
      <c r="M57" s="29"/>
      <c r="N57" s="29">
        <f t="shared" si="25"/>
        <v>0</v>
      </c>
      <c r="O57" s="29">
        <f t="shared" si="26"/>
        <v>0</v>
      </c>
      <c r="P57" s="29"/>
      <c r="Q57" s="29"/>
      <c r="R57" s="29">
        <f t="shared" si="28"/>
        <v>0</v>
      </c>
      <c r="S57" s="29">
        <f t="shared" si="29"/>
        <v>0</v>
      </c>
      <c r="T57" s="29"/>
      <c r="U57" s="29"/>
      <c r="V57" s="29">
        <f t="shared" si="31"/>
        <v>0</v>
      </c>
      <c r="W57" s="29">
        <f t="shared" si="32"/>
        <v>0</v>
      </c>
      <c r="X57" s="29"/>
      <c r="Y57" s="29"/>
      <c r="Z57" s="29"/>
      <c r="AA57" s="29"/>
      <c r="AB57" s="29"/>
      <c r="AC57" s="29">
        <f t="shared" si="34"/>
        <v>0</v>
      </c>
      <c r="AD57" s="29">
        <f t="shared" si="35"/>
        <v>0</v>
      </c>
      <c r="AE57" s="29"/>
      <c r="AF57" s="29">
        <f t="shared" si="37"/>
        <v>0</v>
      </c>
      <c r="AG57" s="29">
        <f t="shared" si="38"/>
        <v>0</v>
      </c>
      <c r="AH57" s="29">
        <f t="shared" si="39"/>
        <v>0</v>
      </c>
      <c r="AI57" s="29">
        <f t="shared" si="40"/>
        <v>0</v>
      </c>
      <c r="AJ57" s="29">
        <f t="shared" si="41"/>
        <v>0</v>
      </c>
      <c r="AK57" s="43">
        <f t="shared" si="42"/>
        <v>0</v>
      </c>
      <c r="AL57" s="29"/>
      <c r="AM57" s="29"/>
      <c r="AN57" s="30"/>
      <c r="AO57" s="53"/>
      <c r="AP57" s="113">
        <f t="shared" si="0"/>
        <v>0</v>
      </c>
      <c r="AQ57" s="2"/>
      <c r="AR57" s="3"/>
      <c r="AS57" s="2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</row>
    <row r="58" spans="1:84" s="17" customFormat="1" ht="18.75" customHeight="1">
      <c r="A58" s="15"/>
      <c r="B58" s="10" t="s">
        <v>78</v>
      </c>
      <c r="C58" s="10" t="s">
        <v>62</v>
      </c>
      <c r="D58" s="29"/>
      <c r="E58" s="29"/>
      <c r="F58" s="29"/>
      <c r="G58" s="29"/>
      <c r="H58" s="29"/>
      <c r="I58" s="29"/>
      <c r="J58" s="69"/>
      <c r="K58" s="29"/>
      <c r="L58" s="29"/>
      <c r="M58" s="29"/>
      <c r="N58" s="29">
        <f t="shared" si="25"/>
        <v>0</v>
      </c>
      <c r="O58" s="29">
        <f t="shared" si="26"/>
        <v>0</v>
      </c>
      <c r="P58" s="29"/>
      <c r="Q58" s="29"/>
      <c r="R58" s="29">
        <f t="shared" si="28"/>
        <v>0</v>
      </c>
      <c r="S58" s="29">
        <f t="shared" si="29"/>
        <v>0</v>
      </c>
      <c r="T58" s="29"/>
      <c r="U58" s="29"/>
      <c r="V58" s="29">
        <f t="shared" si="31"/>
        <v>0</v>
      </c>
      <c r="W58" s="29">
        <f t="shared" si="32"/>
        <v>0</v>
      </c>
      <c r="X58" s="29"/>
      <c r="Y58" s="29"/>
      <c r="Z58" s="29"/>
      <c r="AA58" s="29"/>
      <c r="AB58" s="29"/>
      <c r="AC58" s="29">
        <f t="shared" si="34"/>
        <v>0</v>
      </c>
      <c r="AD58" s="29">
        <f t="shared" si="35"/>
        <v>0</v>
      </c>
      <c r="AE58" s="29"/>
      <c r="AF58" s="29">
        <f t="shared" si="37"/>
        <v>0</v>
      </c>
      <c r="AG58" s="29">
        <f t="shared" si="38"/>
        <v>0</v>
      </c>
      <c r="AH58" s="29">
        <f t="shared" si="39"/>
        <v>0</v>
      </c>
      <c r="AI58" s="29">
        <f t="shared" si="40"/>
        <v>0</v>
      </c>
      <c r="AJ58" s="29">
        <f t="shared" si="41"/>
        <v>0</v>
      </c>
      <c r="AK58" s="43">
        <f t="shared" si="42"/>
        <v>0</v>
      </c>
      <c r="AL58" s="29"/>
      <c r="AM58" s="29"/>
      <c r="AN58" s="30"/>
      <c r="AO58" s="53"/>
      <c r="AP58" s="113">
        <f t="shared" si="0"/>
        <v>0</v>
      </c>
      <c r="AQ58" s="2"/>
      <c r="AR58" s="3"/>
      <c r="AS58" s="2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</row>
    <row r="59" spans="1:84" s="17" customFormat="1" ht="20.25" customHeight="1">
      <c r="A59" s="15"/>
      <c r="B59" s="10" t="s">
        <v>79</v>
      </c>
      <c r="C59" s="10" t="s">
        <v>62</v>
      </c>
      <c r="D59" s="29"/>
      <c r="E59" s="29"/>
      <c r="F59" s="29"/>
      <c r="G59" s="29"/>
      <c r="H59" s="29"/>
      <c r="I59" s="29"/>
      <c r="J59" s="69"/>
      <c r="K59" s="29"/>
      <c r="L59" s="29"/>
      <c r="M59" s="29"/>
      <c r="N59" s="29">
        <f t="shared" si="25"/>
        <v>0</v>
      </c>
      <c r="O59" s="29">
        <f t="shared" si="26"/>
        <v>0</v>
      </c>
      <c r="P59" s="29"/>
      <c r="Q59" s="29"/>
      <c r="R59" s="29">
        <f t="shared" si="28"/>
        <v>0</v>
      </c>
      <c r="S59" s="29">
        <f t="shared" si="29"/>
        <v>0</v>
      </c>
      <c r="T59" s="29"/>
      <c r="U59" s="29"/>
      <c r="V59" s="29">
        <f t="shared" si="31"/>
        <v>0</v>
      </c>
      <c r="W59" s="29">
        <f t="shared" si="32"/>
        <v>0</v>
      </c>
      <c r="X59" s="29"/>
      <c r="Y59" s="29"/>
      <c r="Z59" s="29"/>
      <c r="AA59" s="29"/>
      <c r="AB59" s="29"/>
      <c r="AC59" s="29">
        <f t="shared" si="34"/>
        <v>0</v>
      </c>
      <c r="AD59" s="29">
        <f t="shared" si="35"/>
        <v>0</v>
      </c>
      <c r="AE59" s="29"/>
      <c r="AF59" s="29">
        <f t="shared" si="37"/>
        <v>0</v>
      </c>
      <c r="AG59" s="29">
        <f t="shared" si="38"/>
        <v>0</v>
      </c>
      <c r="AH59" s="29">
        <f t="shared" si="39"/>
        <v>0</v>
      </c>
      <c r="AI59" s="29">
        <f t="shared" si="40"/>
        <v>0</v>
      </c>
      <c r="AJ59" s="29">
        <f t="shared" si="41"/>
        <v>0</v>
      </c>
      <c r="AK59" s="43">
        <f t="shared" si="42"/>
        <v>0</v>
      </c>
      <c r="AL59" s="29"/>
      <c r="AM59" s="29"/>
      <c r="AN59" s="30"/>
      <c r="AO59" s="53"/>
      <c r="AP59" s="113">
        <f t="shared" si="0"/>
        <v>0</v>
      </c>
      <c r="AQ59" s="2"/>
      <c r="AR59" s="3"/>
      <c r="AS59" s="2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</row>
    <row r="60" spans="1:84" s="17" customFormat="1" ht="21" customHeight="1">
      <c r="A60" s="15"/>
      <c r="B60" s="10" t="s">
        <v>80</v>
      </c>
      <c r="C60" s="10" t="s">
        <v>81</v>
      </c>
      <c r="D60" s="29"/>
      <c r="E60" s="29"/>
      <c r="F60" s="29"/>
      <c r="G60" s="29"/>
      <c r="H60" s="29"/>
      <c r="I60" s="29"/>
      <c r="J60" s="69"/>
      <c r="K60" s="29"/>
      <c r="L60" s="29"/>
      <c r="M60" s="29"/>
      <c r="N60" s="29">
        <f t="shared" si="25"/>
        <v>0</v>
      </c>
      <c r="O60" s="29">
        <f t="shared" si="26"/>
        <v>0</v>
      </c>
      <c r="P60" s="29"/>
      <c r="Q60" s="29"/>
      <c r="R60" s="29">
        <f t="shared" si="28"/>
        <v>0</v>
      </c>
      <c r="S60" s="29">
        <f t="shared" si="29"/>
        <v>0</v>
      </c>
      <c r="T60" s="29"/>
      <c r="U60" s="29"/>
      <c r="V60" s="29">
        <f t="shared" si="31"/>
        <v>0</v>
      </c>
      <c r="W60" s="29">
        <f t="shared" si="32"/>
        <v>0</v>
      </c>
      <c r="X60" s="29"/>
      <c r="Y60" s="29"/>
      <c r="Z60" s="29"/>
      <c r="AA60" s="29"/>
      <c r="AB60" s="29"/>
      <c r="AC60" s="29">
        <f t="shared" si="34"/>
        <v>0</v>
      </c>
      <c r="AD60" s="29">
        <f t="shared" si="35"/>
        <v>0</v>
      </c>
      <c r="AE60" s="29"/>
      <c r="AF60" s="29">
        <f t="shared" si="37"/>
        <v>0</v>
      </c>
      <c r="AG60" s="29">
        <f t="shared" si="38"/>
        <v>0</v>
      </c>
      <c r="AH60" s="29">
        <f t="shared" si="39"/>
        <v>0</v>
      </c>
      <c r="AI60" s="29">
        <f t="shared" si="40"/>
        <v>0</v>
      </c>
      <c r="AJ60" s="29">
        <f t="shared" si="41"/>
        <v>0</v>
      </c>
      <c r="AK60" s="43">
        <f t="shared" si="42"/>
        <v>0</v>
      </c>
      <c r="AL60" s="29"/>
      <c r="AM60" s="29"/>
      <c r="AN60" s="30"/>
      <c r="AO60" s="53"/>
      <c r="AP60" s="113">
        <f t="shared" si="0"/>
        <v>0</v>
      </c>
      <c r="AQ60" s="2"/>
      <c r="AR60" s="3"/>
      <c r="AS60" s="2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</row>
    <row r="61" spans="1:84" s="17" customFormat="1" ht="24.75" customHeight="1">
      <c r="A61" s="15">
        <v>4213</v>
      </c>
      <c r="B61" s="8" t="s">
        <v>82</v>
      </c>
      <c r="C61" s="10" t="s">
        <v>40</v>
      </c>
      <c r="D61" s="29">
        <f t="shared" ref="D61:AM61" si="109">D62+D64</f>
        <v>6305.8000000000011</v>
      </c>
      <c r="E61" s="29">
        <f t="shared" si="109"/>
        <v>0</v>
      </c>
      <c r="F61" s="29">
        <f t="shared" si="109"/>
        <v>7203.44</v>
      </c>
      <c r="G61" s="29">
        <f t="shared" si="109"/>
        <v>0</v>
      </c>
      <c r="H61" s="29">
        <f t="shared" ref="H61:I61" si="110">H62+H64</f>
        <v>8356.0387222222216</v>
      </c>
      <c r="I61" s="29">
        <f t="shared" si="110"/>
        <v>0</v>
      </c>
      <c r="J61" s="69">
        <f t="shared" ref="J61:K61" si="111">J62+J64</f>
        <v>8356.0387222222216</v>
      </c>
      <c r="K61" s="29">
        <f t="shared" si="111"/>
        <v>9454.2999999999993</v>
      </c>
      <c r="L61" s="29">
        <f t="shared" ref="L61" si="112">L62+L64</f>
        <v>9454.2999999999993</v>
      </c>
      <c r="M61" s="29">
        <f t="shared" si="109"/>
        <v>0</v>
      </c>
      <c r="N61" s="29">
        <f t="shared" si="25"/>
        <v>4727.1499999999996</v>
      </c>
      <c r="O61" s="29">
        <f t="shared" si="26"/>
        <v>4727.1499999999996</v>
      </c>
      <c r="P61" s="29">
        <f t="shared" ref="P61" si="113">P62+P64</f>
        <v>9454.2999999999993</v>
      </c>
      <c r="Q61" s="29">
        <f t="shared" si="109"/>
        <v>0</v>
      </c>
      <c r="R61" s="29">
        <f t="shared" si="28"/>
        <v>4727.1499999999996</v>
      </c>
      <c r="S61" s="29">
        <f t="shared" si="29"/>
        <v>4727.1499999999996</v>
      </c>
      <c r="T61" s="29">
        <f t="shared" ref="T61" si="114">T62+T64</f>
        <v>9454.2999999999993</v>
      </c>
      <c r="U61" s="29">
        <f t="shared" si="109"/>
        <v>0</v>
      </c>
      <c r="V61" s="29">
        <f t="shared" si="31"/>
        <v>4727.1499999999996</v>
      </c>
      <c r="W61" s="29">
        <f t="shared" si="32"/>
        <v>4727.1499999999996</v>
      </c>
      <c r="X61" s="29">
        <f t="shared" ref="X61" si="115">X62+X64</f>
        <v>9454.2999999999993</v>
      </c>
      <c r="Y61" s="29">
        <f t="shared" si="109"/>
        <v>0</v>
      </c>
      <c r="Z61" s="29">
        <f t="shared" si="109"/>
        <v>0</v>
      </c>
      <c r="AA61" s="29">
        <f t="shared" si="109"/>
        <v>0</v>
      </c>
      <c r="AB61" s="29">
        <f t="shared" si="109"/>
        <v>0</v>
      </c>
      <c r="AC61" s="29">
        <f t="shared" si="34"/>
        <v>0</v>
      </c>
      <c r="AD61" s="29">
        <f t="shared" si="35"/>
        <v>0</v>
      </c>
      <c r="AE61" s="29">
        <f t="shared" ref="AE61" si="116">AE62+AE64</f>
        <v>0</v>
      </c>
      <c r="AF61" s="29">
        <f t="shared" si="37"/>
        <v>0</v>
      </c>
      <c r="AG61" s="29">
        <f t="shared" si="38"/>
        <v>0</v>
      </c>
      <c r="AH61" s="29">
        <f t="shared" si="39"/>
        <v>0</v>
      </c>
      <c r="AI61" s="29">
        <f t="shared" si="40"/>
        <v>0</v>
      </c>
      <c r="AJ61" s="29">
        <f t="shared" si="41"/>
        <v>0</v>
      </c>
      <c r="AK61" s="43">
        <f t="shared" si="42"/>
        <v>0</v>
      </c>
      <c r="AL61" s="29">
        <f t="shared" si="109"/>
        <v>0</v>
      </c>
      <c r="AM61" s="29">
        <f t="shared" si="109"/>
        <v>0</v>
      </c>
      <c r="AN61" s="30">
        <f>AN62+AN64</f>
        <v>0</v>
      </c>
      <c r="AO61" s="53"/>
      <c r="AP61" s="113">
        <f t="shared" si="0"/>
        <v>1098.2612777777777</v>
      </c>
      <c r="AQ61" s="2"/>
      <c r="AR61" s="3"/>
      <c r="AS61" s="2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</row>
    <row r="62" spans="1:84" s="17" customFormat="1" ht="22.5" customHeight="1">
      <c r="A62" s="15"/>
      <c r="B62" s="10" t="s">
        <v>83</v>
      </c>
      <c r="C62" s="10" t="s">
        <v>40</v>
      </c>
      <c r="D62" s="29">
        <v>5316.2000000000007</v>
      </c>
      <c r="E62" s="29"/>
      <c r="F62" s="29">
        <v>6751</v>
      </c>
      <c r="G62" s="29"/>
      <c r="H62" s="29">
        <f>H63*200.47/1000</f>
        <v>7518.7387222222223</v>
      </c>
      <c r="I62" s="29"/>
      <c r="J62" s="69">
        <v>7518.7387222222223</v>
      </c>
      <c r="K62" s="29">
        <v>8617</v>
      </c>
      <c r="L62" s="29">
        <v>8617</v>
      </c>
      <c r="M62" s="29"/>
      <c r="N62" s="29">
        <f t="shared" si="25"/>
        <v>4308.5</v>
      </c>
      <c r="O62" s="29">
        <f t="shared" si="26"/>
        <v>4308.5</v>
      </c>
      <c r="P62" s="29">
        <v>8617</v>
      </c>
      <c r="Q62" s="29"/>
      <c r="R62" s="29">
        <f t="shared" si="28"/>
        <v>4308.5</v>
      </c>
      <c r="S62" s="29">
        <f t="shared" si="29"/>
        <v>4308.5</v>
      </c>
      <c r="T62" s="29">
        <v>8617</v>
      </c>
      <c r="U62" s="29"/>
      <c r="V62" s="29">
        <f t="shared" si="31"/>
        <v>4308.5</v>
      </c>
      <c r="W62" s="29">
        <f t="shared" si="32"/>
        <v>4308.5</v>
      </c>
      <c r="X62" s="29">
        <v>8617</v>
      </c>
      <c r="Y62" s="29"/>
      <c r="Z62" s="29"/>
      <c r="AA62" s="29"/>
      <c r="AB62" s="29"/>
      <c r="AC62" s="29">
        <f t="shared" si="34"/>
        <v>0</v>
      </c>
      <c r="AD62" s="29">
        <f t="shared" si="35"/>
        <v>0</v>
      </c>
      <c r="AE62" s="29"/>
      <c r="AF62" s="29">
        <f t="shared" si="37"/>
        <v>0</v>
      </c>
      <c r="AG62" s="29">
        <f t="shared" si="38"/>
        <v>0</v>
      </c>
      <c r="AH62" s="29">
        <f t="shared" si="39"/>
        <v>0</v>
      </c>
      <c r="AI62" s="29">
        <f t="shared" si="40"/>
        <v>0</v>
      </c>
      <c r="AJ62" s="29">
        <f t="shared" si="41"/>
        <v>0</v>
      </c>
      <c r="AK62" s="43">
        <f t="shared" si="42"/>
        <v>0</v>
      </c>
      <c r="AL62" s="29"/>
      <c r="AM62" s="29"/>
      <c r="AN62" s="30"/>
      <c r="AO62" s="53" t="s">
        <v>324</v>
      </c>
      <c r="AP62" s="113">
        <f t="shared" si="0"/>
        <v>1098.2612777777777</v>
      </c>
      <c r="AQ62" s="2"/>
      <c r="AR62" s="3"/>
      <c r="AS62" s="2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</row>
    <row r="63" spans="1:84" s="17" customFormat="1" ht="18.75" customHeight="1">
      <c r="A63" s="15"/>
      <c r="B63" s="10" t="s">
        <v>84</v>
      </c>
      <c r="C63" s="10" t="s">
        <v>71</v>
      </c>
      <c r="D63" s="29">
        <f>D62/180*1000</f>
        <v>29534.444444444449</v>
      </c>
      <c r="E63" s="29"/>
      <c r="F63" s="29">
        <f>F62/180*1000</f>
        <v>37505.555555555555</v>
      </c>
      <c r="G63" s="29"/>
      <c r="H63" s="29">
        <v>37505.555555555555</v>
      </c>
      <c r="I63" s="29"/>
      <c r="J63" s="69">
        <f>J62/200.47*1000</f>
        <v>37505.555555555555</v>
      </c>
      <c r="K63" s="29">
        <f>K62/200.47*1000</f>
        <v>42983.987629071686</v>
      </c>
      <c r="L63" s="29">
        <f>L62/200.47*1000</f>
        <v>42983.987629071686</v>
      </c>
      <c r="M63" s="29"/>
      <c r="N63" s="29">
        <f t="shared" si="25"/>
        <v>21491.993814535843</v>
      </c>
      <c r="O63" s="29">
        <f t="shared" si="26"/>
        <v>21491.993814535843</v>
      </c>
      <c r="P63" s="29">
        <f>P62/200.47*1000</f>
        <v>42983.987629071686</v>
      </c>
      <c r="Q63" s="29">
        <f t="shared" ref="Q63:W63" si="117">($P$10*160+$P$11*30)</f>
        <v>41160</v>
      </c>
      <c r="R63" s="29">
        <f t="shared" si="117"/>
        <v>41160</v>
      </c>
      <c r="S63" s="29">
        <f t="shared" si="117"/>
        <v>41160</v>
      </c>
      <c r="T63" s="29">
        <f>T62/200.47*1000</f>
        <v>42983.987629071686</v>
      </c>
      <c r="U63" s="29">
        <f t="shared" si="117"/>
        <v>41160</v>
      </c>
      <c r="V63" s="29">
        <f t="shared" si="117"/>
        <v>41160</v>
      </c>
      <c r="W63" s="29">
        <f t="shared" si="117"/>
        <v>41160</v>
      </c>
      <c r="X63" s="29">
        <f>X62/200.47*1000</f>
        <v>42983.987629071686</v>
      </c>
      <c r="Y63" s="29"/>
      <c r="Z63" s="29"/>
      <c r="AA63" s="29"/>
      <c r="AB63" s="29"/>
      <c r="AC63" s="29">
        <f t="shared" si="34"/>
        <v>0</v>
      </c>
      <c r="AD63" s="29">
        <f t="shared" si="35"/>
        <v>0</v>
      </c>
      <c r="AE63" s="29"/>
      <c r="AF63" s="29">
        <f t="shared" si="37"/>
        <v>0</v>
      </c>
      <c r="AG63" s="29">
        <f t="shared" si="38"/>
        <v>0</v>
      </c>
      <c r="AH63" s="29">
        <f t="shared" si="39"/>
        <v>0</v>
      </c>
      <c r="AI63" s="29">
        <f t="shared" si="40"/>
        <v>0</v>
      </c>
      <c r="AJ63" s="29">
        <f t="shared" si="41"/>
        <v>0</v>
      </c>
      <c r="AK63" s="43">
        <f t="shared" si="42"/>
        <v>0</v>
      </c>
      <c r="AL63" s="29"/>
      <c r="AM63" s="29"/>
      <c r="AN63" s="30"/>
      <c r="AO63" s="53"/>
      <c r="AP63" s="113">
        <f t="shared" si="0"/>
        <v>5478.4320735161309</v>
      </c>
      <c r="AQ63" s="2"/>
      <c r="AR63" s="3"/>
      <c r="AS63" s="2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</row>
    <row r="64" spans="1:84" s="17" customFormat="1" ht="18.75" customHeight="1">
      <c r="A64" s="15"/>
      <c r="B64" s="10" t="s">
        <v>85</v>
      </c>
      <c r="C64" s="10" t="s">
        <v>40</v>
      </c>
      <c r="D64" s="29">
        <v>989.59999999999991</v>
      </c>
      <c r="E64" s="29"/>
      <c r="F64" s="29">
        <v>452.44</v>
      </c>
      <c r="G64" s="29"/>
      <c r="H64" s="29">
        <v>837.3</v>
      </c>
      <c r="I64" s="29"/>
      <c r="J64" s="69">
        <v>837.3</v>
      </c>
      <c r="K64" s="29">
        <v>837.3</v>
      </c>
      <c r="L64" s="29">
        <v>837.3</v>
      </c>
      <c r="M64" s="29"/>
      <c r="N64" s="29">
        <f t="shared" si="25"/>
        <v>418.65</v>
      </c>
      <c r="O64" s="29">
        <f t="shared" si="26"/>
        <v>418.65</v>
      </c>
      <c r="P64" s="29">
        <v>837.3</v>
      </c>
      <c r="Q64" s="29"/>
      <c r="R64" s="29">
        <f t="shared" si="28"/>
        <v>418.65</v>
      </c>
      <c r="S64" s="29">
        <f t="shared" si="29"/>
        <v>418.65</v>
      </c>
      <c r="T64" s="29">
        <v>837.3</v>
      </c>
      <c r="U64" s="29"/>
      <c r="V64" s="29">
        <f t="shared" si="31"/>
        <v>418.65</v>
      </c>
      <c r="W64" s="29">
        <f t="shared" si="32"/>
        <v>418.65</v>
      </c>
      <c r="X64" s="29">
        <v>837.3</v>
      </c>
      <c r="Y64" s="29"/>
      <c r="Z64" s="29"/>
      <c r="AA64" s="29"/>
      <c r="AB64" s="29"/>
      <c r="AC64" s="29">
        <f t="shared" si="34"/>
        <v>0</v>
      </c>
      <c r="AD64" s="29">
        <f t="shared" si="35"/>
        <v>0</v>
      </c>
      <c r="AE64" s="29"/>
      <c r="AF64" s="29">
        <f t="shared" si="37"/>
        <v>0</v>
      </c>
      <c r="AG64" s="29">
        <f t="shared" si="38"/>
        <v>0</v>
      </c>
      <c r="AH64" s="29">
        <f t="shared" si="39"/>
        <v>0</v>
      </c>
      <c r="AI64" s="29">
        <f t="shared" si="40"/>
        <v>0</v>
      </c>
      <c r="AJ64" s="29">
        <f t="shared" si="41"/>
        <v>0</v>
      </c>
      <c r="AK64" s="43">
        <f t="shared" si="42"/>
        <v>0</v>
      </c>
      <c r="AL64" s="29"/>
      <c r="AM64" s="29"/>
      <c r="AN64" s="30"/>
      <c r="AO64" s="53"/>
      <c r="AP64" s="113">
        <f t="shared" si="0"/>
        <v>0</v>
      </c>
      <c r="AQ64" s="2"/>
      <c r="AR64" s="3"/>
      <c r="AS64" s="2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</row>
    <row r="65" spans="1:84" s="17" customFormat="1" ht="24" customHeight="1">
      <c r="A65" s="15">
        <v>4214</v>
      </c>
      <c r="B65" s="8" t="s">
        <v>86</v>
      </c>
      <c r="C65" s="10" t="s">
        <v>40</v>
      </c>
      <c r="D65" s="29">
        <f t="shared" ref="D65:AM65" si="118">D66+D67+D68+D69+D70+D71+D72+D73</f>
        <v>501</v>
      </c>
      <c r="E65" s="29">
        <f t="shared" si="118"/>
        <v>0</v>
      </c>
      <c r="F65" s="29">
        <f t="shared" si="118"/>
        <v>326.85000000000002</v>
      </c>
      <c r="G65" s="29">
        <f t="shared" si="118"/>
        <v>0</v>
      </c>
      <c r="H65" s="29">
        <f t="shared" ref="H65:I65" si="119">H66+H67+H68+H69+H70+H71+H72+H73</f>
        <v>729.8</v>
      </c>
      <c r="I65" s="29">
        <f t="shared" si="119"/>
        <v>0</v>
      </c>
      <c r="J65" s="69">
        <f t="shared" ref="J65:K65" si="120">J66+J67+J68+J69+J70+J71+J72+J73</f>
        <v>729.8</v>
      </c>
      <c r="K65" s="29">
        <f t="shared" si="120"/>
        <v>748</v>
      </c>
      <c r="L65" s="29">
        <f t="shared" ref="L65" si="121">L66+L67+L68+L69+L70+L71+L72+L73</f>
        <v>748</v>
      </c>
      <c r="M65" s="29">
        <f t="shared" si="118"/>
        <v>0</v>
      </c>
      <c r="N65" s="29">
        <f t="shared" si="25"/>
        <v>374</v>
      </c>
      <c r="O65" s="29">
        <f t="shared" si="26"/>
        <v>374</v>
      </c>
      <c r="P65" s="29">
        <f t="shared" ref="P65" si="122">P66+P67+P68+P69+P70+P71+P72+P73</f>
        <v>748</v>
      </c>
      <c r="Q65" s="29">
        <f t="shared" si="118"/>
        <v>0</v>
      </c>
      <c r="R65" s="29">
        <f t="shared" si="28"/>
        <v>374</v>
      </c>
      <c r="S65" s="29">
        <f t="shared" si="29"/>
        <v>374</v>
      </c>
      <c r="T65" s="29">
        <f t="shared" ref="T65" si="123">T66+T67+T68+T69+T70+T71+T72+T73</f>
        <v>748</v>
      </c>
      <c r="U65" s="29">
        <f t="shared" si="118"/>
        <v>0</v>
      </c>
      <c r="V65" s="29">
        <f t="shared" si="31"/>
        <v>374</v>
      </c>
      <c r="W65" s="29">
        <f t="shared" si="32"/>
        <v>374</v>
      </c>
      <c r="X65" s="29">
        <f t="shared" ref="X65" si="124">X66+X67+X68+X69+X70+X71+X72+X73</f>
        <v>748</v>
      </c>
      <c r="Y65" s="29">
        <f t="shared" si="118"/>
        <v>0</v>
      </c>
      <c r="Z65" s="29">
        <f t="shared" si="118"/>
        <v>0</v>
      </c>
      <c r="AA65" s="29">
        <f t="shared" si="118"/>
        <v>0</v>
      </c>
      <c r="AB65" s="29">
        <f t="shared" si="118"/>
        <v>0</v>
      </c>
      <c r="AC65" s="29">
        <f t="shared" si="34"/>
        <v>0</v>
      </c>
      <c r="AD65" s="29">
        <f t="shared" si="35"/>
        <v>0</v>
      </c>
      <c r="AE65" s="29">
        <f t="shared" ref="AE65" si="125">AE66+AE67+AE68+AE69+AE70+AE71+AE72+AE73</f>
        <v>0</v>
      </c>
      <c r="AF65" s="29">
        <f t="shared" si="37"/>
        <v>0</v>
      </c>
      <c r="AG65" s="29">
        <f t="shared" si="38"/>
        <v>0</v>
      </c>
      <c r="AH65" s="29">
        <f t="shared" si="39"/>
        <v>0</v>
      </c>
      <c r="AI65" s="29">
        <f t="shared" si="40"/>
        <v>0</v>
      </c>
      <c r="AJ65" s="29">
        <f t="shared" si="41"/>
        <v>0</v>
      </c>
      <c r="AK65" s="43">
        <f t="shared" si="42"/>
        <v>0</v>
      </c>
      <c r="AL65" s="29">
        <f t="shared" si="118"/>
        <v>0</v>
      </c>
      <c r="AM65" s="29">
        <f t="shared" si="118"/>
        <v>0</v>
      </c>
      <c r="AN65" s="30">
        <f>AN66+AN67+AN68+AN69+AN70+AN71+AN72+AN73</f>
        <v>0</v>
      </c>
      <c r="AO65" s="53"/>
      <c r="AP65" s="113">
        <f t="shared" si="0"/>
        <v>18.200000000000045</v>
      </c>
      <c r="AQ65" s="2"/>
      <c r="AR65" s="3"/>
      <c r="AS65" s="2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</row>
    <row r="66" spans="1:84" s="17" customFormat="1" ht="24" customHeight="1">
      <c r="A66" s="15"/>
      <c r="B66" s="8" t="s">
        <v>87</v>
      </c>
      <c r="C66" s="10" t="s">
        <v>40</v>
      </c>
      <c r="D66" s="29">
        <v>345.59999999999997</v>
      </c>
      <c r="E66" s="29"/>
      <c r="F66" s="29">
        <v>289.75</v>
      </c>
      <c r="G66" s="29"/>
      <c r="H66" s="29">
        <v>345.6</v>
      </c>
      <c r="I66" s="29"/>
      <c r="J66" s="69">
        <v>345.6</v>
      </c>
      <c r="K66" s="29">
        <v>345.6</v>
      </c>
      <c r="L66" s="29">
        <v>345.6</v>
      </c>
      <c r="M66" s="29"/>
      <c r="N66" s="29">
        <f t="shared" si="25"/>
        <v>172.8</v>
      </c>
      <c r="O66" s="29">
        <f t="shared" si="26"/>
        <v>172.8</v>
      </c>
      <c r="P66" s="29">
        <v>345.6</v>
      </c>
      <c r="Q66" s="29"/>
      <c r="R66" s="29">
        <f t="shared" si="28"/>
        <v>172.8</v>
      </c>
      <c r="S66" s="29">
        <f t="shared" si="29"/>
        <v>172.8</v>
      </c>
      <c r="T66" s="29">
        <v>345.6</v>
      </c>
      <c r="U66" s="29"/>
      <c r="V66" s="29">
        <f t="shared" si="31"/>
        <v>172.8</v>
      </c>
      <c r="W66" s="29">
        <f t="shared" si="32"/>
        <v>172.8</v>
      </c>
      <c r="X66" s="29">
        <v>345.6</v>
      </c>
      <c r="Y66" s="29"/>
      <c r="Z66" s="29"/>
      <c r="AA66" s="29"/>
      <c r="AB66" s="29"/>
      <c r="AC66" s="29">
        <f t="shared" si="34"/>
        <v>0</v>
      </c>
      <c r="AD66" s="29">
        <f t="shared" si="35"/>
        <v>0</v>
      </c>
      <c r="AE66" s="29"/>
      <c r="AF66" s="29">
        <f t="shared" si="37"/>
        <v>0</v>
      </c>
      <c r="AG66" s="29">
        <f t="shared" si="38"/>
        <v>0</v>
      </c>
      <c r="AH66" s="29">
        <f t="shared" si="39"/>
        <v>0</v>
      </c>
      <c r="AI66" s="29">
        <f t="shared" si="40"/>
        <v>0</v>
      </c>
      <c r="AJ66" s="29">
        <f t="shared" si="41"/>
        <v>0</v>
      </c>
      <c r="AK66" s="43">
        <f t="shared" si="42"/>
        <v>0</v>
      </c>
      <c r="AL66" s="29"/>
      <c r="AM66" s="29"/>
      <c r="AN66" s="30"/>
      <c r="AO66" s="53"/>
      <c r="AP66" s="113">
        <f t="shared" si="0"/>
        <v>0</v>
      </c>
      <c r="AQ66" s="2"/>
      <c r="AR66" s="3"/>
      <c r="AS66" s="2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</row>
    <row r="67" spans="1:84" s="17" customFormat="1" ht="24" customHeight="1">
      <c r="A67" s="15"/>
      <c r="B67" s="8" t="s">
        <v>88</v>
      </c>
      <c r="C67" s="10" t="s">
        <v>40</v>
      </c>
      <c r="D67" s="29">
        <v>80</v>
      </c>
      <c r="E67" s="29"/>
      <c r="F67" s="29"/>
      <c r="G67" s="29"/>
      <c r="H67" s="29">
        <v>76.400000000000006</v>
      </c>
      <c r="I67" s="29"/>
      <c r="J67" s="69">
        <v>76.400000000000006</v>
      </c>
      <c r="K67" s="29">
        <v>94.6</v>
      </c>
      <c r="L67" s="29">
        <v>94.6</v>
      </c>
      <c r="M67" s="29"/>
      <c r="N67" s="29">
        <f t="shared" si="25"/>
        <v>47.3</v>
      </c>
      <c r="O67" s="29">
        <f t="shared" si="26"/>
        <v>47.3</v>
      </c>
      <c r="P67" s="29">
        <v>94.6</v>
      </c>
      <c r="Q67" s="29"/>
      <c r="R67" s="29">
        <f t="shared" si="28"/>
        <v>47.3</v>
      </c>
      <c r="S67" s="29">
        <f t="shared" si="29"/>
        <v>47.3</v>
      </c>
      <c r="T67" s="29">
        <v>94.6</v>
      </c>
      <c r="U67" s="29"/>
      <c r="V67" s="29">
        <f t="shared" si="31"/>
        <v>47.3</v>
      </c>
      <c r="W67" s="29">
        <f t="shared" si="32"/>
        <v>47.3</v>
      </c>
      <c r="X67" s="29">
        <v>94.6</v>
      </c>
      <c r="Y67" s="29"/>
      <c r="Z67" s="29"/>
      <c r="AA67" s="29"/>
      <c r="AB67" s="29"/>
      <c r="AC67" s="29">
        <f t="shared" si="34"/>
        <v>0</v>
      </c>
      <c r="AD67" s="29">
        <f t="shared" si="35"/>
        <v>0</v>
      </c>
      <c r="AE67" s="29"/>
      <c r="AF67" s="29">
        <f t="shared" si="37"/>
        <v>0</v>
      </c>
      <c r="AG67" s="29">
        <f t="shared" si="38"/>
        <v>0</v>
      </c>
      <c r="AH67" s="29">
        <f t="shared" si="39"/>
        <v>0</v>
      </c>
      <c r="AI67" s="29">
        <f t="shared" si="40"/>
        <v>0</v>
      </c>
      <c r="AJ67" s="29">
        <f t="shared" si="41"/>
        <v>0</v>
      </c>
      <c r="AK67" s="43">
        <f t="shared" si="42"/>
        <v>0</v>
      </c>
      <c r="AL67" s="29"/>
      <c r="AM67" s="29"/>
      <c r="AN67" s="30"/>
      <c r="AO67" s="53" t="s">
        <v>300</v>
      </c>
      <c r="AP67" s="113">
        <f t="shared" si="0"/>
        <v>18.199999999999989</v>
      </c>
      <c r="AQ67" s="2"/>
      <c r="AR67" s="3"/>
      <c r="AS67" s="2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</row>
    <row r="68" spans="1:84" s="17" customFormat="1" ht="20.25" customHeight="1">
      <c r="A68" s="15"/>
      <c r="B68" s="10" t="s">
        <v>89</v>
      </c>
      <c r="C68" s="10" t="s">
        <v>40</v>
      </c>
      <c r="D68" s="29">
        <v>52.6</v>
      </c>
      <c r="E68" s="29"/>
      <c r="F68" s="29"/>
      <c r="G68" s="29"/>
      <c r="H68" s="29">
        <v>171.8</v>
      </c>
      <c r="I68" s="29"/>
      <c r="J68" s="69">
        <v>171.8</v>
      </c>
      <c r="K68" s="29">
        <v>171.8</v>
      </c>
      <c r="L68" s="29">
        <v>171.8</v>
      </c>
      <c r="M68" s="29"/>
      <c r="N68" s="29">
        <f t="shared" si="25"/>
        <v>85.9</v>
      </c>
      <c r="O68" s="29">
        <f t="shared" si="26"/>
        <v>85.9</v>
      </c>
      <c r="P68" s="29">
        <v>171.8</v>
      </c>
      <c r="Q68" s="29"/>
      <c r="R68" s="29">
        <f t="shared" si="28"/>
        <v>85.9</v>
      </c>
      <c r="S68" s="29">
        <f t="shared" si="29"/>
        <v>85.9</v>
      </c>
      <c r="T68" s="29">
        <v>171.8</v>
      </c>
      <c r="U68" s="29"/>
      <c r="V68" s="29">
        <f t="shared" si="31"/>
        <v>85.9</v>
      </c>
      <c r="W68" s="29">
        <f t="shared" si="32"/>
        <v>85.9</v>
      </c>
      <c r="X68" s="29">
        <v>171.8</v>
      </c>
      <c r="Y68" s="29"/>
      <c r="Z68" s="29"/>
      <c r="AA68" s="29"/>
      <c r="AB68" s="29"/>
      <c r="AC68" s="29">
        <f t="shared" si="34"/>
        <v>0</v>
      </c>
      <c r="AD68" s="29">
        <f t="shared" si="35"/>
        <v>0</v>
      </c>
      <c r="AE68" s="29"/>
      <c r="AF68" s="29">
        <f t="shared" si="37"/>
        <v>0</v>
      </c>
      <c r="AG68" s="29">
        <f t="shared" si="38"/>
        <v>0</v>
      </c>
      <c r="AH68" s="29">
        <f t="shared" si="39"/>
        <v>0</v>
      </c>
      <c r="AI68" s="29">
        <f t="shared" si="40"/>
        <v>0</v>
      </c>
      <c r="AJ68" s="29">
        <f t="shared" si="41"/>
        <v>0</v>
      </c>
      <c r="AK68" s="43">
        <f t="shared" si="42"/>
        <v>0</v>
      </c>
      <c r="AL68" s="29"/>
      <c r="AM68" s="29"/>
      <c r="AN68" s="30"/>
      <c r="AO68" s="53"/>
      <c r="AP68" s="113">
        <f t="shared" si="0"/>
        <v>0</v>
      </c>
      <c r="AQ68" s="2"/>
      <c r="AR68" s="3"/>
      <c r="AS68" s="2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</row>
    <row r="69" spans="1:84" s="17" customFormat="1" ht="20.25" customHeight="1">
      <c r="A69" s="15"/>
      <c r="B69" s="10" t="s">
        <v>90</v>
      </c>
      <c r="C69" s="10" t="s">
        <v>40</v>
      </c>
      <c r="D69" s="29"/>
      <c r="E69" s="29"/>
      <c r="F69" s="29"/>
      <c r="G69" s="29"/>
      <c r="H69" s="29"/>
      <c r="I69" s="29"/>
      <c r="J69" s="69"/>
      <c r="K69" s="29"/>
      <c r="L69" s="29"/>
      <c r="M69" s="29"/>
      <c r="N69" s="29">
        <f t="shared" si="25"/>
        <v>0</v>
      </c>
      <c r="O69" s="29">
        <f t="shared" si="26"/>
        <v>0</v>
      </c>
      <c r="P69" s="29"/>
      <c r="Q69" s="29"/>
      <c r="R69" s="29">
        <f t="shared" si="28"/>
        <v>0</v>
      </c>
      <c r="S69" s="29">
        <f t="shared" si="29"/>
        <v>0</v>
      </c>
      <c r="T69" s="29"/>
      <c r="U69" s="29"/>
      <c r="V69" s="29">
        <f t="shared" si="31"/>
        <v>0</v>
      </c>
      <c r="W69" s="29">
        <f t="shared" si="32"/>
        <v>0</v>
      </c>
      <c r="X69" s="29"/>
      <c r="Y69" s="29"/>
      <c r="Z69" s="29"/>
      <c r="AA69" s="29"/>
      <c r="AB69" s="29"/>
      <c r="AC69" s="29">
        <f t="shared" si="34"/>
        <v>0</v>
      </c>
      <c r="AD69" s="29">
        <f t="shared" si="35"/>
        <v>0</v>
      </c>
      <c r="AE69" s="29"/>
      <c r="AF69" s="29">
        <f t="shared" si="37"/>
        <v>0</v>
      </c>
      <c r="AG69" s="29">
        <f t="shared" si="38"/>
        <v>0</v>
      </c>
      <c r="AH69" s="29">
        <f t="shared" si="39"/>
        <v>0</v>
      </c>
      <c r="AI69" s="29">
        <f t="shared" si="40"/>
        <v>0</v>
      </c>
      <c r="AJ69" s="29">
        <f t="shared" si="41"/>
        <v>0</v>
      </c>
      <c r="AK69" s="43">
        <f t="shared" si="42"/>
        <v>0</v>
      </c>
      <c r="AL69" s="29"/>
      <c r="AM69" s="29"/>
      <c r="AN69" s="30"/>
      <c r="AO69" s="53"/>
      <c r="AP69" s="113">
        <f t="shared" si="0"/>
        <v>0</v>
      </c>
      <c r="AQ69" s="2"/>
      <c r="AR69" s="3"/>
      <c r="AS69" s="2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</row>
    <row r="70" spans="1:84" s="17" customFormat="1" ht="20.25" customHeight="1">
      <c r="A70" s="15"/>
      <c r="B70" s="10" t="s">
        <v>91</v>
      </c>
      <c r="C70" s="10" t="s">
        <v>40</v>
      </c>
      <c r="D70" s="29"/>
      <c r="E70" s="29"/>
      <c r="F70" s="29"/>
      <c r="G70" s="29"/>
      <c r="H70" s="29">
        <v>96</v>
      </c>
      <c r="I70" s="29"/>
      <c r="J70" s="69">
        <v>96</v>
      </c>
      <c r="K70" s="29">
        <v>96</v>
      </c>
      <c r="L70" s="29">
        <v>96</v>
      </c>
      <c r="M70" s="29"/>
      <c r="N70" s="29">
        <f t="shared" si="25"/>
        <v>48</v>
      </c>
      <c r="O70" s="29">
        <f t="shared" si="26"/>
        <v>48</v>
      </c>
      <c r="P70" s="29">
        <v>96</v>
      </c>
      <c r="Q70" s="29"/>
      <c r="R70" s="29">
        <f t="shared" si="28"/>
        <v>48</v>
      </c>
      <c r="S70" s="29">
        <f t="shared" si="29"/>
        <v>48</v>
      </c>
      <c r="T70" s="29">
        <v>96</v>
      </c>
      <c r="U70" s="29"/>
      <c r="V70" s="29">
        <f t="shared" si="31"/>
        <v>48</v>
      </c>
      <c r="W70" s="29">
        <f t="shared" si="32"/>
        <v>48</v>
      </c>
      <c r="X70" s="29">
        <v>96</v>
      </c>
      <c r="Y70" s="29"/>
      <c r="Z70" s="29"/>
      <c r="AA70" s="29"/>
      <c r="AB70" s="29"/>
      <c r="AC70" s="29">
        <f t="shared" si="34"/>
        <v>0</v>
      </c>
      <c r="AD70" s="29">
        <f t="shared" si="35"/>
        <v>0</v>
      </c>
      <c r="AE70" s="29"/>
      <c r="AF70" s="29">
        <f t="shared" si="37"/>
        <v>0</v>
      </c>
      <c r="AG70" s="29">
        <f t="shared" si="38"/>
        <v>0</v>
      </c>
      <c r="AH70" s="29">
        <f t="shared" si="39"/>
        <v>0</v>
      </c>
      <c r="AI70" s="29">
        <f t="shared" si="40"/>
        <v>0</v>
      </c>
      <c r="AJ70" s="29">
        <f t="shared" si="41"/>
        <v>0</v>
      </c>
      <c r="AK70" s="43">
        <f t="shared" si="42"/>
        <v>0</v>
      </c>
      <c r="AL70" s="29"/>
      <c r="AM70" s="29"/>
      <c r="AN70" s="30"/>
      <c r="AO70" s="53"/>
      <c r="AP70" s="113">
        <f t="shared" si="0"/>
        <v>0</v>
      </c>
      <c r="AQ70" s="2"/>
      <c r="AR70" s="3"/>
      <c r="AS70" s="2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</row>
    <row r="71" spans="1:84" s="17" customFormat="1" ht="20.25" customHeight="1">
      <c r="A71" s="15"/>
      <c r="B71" s="10" t="s">
        <v>92</v>
      </c>
      <c r="C71" s="10" t="s">
        <v>40</v>
      </c>
      <c r="D71" s="29"/>
      <c r="E71" s="29"/>
      <c r="F71" s="29"/>
      <c r="G71" s="29"/>
      <c r="H71" s="29"/>
      <c r="I71" s="29"/>
      <c r="J71" s="69"/>
      <c r="K71" s="29"/>
      <c r="L71" s="29"/>
      <c r="M71" s="29"/>
      <c r="N71" s="29">
        <f t="shared" si="25"/>
        <v>0</v>
      </c>
      <c r="O71" s="29">
        <f t="shared" si="26"/>
        <v>0</v>
      </c>
      <c r="P71" s="29"/>
      <c r="Q71" s="29"/>
      <c r="R71" s="29">
        <f t="shared" si="28"/>
        <v>0</v>
      </c>
      <c r="S71" s="29">
        <f t="shared" si="29"/>
        <v>0</v>
      </c>
      <c r="T71" s="29"/>
      <c r="U71" s="29"/>
      <c r="V71" s="29">
        <f t="shared" si="31"/>
        <v>0</v>
      </c>
      <c r="W71" s="29">
        <f t="shared" si="32"/>
        <v>0</v>
      </c>
      <c r="X71" s="29"/>
      <c r="Y71" s="29"/>
      <c r="Z71" s="29"/>
      <c r="AA71" s="29"/>
      <c r="AB71" s="29"/>
      <c r="AC71" s="29">
        <f t="shared" si="34"/>
        <v>0</v>
      </c>
      <c r="AD71" s="29">
        <f t="shared" si="35"/>
        <v>0</v>
      </c>
      <c r="AE71" s="29"/>
      <c r="AF71" s="29">
        <f t="shared" si="37"/>
        <v>0</v>
      </c>
      <c r="AG71" s="29">
        <f t="shared" si="38"/>
        <v>0</v>
      </c>
      <c r="AH71" s="29">
        <f t="shared" si="39"/>
        <v>0</v>
      </c>
      <c r="AI71" s="29">
        <f t="shared" si="40"/>
        <v>0</v>
      </c>
      <c r="AJ71" s="29">
        <f t="shared" si="41"/>
        <v>0</v>
      </c>
      <c r="AK71" s="43">
        <f t="shared" si="42"/>
        <v>0</v>
      </c>
      <c r="AL71" s="29"/>
      <c r="AM71" s="29"/>
      <c r="AN71" s="30"/>
      <c r="AO71" s="53"/>
      <c r="AP71" s="113">
        <f t="shared" si="0"/>
        <v>0</v>
      </c>
      <c r="AQ71" s="2"/>
      <c r="AR71" s="3"/>
      <c r="AS71" s="2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</row>
    <row r="72" spans="1:84" s="17" customFormat="1" ht="21" customHeight="1">
      <c r="A72" s="15"/>
      <c r="B72" s="10" t="s">
        <v>93</v>
      </c>
      <c r="C72" s="10" t="s">
        <v>40</v>
      </c>
      <c r="D72" s="29">
        <v>22.8</v>
      </c>
      <c r="E72" s="29"/>
      <c r="F72" s="29">
        <v>37.100000000000009</v>
      </c>
      <c r="G72" s="29"/>
      <c r="H72" s="29">
        <v>40</v>
      </c>
      <c r="I72" s="29"/>
      <c r="J72" s="69">
        <v>40</v>
      </c>
      <c r="K72" s="29">
        <v>40</v>
      </c>
      <c r="L72" s="29">
        <v>40</v>
      </c>
      <c r="M72" s="29"/>
      <c r="N72" s="29">
        <f t="shared" si="25"/>
        <v>20</v>
      </c>
      <c r="O72" s="29">
        <f t="shared" si="26"/>
        <v>20</v>
      </c>
      <c r="P72" s="29">
        <v>40</v>
      </c>
      <c r="Q72" s="29"/>
      <c r="R72" s="29">
        <f t="shared" si="28"/>
        <v>20</v>
      </c>
      <c r="S72" s="29">
        <f t="shared" si="29"/>
        <v>20</v>
      </c>
      <c r="T72" s="29">
        <v>40</v>
      </c>
      <c r="U72" s="29"/>
      <c r="V72" s="29">
        <f t="shared" si="31"/>
        <v>20</v>
      </c>
      <c r="W72" s="29">
        <f t="shared" si="32"/>
        <v>20</v>
      </c>
      <c r="X72" s="29">
        <v>40</v>
      </c>
      <c r="Y72" s="29"/>
      <c r="Z72" s="29"/>
      <c r="AA72" s="29"/>
      <c r="AB72" s="29"/>
      <c r="AC72" s="29">
        <f t="shared" si="34"/>
        <v>0</v>
      </c>
      <c r="AD72" s="29">
        <f t="shared" si="35"/>
        <v>0</v>
      </c>
      <c r="AE72" s="29"/>
      <c r="AF72" s="29">
        <f t="shared" si="37"/>
        <v>0</v>
      </c>
      <c r="AG72" s="29">
        <f t="shared" si="38"/>
        <v>0</v>
      </c>
      <c r="AH72" s="29">
        <f t="shared" si="39"/>
        <v>0</v>
      </c>
      <c r="AI72" s="29">
        <f t="shared" si="40"/>
        <v>0</v>
      </c>
      <c r="AJ72" s="29">
        <f t="shared" si="41"/>
        <v>0</v>
      </c>
      <c r="AK72" s="43">
        <f t="shared" si="42"/>
        <v>0</v>
      </c>
      <c r="AL72" s="29"/>
      <c r="AM72" s="29"/>
      <c r="AN72" s="30"/>
      <c r="AO72" s="53"/>
      <c r="AP72" s="113">
        <f t="shared" si="0"/>
        <v>0</v>
      </c>
      <c r="AQ72" s="2"/>
      <c r="AR72" s="3"/>
      <c r="AS72" s="2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</row>
    <row r="73" spans="1:84" s="17" customFormat="1" ht="21" customHeight="1">
      <c r="A73" s="15"/>
      <c r="B73" s="10" t="s">
        <v>94</v>
      </c>
      <c r="C73" s="10" t="s">
        <v>40</v>
      </c>
      <c r="D73" s="29"/>
      <c r="E73" s="29"/>
      <c r="F73" s="29"/>
      <c r="G73" s="29"/>
      <c r="H73" s="29"/>
      <c r="I73" s="29"/>
      <c r="J73" s="69"/>
      <c r="K73" s="29"/>
      <c r="L73" s="29"/>
      <c r="M73" s="29"/>
      <c r="N73" s="29">
        <f t="shared" si="25"/>
        <v>0</v>
      </c>
      <c r="O73" s="29">
        <f t="shared" si="26"/>
        <v>0</v>
      </c>
      <c r="P73" s="29"/>
      <c r="Q73" s="29"/>
      <c r="R73" s="29">
        <f t="shared" si="28"/>
        <v>0</v>
      </c>
      <c r="S73" s="29">
        <f t="shared" si="29"/>
        <v>0</v>
      </c>
      <c r="T73" s="29"/>
      <c r="U73" s="29"/>
      <c r="V73" s="29">
        <f t="shared" si="31"/>
        <v>0</v>
      </c>
      <c r="W73" s="29">
        <f t="shared" si="32"/>
        <v>0</v>
      </c>
      <c r="X73" s="29"/>
      <c r="Y73" s="29"/>
      <c r="Z73" s="29"/>
      <c r="AA73" s="29"/>
      <c r="AB73" s="29"/>
      <c r="AC73" s="29">
        <f t="shared" si="34"/>
        <v>0</v>
      </c>
      <c r="AD73" s="29">
        <f t="shared" si="35"/>
        <v>0</v>
      </c>
      <c r="AE73" s="29"/>
      <c r="AF73" s="29">
        <f t="shared" si="37"/>
        <v>0</v>
      </c>
      <c r="AG73" s="29">
        <f t="shared" si="38"/>
        <v>0</v>
      </c>
      <c r="AH73" s="29">
        <f t="shared" si="39"/>
        <v>0</v>
      </c>
      <c r="AI73" s="29">
        <f t="shared" si="40"/>
        <v>0</v>
      </c>
      <c r="AJ73" s="29">
        <f t="shared" si="41"/>
        <v>0</v>
      </c>
      <c r="AK73" s="43">
        <f t="shared" si="42"/>
        <v>0</v>
      </c>
      <c r="AL73" s="29"/>
      <c r="AM73" s="29"/>
      <c r="AN73" s="30"/>
      <c r="AO73" s="53"/>
      <c r="AP73" s="113">
        <f t="shared" ref="AP73:AP136" si="126">K73-H73</f>
        <v>0</v>
      </c>
      <c r="AQ73" s="2"/>
      <c r="AR73" s="3"/>
      <c r="AS73" s="2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</row>
    <row r="74" spans="1:84" s="17" customFormat="1" ht="20.25" customHeight="1">
      <c r="A74" s="15"/>
      <c r="B74" s="10" t="s">
        <v>95</v>
      </c>
      <c r="C74" s="10" t="s">
        <v>64</v>
      </c>
      <c r="D74" s="29"/>
      <c r="E74" s="29"/>
      <c r="F74" s="29"/>
      <c r="G74" s="29"/>
      <c r="H74" s="29"/>
      <c r="I74" s="29"/>
      <c r="J74" s="69"/>
      <c r="K74" s="29"/>
      <c r="L74" s="29"/>
      <c r="M74" s="29"/>
      <c r="N74" s="29">
        <f t="shared" si="25"/>
        <v>0</v>
      </c>
      <c r="O74" s="29">
        <f t="shared" si="26"/>
        <v>0</v>
      </c>
      <c r="P74" s="29"/>
      <c r="Q74" s="29"/>
      <c r="R74" s="29">
        <f t="shared" si="28"/>
        <v>0</v>
      </c>
      <c r="S74" s="29">
        <f t="shared" si="29"/>
        <v>0</v>
      </c>
      <c r="T74" s="29"/>
      <c r="U74" s="29"/>
      <c r="V74" s="29">
        <f t="shared" si="31"/>
        <v>0</v>
      </c>
      <c r="W74" s="29">
        <f t="shared" si="32"/>
        <v>0</v>
      </c>
      <c r="X74" s="29"/>
      <c r="Y74" s="29"/>
      <c r="Z74" s="29"/>
      <c r="AA74" s="29"/>
      <c r="AB74" s="29"/>
      <c r="AC74" s="29">
        <f t="shared" si="34"/>
        <v>0</v>
      </c>
      <c r="AD74" s="29">
        <f t="shared" si="35"/>
        <v>0</v>
      </c>
      <c r="AE74" s="29"/>
      <c r="AF74" s="29">
        <f t="shared" si="37"/>
        <v>0</v>
      </c>
      <c r="AG74" s="29">
        <f t="shared" si="38"/>
        <v>0</v>
      </c>
      <c r="AH74" s="29">
        <f t="shared" si="39"/>
        <v>0</v>
      </c>
      <c r="AI74" s="29">
        <f t="shared" si="40"/>
        <v>0</v>
      </c>
      <c r="AJ74" s="29">
        <f t="shared" si="41"/>
        <v>0</v>
      </c>
      <c r="AK74" s="43">
        <f t="shared" si="42"/>
        <v>0</v>
      </c>
      <c r="AL74" s="29"/>
      <c r="AM74" s="29"/>
      <c r="AN74" s="30"/>
      <c r="AO74" s="53"/>
      <c r="AP74" s="113">
        <f t="shared" si="126"/>
        <v>0</v>
      </c>
      <c r="AQ74" s="2"/>
      <c r="AR74" s="3"/>
      <c r="AS74" s="2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</row>
    <row r="75" spans="1:84" s="17" customFormat="1" ht="25.5" customHeight="1">
      <c r="A75" s="15">
        <v>4215</v>
      </c>
      <c r="B75" s="8" t="s">
        <v>96</v>
      </c>
      <c r="C75" s="10" t="s">
        <v>40</v>
      </c>
      <c r="D75" s="29">
        <v>43</v>
      </c>
      <c r="E75" s="29"/>
      <c r="F75" s="29">
        <v>70</v>
      </c>
      <c r="G75" s="29"/>
      <c r="H75" s="29">
        <v>80</v>
      </c>
      <c r="I75" s="29"/>
      <c r="J75" s="69">
        <v>80</v>
      </c>
      <c r="K75" s="29">
        <v>80</v>
      </c>
      <c r="L75" s="29">
        <v>80</v>
      </c>
      <c r="M75" s="29"/>
      <c r="N75" s="29">
        <f t="shared" si="25"/>
        <v>40</v>
      </c>
      <c r="O75" s="29">
        <f t="shared" si="26"/>
        <v>40</v>
      </c>
      <c r="P75" s="29">
        <v>80</v>
      </c>
      <c r="Q75" s="29"/>
      <c r="R75" s="29">
        <f t="shared" si="28"/>
        <v>40</v>
      </c>
      <c r="S75" s="29">
        <f t="shared" si="29"/>
        <v>40</v>
      </c>
      <c r="T75" s="29">
        <v>80</v>
      </c>
      <c r="U75" s="29"/>
      <c r="V75" s="29">
        <f t="shared" si="31"/>
        <v>40</v>
      </c>
      <c r="W75" s="29">
        <f t="shared" si="32"/>
        <v>40</v>
      </c>
      <c r="X75" s="29">
        <v>80</v>
      </c>
      <c r="Y75" s="29"/>
      <c r="Z75" s="29"/>
      <c r="AA75" s="29"/>
      <c r="AB75" s="29"/>
      <c r="AC75" s="29">
        <f t="shared" si="34"/>
        <v>0</v>
      </c>
      <c r="AD75" s="29">
        <f t="shared" si="35"/>
        <v>0</v>
      </c>
      <c r="AE75" s="29"/>
      <c r="AF75" s="29">
        <f t="shared" si="37"/>
        <v>0</v>
      </c>
      <c r="AG75" s="29">
        <f t="shared" si="38"/>
        <v>0</v>
      </c>
      <c r="AH75" s="29">
        <f t="shared" si="39"/>
        <v>0</v>
      </c>
      <c r="AI75" s="29">
        <f t="shared" si="40"/>
        <v>0</v>
      </c>
      <c r="AJ75" s="29">
        <f t="shared" si="41"/>
        <v>0</v>
      </c>
      <c r="AK75" s="43">
        <f t="shared" si="42"/>
        <v>0</v>
      </c>
      <c r="AL75" s="29"/>
      <c r="AM75" s="29"/>
      <c r="AN75" s="30"/>
      <c r="AO75" s="53"/>
      <c r="AP75" s="113">
        <f t="shared" si="126"/>
        <v>0</v>
      </c>
      <c r="AQ75" s="2"/>
      <c r="AR75" s="3"/>
      <c r="AS75" s="2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</row>
    <row r="76" spans="1:84" s="17" customFormat="1" ht="26.25" customHeight="1">
      <c r="A76" s="15">
        <v>4216</v>
      </c>
      <c r="B76" s="8" t="s">
        <v>97</v>
      </c>
      <c r="C76" s="10" t="s">
        <v>40</v>
      </c>
      <c r="D76" s="29"/>
      <c r="E76" s="29"/>
      <c r="F76" s="29"/>
      <c r="G76" s="29"/>
      <c r="H76" s="29"/>
      <c r="I76" s="29"/>
      <c r="J76" s="69"/>
      <c r="K76" s="29"/>
      <c r="L76" s="29"/>
      <c r="M76" s="29"/>
      <c r="N76" s="29">
        <f t="shared" si="25"/>
        <v>0</v>
      </c>
      <c r="O76" s="29">
        <f t="shared" si="26"/>
        <v>0</v>
      </c>
      <c r="P76" s="29"/>
      <c r="Q76" s="29"/>
      <c r="R76" s="29">
        <f t="shared" si="28"/>
        <v>0</v>
      </c>
      <c r="S76" s="29">
        <f t="shared" si="29"/>
        <v>0</v>
      </c>
      <c r="T76" s="29"/>
      <c r="U76" s="29"/>
      <c r="V76" s="29">
        <f t="shared" si="31"/>
        <v>0</v>
      </c>
      <c r="W76" s="29">
        <f t="shared" si="32"/>
        <v>0</v>
      </c>
      <c r="X76" s="29"/>
      <c r="Y76" s="29"/>
      <c r="Z76" s="29"/>
      <c r="AA76" s="29"/>
      <c r="AB76" s="29"/>
      <c r="AC76" s="29">
        <f t="shared" si="34"/>
        <v>0</v>
      </c>
      <c r="AD76" s="29">
        <f t="shared" si="35"/>
        <v>0</v>
      </c>
      <c r="AE76" s="29"/>
      <c r="AF76" s="29">
        <f t="shared" si="37"/>
        <v>0</v>
      </c>
      <c r="AG76" s="29">
        <f t="shared" si="38"/>
        <v>0</v>
      </c>
      <c r="AH76" s="29">
        <f t="shared" si="39"/>
        <v>0</v>
      </c>
      <c r="AI76" s="29">
        <f t="shared" si="40"/>
        <v>0</v>
      </c>
      <c r="AJ76" s="29">
        <f t="shared" si="41"/>
        <v>0</v>
      </c>
      <c r="AK76" s="43">
        <f t="shared" si="42"/>
        <v>0</v>
      </c>
      <c r="AL76" s="29"/>
      <c r="AM76" s="29"/>
      <c r="AN76" s="30"/>
      <c r="AO76" s="53"/>
      <c r="AP76" s="113">
        <f t="shared" si="126"/>
        <v>0</v>
      </c>
      <c r="AQ76" s="2"/>
      <c r="AR76" s="3"/>
      <c r="AS76" s="2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</row>
    <row r="77" spans="1:84" s="17" customFormat="1" ht="23.25" customHeight="1">
      <c r="A77" s="15"/>
      <c r="B77" s="8" t="s">
        <v>98</v>
      </c>
      <c r="C77" s="10" t="s">
        <v>40</v>
      </c>
      <c r="D77" s="29"/>
      <c r="E77" s="29"/>
      <c r="F77" s="29"/>
      <c r="G77" s="29"/>
      <c r="H77" s="29"/>
      <c r="I77" s="29"/>
      <c r="J77" s="69"/>
      <c r="K77" s="29"/>
      <c r="L77" s="29"/>
      <c r="M77" s="29"/>
      <c r="N77" s="29">
        <f t="shared" si="25"/>
        <v>0</v>
      </c>
      <c r="O77" s="29">
        <f t="shared" si="26"/>
        <v>0</v>
      </c>
      <c r="P77" s="29"/>
      <c r="Q77" s="29"/>
      <c r="R77" s="29">
        <f t="shared" si="28"/>
        <v>0</v>
      </c>
      <c r="S77" s="29">
        <f t="shared" si="29"/>
        <v>0</v>
      </c>
      <c r="T77" s="29"/>
      <c r="U77" s="29"/>
      <c r="V77" s="29">
        <f t="shared" si="31"/>
        <v>0</v>
      </c>
      <c r="W77" s="29">
        <f t="shared" si="32"/>
        <v>0</v>
      </c>
      <c r="X77" s="29"/>
      <c r="Y77" s="29"/>
      <c r="Z77" s="29"/>
      <c r="AA77" s="29"/>
      <c r="AB77" s="29"/>
      <c r="AC77" s="29">
        <f t="shared" si="34"/>
        <v>0</v>
      </c>
      <c r="AD77" s="29">
        <f t="shared" si="35"/>
        <v>0</v>
      </c>
      <c r="AE77" s="29"/>
      <c r="AF77" s="29">
        <f t="shared" si="37"/>
        <v>0</v>
      </c>
      <c r="AG77" s="29">
        <f t="shared" si="38"/>
        <v>0</v>
      </c>
      <c r="AH77" s="29">
        <f t="shared" si="39"/>
        <v>0</v>
      </c>
      <c r="AI77" s="29">
        <f t="shared" si="40"/>
        <v>0</v>
      </c>
      <c r="AJ77" s="29">
        <f t="shared" si="41"/>
        <v>0</v>
      </c>
      <c r="AK77" s="43">
        <f t="shared" si="42"/>
        <v>0</v>
      </c>
      <c r="AL77" s="29"/>
      <c r="AM77" s="29"/>
      <c r="AN77" s="30"/>
      <c r="AO77" s="53"/>
      <c r="AP77" s="113">
        <f t="shared" si="126"/>
        <v>0</v>
      </c>
      <c r="AQ77" s="2"/>
      <c r="AR77" s="3"/>
      <c r="AS77" s="2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</row>
    <row r="78" spans="1:84" s="17" customFormat="1" ht="23.25" customHeight="1">
      <c r="A78" s="15"/>
      <c r="B78" s="8" t="s">
        <v>99</v>
      </c>
      <c r="C78" s="10" t="s">
        <v>64</v>
      </c>
      <c r="D78" s="29"/>
      <c r="E78" s="29"/>
      <c r="F78" s="29"/>
      <c r="G78" s="29"/>
      <c r="H78" s="29"/>
      <c r="I78" s="29"/>
      <c r="J78" s="69"/>
      <c r="K78" s="29"/>
      <c r="L78" s="29"/>
      <c r="M78" s="29"/>
      <c r="N78" s="29">
        <f t="shared" si="25"/>
        <v>0</v>
      </c>
      <c r="O78" s="29">
        <f t="shared" si="26"/>
        <v>0</v>
      </c>
      <c r="P78" s="29"/>
      <c r="Q78" s="29"/>
      <c r="R78" s="29">
        <f t="shared" si="28"/>
        <v>0</v>
      </c>
      <c r="S78" s="29">
        <f t="shared" si="29"/>
        <v>0</v>
      </c>
      <c r="T78" s="29"/>
      <c r="U78" s="29"/>
      <c r="V78" s="29">
        <f t="shared" si="31"/>
        <v>0</v>
      </c>
      <c r="W78" s="29">
        <f t="shared" si="32"/>
        <v>0</v>
      </c>
      <c r="X78" s="29"/>
      <c r="Y78" s="29"/>
      <c r="Z78" s="29"/>
      <c r="AA78" s="29"/>
      <c r="AB78" s="29"/>
      <c r="AC78" s="29">
        <f t="shared" si="34"/>
        <v>0</v>
      </c>
      <c r="AD78" s="29">
        <f t="shared" si="35"/>
        <v>0</v>
      </c>
      <c r="AE78" s="29"/>
      <c r="AF78" s="29">
        <f t="shared" si="37"/>
        <v>0</v>
      </c>
      <c r="AG78" s="29">
        <f t="shared" si="38"/>
        <v>0</v>
      </c>
      <c r="AH78" s="29">
        <f t="shared" si="39"/>
        <v>0</v>
      </c>
      <c r="AI78" s="29">
        <f t="shared" si="40"/>
        <v>0</v>
      </c>
      <c r="AJ78" s="29">
        <f t="shared" si="41"/>
        <v>0</v>
      </c>
      <c r="AK78" s="43">
        <f t="shared" si="42"/>
        <v>0</v>
      </c>
      <c r="AL78" s="29"/>
      <c r="AM78" s="29"/>
      <c r="AN78" s="30"/>
      <c r="AO78" s="53"/>
      <c r="AP78" s="113">
        <f t="shared" si="126"/>
        <v>0</v>
      </c>
      <c r="AQ78" s="2"/>
      <c r="AR78" s="3"/>
      <c r="AS78" s="2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</row>
    <row r="79" spans="1:84" s="17" customFormat="1" ht="22.5" customHeight="1">
      <c r="A79" s="15">
        <v>4217</v>
      </c>
      <c r="B79" s="8" t="s">
        <v>100</v>
      </c>
      <c r="C79" s="10" t="s">
        <v>40</v>
      </c>
      <c r="D79" s="29"/>
      <c r="E79" s="29"/>
      <c r="F79" s="29"/>
      <c r="G79" s="29"/>
      <c r="H79" s="29"/>
      <c r="I79" s="29"/>
      <c r="J79" s="69"/>
      <c r="K79" s="29"/>
      <c r="L79" s="29"/>
      <c r="M79" s="29"/>
      <c r="N79" s="29">
        <f t="shared" si="25"/>
        <v>0</v>
      </c>
      <c r="O79" s="29">
        <f t="shared" si="26"/>
        <v>0</v>
      </c>
      <c r="P79" s="29"/>
      <c r="Q79" s="29"/>
      <c r="R79" s="29">
        <f t="shared" si="28"/>
        <v>0</v>
      </c>
      <c r="S79" s="29">
        <f t="shared" si="29"/>
        <v>0</v>
      </c>
      <c r="T79" s="29"/>
      <c r="U79" s="29"/>
      <c r="V79" s="29">
        <f t="shared" si="31"/>
        <v>0</v>
      </c>
      <c r="W79" s="29">
        <f t="shared" si="32"/>
        <v>0</v>
      </c>
      <c r="X79" s="29"/>
      <c r="Y79" s="29"/>
      <c r="Z79" s="29"/>
      <c r="AA79" s="29"/>
      <c r="AB79" s="29"/>
      <c r="AC79" s="29">
        <f t="shared" si="34"/>
        <v>0</v>
      </c>
      <c r="AD79" s="29">
        <f t="shared" si="35"/>
        <v>0</v>
      </c>
      <c r="AE79" s="29"/>
      <c r="AF79" s="29">
        <f t="shared" si="37"/>
        <v>0</v>
      </c>
      <c r="AG79" s="29">
        <f t="shared" si="38"/>
        <v>0</v>
      </c>
      <c r="AH79" s="29">
        <f t="shared" si="39"/>
        <v>0</v>
      </c>
      <c r="AI79" s="29">
        <f t="shared" si="40"/>
        <v>0</v>
      </c>
      <c r="AJ79" s="29">
        <f t="shared" si="41"/>
        <v>0</v>
      </c>
      <c r="AK79" s="43">
        <f t="shared" si="42"/>
        <v>0</v>
      </c>
      <c r="AL79" s="29"/>
      <c r="AM79" s="29"/>
      <c r="AN79" s="30"/>
      <c r="AO79" s="53"/>
      <c r="AP79" s="113">
        <f t="shared" si="126"/>
        <v>0</v>
      </c>
      <c r="AQ79" s="2"/>
      <c r="AR79" s="3"/>
      <c r="AS79" s="2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</row>
    <row r="80" spans="1:84" s="17" customFormat="1" ht="27.75" customHeight="1">
      <c r="A80" s="15">
        <v>0</v>
      </c>
      <c r="B80" s="8" t="s">
        <v>101</v>
      </c>
      <c r="C80" s="10" t="s">
        <v>40</v>
      </c>
      <c r="D80" s="29">
        <f t="shared" ref="D80:AM80" si="127">+D81+D84+D87</f>
        <v>0</v>
      </c>
      <c r="E80" s="29">
        <f t="shared" si="127"/>
        <v>0</v>
      </c>
      <c r="F80" s="29">
        <f t="shared" si="127"/>
        <v>0</v>
      </c>
      <c r="G80" s="29">
        <f t="shared" si="127"/>
        <v>0</v>
      </c>
      <c r="H80" s="29">
        <f t="shared" ref="H80:I80" si="128">+H81+H84+H87</f>
        <v>0</v>
      </c>
      <c r="I80" s="29">
        <f t="shared" si="128"/>
        <v>0</v>
      </c>
      <c r="J80" s="69">
        <f t="shared" ref="J80:K80" si="129">+J81+J84+J87</f>
        <v>0</v>
      </c>
      <c r="K80" s="29">
        <f t="shared" si="129"/>
        <v>0</v>
      </c>
      <c r="L80" s="29">
        <f t="shared" ref="L80" si="130">+L81+L84+L87</f>
        <v>0</v>
      </c>
      <c r="M80" s="29">
        <f t="shared" si="127"/>
        <v>0</v>
      </c>
      <c r="N80" s="29">
        <f t="shared" si="25"/>
        <v>0</v>
      </c>
      <c r="O80" s="29">
        <f t="shared" si="26"/>
        <v>0</v>
      </c>
      <c r="P80" s="29">
        <f t="shared" ref="P80" si="131">+P81+P84+P87</f>
        <v>0</v>
      </c>
      <c r="Q80" s="29">
        <f t="shared" si="127"/>
        <v>0</v>
      </c>
      <c r="R80" s="29">
        <f t="shared" si="28"/>
        <v>0</v>
      </c>
      <c r="S80" s="29">
        <f t="shared" si="29"/>
        <v>0</v>
      </c>
      <c r="T80" s="29">
        <f t="shared" ref="T80" si="132">+T81+T84+T87</f>
        <v>0</v>
      </c>
      <c r="U80" s="29">
        <f t="shared" si="127"/>
        <v>0</v>
      </c>
      <c r="V80" s="29">
        <f t="shared" si="31"/>
        <v>0</v>
      </c>
      <c r="W80" s="29">
        <f t="shared" si="32"/>
        <v>0</v>
      </c>
      <c r="X80" s="29">
        <f t="shared" ref="X80" si="133">+X81+X84+X87</f>
        <v>0</v>
      </c>
      <c r="Y80" s="29">
        <f t="shared" si="127"/>
        <v>0</v>
      </c>
      <c r="Z80" s="29">
        <f t="shared" si="127"/>
        <v>0</v>
      </c>
      <c r="AA80" s="29">
        <f t="shared" si="127"/>
        <v>0</v>
      </c>
      <c r="AB80" s="29">
        <f t="shared" si="127"/>
        <v>0</v>
      </c>
      <c r="AC80" s="29">
        <f t="shared" si="34"/>
        <v>0</v>
      </c>
      <c r="AD80" s="29">
        <f t="shared" si="35"/>
        <v>0</v>
      </c>
      <c r="AE80" s="29">
        <f t="shared" ref="AE80" si="134">+AE81+AE84+AE87</f>
        <v>0</v>
      </c>
      <c r="AF80" s="29">
        <f t="shared" si="37"/>
        <v>0</v>
      </c>
      <c r="AG80" s="29">
        <f t="shared" si="38"/>
        <v>0</v>
      </c>
      <c r="AH80" s="29">
        <f t="shared" si="39"/>
        <v>0</v>
      </c>
      <c r="AI80" s="29">
        <f t="shared" si="40"/>
        <v>0</v>
      </c>
      <c r="AJ80" s="29">
        <f t="shared" si="41"/>
        <v>0</v>
      </c>
      <c r="AK80" s="43">
        <f t="shared" si="42"/>
        <v>0</v>
      </c>
      <c r="AL80" s="29">
        <f t="shared" si="127"/>
        <v>0</v>
      </c>
      <c r="AM80" s="29">
        <f t="shared" si="127"/>
        <v>0</v>
      </c>
      <c r="AN80" s="30">
        <f>+AN81+AN84+AN87</f>
        <v>0</v>
      </c>
      <c r="AO80" s="53"/>
      <c r="AP80" s="113">
        <f t="shared" si="126"/>
        <v>0</v>
      </c>
      <c r="AQ80" s="2"/>
      <c r="AR80" s="3"/>
      <c r="AS80" s="2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</row>
    <row r="81" spans="1:84" s="17" customFormat="1" ht="25.5" customHeight="1">
      <c r="A81" s="15">
        <v>4221</v>
      </c>
      <c r="B81" s="8" t="s">
        <v>102</v>
      </c>
      <c r="C81" s="10" t="s">
        <v>40</v>
      </c>
      <c r="D81" s="29"/>
      <c r="E81" s="29"/>
      <c r="F81" s="29"/>
      <c r="G81" s="29"/>
      <c r="H81" s="29"/>
      <c r="I81" s="29"/>
      <c r="J81" s="69"/>
      <c r="K81" s="29"/>
      <c r="L81" s="29"/>
      <c r="M81" s="29"/>
      <c r="N81" s="29">
        <f t="shared" si="25"/>
        <v>0</v>
      </c>
      <c r="O81" s="29">
        <f t="shared" si="26"/>
        <v>0</v>
      </c>
      <c r="P81" s="29"/>
      <c r="Q81" s="29"/>
      <c r="R81" s="29">
        <f t="shared" si="28"/>
        <v>0</v>
      </c>
      <c r="S81" s="29">
        <f t="shared" si="29"/>
        <v>0</v>
      </c>
      <c r="T81" s="29"/>
      <c r="U81" s="29"/>
      <c r="V81" s="29">
        <f t="shared" si="31"/>
        <v>0</v>
      </c>
      <c r="W81" s="29">
        <f t="shared" si="32"/>
        <v>0</v>
      </c>
      <c r="X81" s="29"/>
      <c r="Y81" s="29"/>
      <c r="Z81" s="29"/>
      <c r="AA81" s="29"/>
      <c r="AB81" s="29"/>
      <c r="AC81" s="29">
        <f t="shared" si="34"/>
        <v>0</v>
      </c>
      <c r="AD81" s="29">
        <f t="shared" si="35"/>
        <v>0</v>
      </c>
      <c r="AE81" s="29"/>
      <c r="AF81" s="29">
        <f t="shared" si="37"/>
        <v>0</v>
      </c>
      <c r="AG81" s="29">
        <f t="shared" si="38"/>
        <v>0</v>
      </c>
      <c r="AH81" s="29">
        <f t="shared" si="39"/>
        <v>0</v>
      </c>
      <c r="AI81" s="29">
        <f t="shared" si="40"/>
        <v>0</v>
      </c>
      <c r="AJ81" s="29">
        <f t="shared" si="41"/>
        <v>0</v>
      </c>
      <c r="AK81" s="43">
        <f t="shared" si="42"/>
        <v>0</v>
      </c>
      <c r="AL81" s="29"/>
      <c r="AM81" s="29"/>
      <c r="AN81" s="30"/>
      <c r="AO81" s="53"/>
      <c r="AP81" s="113">
        <f t="shared" si="126"/>
        <v>0</v>
      </c>
      <c r="AQ81" s="2"/>
      <c r="AR81" s="3"/>
      <c r="AS81" s="2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</row>
    <row r="82" spans="1:84" s="17" customFormat="1" ht="18.75" customHeight="1">
      <c r="A82" s="15"/>
      <c r="B82" s="10" t="s">
        <v>103</v>
      </c>
      <c r="C82" s="10" t="s">
        <v>64</v>
      </c>
      <c r="D82" s="29"/>
      <c r="E82" s="29"/>
      <c r="F82" s="29"/>
      <c r="G82" s="29"/>
      <c r="H82" s="29"/>
      <c r="I82" s="29"/>
      <c r="J82" s="69"/>
      <c r="K82" s="29"/>
      <c r="L82" s="29"/>
      <c r="M82" s="29"/>
      <c r="N82" s="29">
        <f t="shared" si="25"/>
        <v>0</v>
      </c>
      <c r="O82" s="29">
        <f t="shared" si="26"/>
        <v>0</v>
      </c>
      <c r="P82" s="29"/>
      <c r="Q82" s="29"/>
      <c r="R82" s="29">
        <f t="shared" si="28"/>
        <v>0</v>
      </c>
      <c r="S82" s="29">
        <f t="shared" si="29"/>
        <v>0</v>
      </c>
      <c r="T82" s="29"/>
      <c r="U82" s="29"/>
      <c r="V82" s="29">
        <f t="shared" si="31"/>
        <v>0</v>
      </c>
      <c r="W82" s="29">
        <f t="shared" si="32"/>
        <v>0</v>
      </c>
      <c r="X82" s="29"/>
      <c r="Y82" s="29"/>
      <c r="Z82" s="29"/>
      <c r="AA82" s="29"/>
      <c r="AB82" s="29"/>
      <c r="AC82" s="29">
        <f t="shared" si="34"/>
        <v>0</v>
      </c>
      <c r="AD82" s="29">
        <f t="shared" si="35"/>
        <v>0</v>
      </c>
      <c r="AE82" s="29"/>
      <c r="AF82" s="29">
        <f t="shared" si="37"/>
        <v>0</v>
      </c>
      <c r="AG82" s="29">
        <f t="shared" si="38"/>
        <v>0</v>
      </c>
      <c r="AH82" s="29">
        <f t="shared" si="39"/>
        <v>0</v>
      </c>
      <c r="AI82" s="29">
        <f t="shared" si="40"/>
        <v>0</v>
      </c>
      <c r="AJ82" s="29">
        <f t="shared" si="41"/>
        <v>0</v>
      </c>
      <c r="AK82" s="43">
        <f t="shared" si="42"/>
        <v>0</v>
      </c>
      <c r="AL82" s="29"/>
      <c r="AM82" s="29"/>
      <c r="AN82" s="30"/>
      <c r="AO82" s="53"/>
      <c r="AP82" s="113">
        <f t="shared" si="126"/>
        <v>0</v>
      </c>
      <c r="AQ82" s="2"/>
      <c r="AR82" s="3"/>
      <c r="AS82" s="2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</row>
    <row r="83" spans="1:84" s="17" customFormat="1" ht="17.25" customHeight="1">
      <c r="A83" s="15"/>
      <c r="B83" s="10" t="s">
        <v>104</v>
      </c>
      <c r="C83" s="10" t="s">
        <v>40</v>
      </c>
      <c r="D83" s="29"/>
      <c r="E83" s="29"/>
      <c r="F83" s="29"/>
      <c r="G83" s="29"/>
      <c r="H83" s="29"/>
      <c r="I83" s="29"/>
      <c r="J83" s="69"/>
      <c r="K83" s="29"/>
      <c r="L83" s="29"/>
      <c r="M83" s="29"/>
      <c r="N83" s="29">
        <f t="shared" si="25"/>
        <v>0</v>
      </c>
      <c r="O83" s="29">
        <f t="shared" si="26"/>
        <v>0</v>
      </c>
      <c r="P83" s="29"/>
      <c r="Q83" s="29"/>
      <c r="R83" s="29">
        <f t="shared" si="28"/>
        <v>0</v>
      </c>
      <c r="S83" s="29">
        <f t="shared" si="29"/>
        <v>0</v>
      </c>
      <c r="T83" s="29"/>
      <c r="U83" s="29"/>
      <c r="V83" s="29">
        <f t="shared" si="31"/>
        <v>0</v>
      </c>
      <c r="W83" s="29">
        <f t="shared" si="32"/>
        <v>0</v>
      </c>
      <c r="X83" s="29"/>
      <c r="Y83" s="29"/>
      <c r="Z83" s="29"/>
      <c r="AA83" s="29"/>
      <c r="AB83" s="29"/>
      <c r="AC83" s="29">
        <f t="shared" si="34"/>
        <v>0</v>
      </c>
      <c r="AD83" s="29">
        <f t="shared" si="35"/>
        <v>0</v>
      </c>
      <c r="AE83" s="29"/>
      <c r="AF83" s="29">
        <f t="shared" si="37"/>
        <v>0</v>
      </c>
      <c r="AG83" s="29">
        <f t="shared" si="38"/>
        <v>0</v>
      </c>
      <c r="AH83" s="29">
        <f t="shared" si="39"/>
        <v>0</v>
      </c>
      <c r="AI83" s="29">
        <f t="shared" si="40"/>
        <v>0</v>
      </c>
      <c r="AJ83" s="29">
        <f t="shared" si="41"/>
        <v>0</v>
      </c>
      <c r="AK83" s="43">
        <f t="shared" si="42"/>
        <v>0</v>
      </c>
      <c r="AL83" s="29"/>
      <c r="AM83" s="29"/>
      <c r="AN83" s="30"/>
      <c r="AO83" s="53"/>
      <c r="AP83" s="113">
        <f t="shared" si="126"/>
        <v>0</v>
      </c>
      <c r="AQ83" s="2"/>
      <c r="AR83" s="3"/>
      <c r="AS83" s="2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</row>
    <row r="84" spans="1:84" s="17" customFormat="1" ht="29.25" customHeight="1">
      <c r="A84" s="15">
        <v>4222</v>
      </c>
      <c r="B84" s="8" t="s">
        <v>105</v>
      </c>
      <c r="C84" s="10" t="s">
        <v>40</v>
      </c>
      <c r="D84" s="29"/>
      <c r="E84" s="29"/>
      <c r="F84" s="29"/>
      <c r="G84" s="29"/>
      <c r="H84" s="29"/>
      <c r="I84" s="29"/>
      <c r="J84" s="69"/>
      <c r="K84" s="29"/>
      <c r="L84" s="29"/>
      <c r="M84" s="29"/>
      <c r="N84" s="29">
        <f t="shared" si="25"/>
        <v>0</v>
      </c>
      <c r="O84" s="29">
        <f t="shared" si="26"/>
        <v>0</v>
      </c>
      <c r="P84" s="29"/>
      <c r="Q84" s="29"/>
      <c r="R84" s="29">
        <f t="shared" si="28"/>
        <v>0</v>
      </c>
      <c r="S84" s="29">
        <f t="shared" si="29"/>
        <v>0</v>
      </c>
      <c r="T84" s="29"/>
      <c r="U84" s="29"/>
      <c r="V84" s="29">
        <f t="shared" si="31"/>
        <v>0</v>
      </c>
      <c r="W84" s="29">
        <f t="shared" si="32"/>
        <v>0</v>
      </c>
      <c r="X84" s="29"/>
      <c r="Y84" s="29"/>
      <c r="Z84" s="29"/>
      <c r="AA84" s="29"/>
      <c r="AB84" s="29"/>
      <c r="AC84" s="29">
        <f t="shared" si="34"/>
        <v>0</v>
      </c>
      <c r="AD84" s="29">
        <f t="shared" si="35"/>
        <v>0</v>
      </c>
      <c r="AE84" s="29"/>
      <c r="AF84" s="29">
        <f t="shared" si="37"/>
        <v>0</v>
      </c>
      <c r="AG84" s="29">
        <f t="shared" si="38"/>
        <v>0</v>
      </c>
      <c r="AH84" s="29">
        <f t="shared" si="39"/>
        <v>0</v>
      </c>
      <c r="AI84" s="29">
        <f t="shared" si="40"/>
        <v>0</v>
      </c>
      <c r="AJ84" s="29">
        <f t="shared" si="41"/>
        <v>0</v>
      </c>
      <c r="AK84" s="43">
        <f t="shared" si="42"/>
        <v>0</v>
      </c>
      <c r="AL84" s="29"/>
      <c r="AM84" s="29"/>
      <c r="AN84" s="30"/>
      <c r="AO84" s="53"/>
      <c r="AP84" s="113">
        <f t="shared" si="126"/>
        <v>0</v>
      </c>
      <c r="AQ84" s="2"/>
      <c r="AR84" s="3"/>
      <c r="AS84" s="2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</row>
    <row r="85" spans="1:84" s="17" customFormat="1" ht="15" customHeight="1">
      <c r="A85" s="15"/>
      <c r="B85" s="10" t="s">
        <v>103</v>
      </c>
      <c r="C85" s="10" t="s">
        <v>64</v>
      </c>
      <c r="D85" s="29"/>
      <c r="E85" s="29"/>
      <c r="F85" s="29"/>
      <c r="G85" s="29"/>
      <c r="H85" s="29"/>
      <c r="I85" s="29"/>
      <c r="J85" s="69"/>
      <c r="K85" s="29"/>
      <c r="L85" s="29"/>
      <c r="M85" s="29"/>
      <c r="N85" s="29">
        <f t="shared" ref="N85:N148" si="135">P85*0.5</f>
        <v>0</v>
      </c>
      <c r="O85" s="29">
        <f t="shared" ref="O85:O148" si="136">P85-N85</f>
        <v>0</v>
      </c>
      <c r="P85" s="29"/>
      <c r="Q85" s="29"/>
      <c r="R85" s="29">
        <f t="shared" ref="R85:R119" si="137">T85*0.5</f>
        <v>0</v>
      </c>
      <c r="S85" s="29">
        <f t="shared" ref="S85:S119" si="138">T85-R85</f>
        <v>0</v>
      </c>
      <c r="T85" s="29"/>
      <c r="U85" s="29"/>
      <c r="V85" s="29">
        <f t="shared" ref="V85:V119" si="139">X85*0.5</f>
        <v>0</v>
      </c>
      <c r="W85" s="29">
        <f t="shared" ref="W85:W119" si="140">X85-V85</f>
        <v>0</v>
      </c>
      <c r="X85" s="29"/>
      <c r="Y85" s="29"/>
      <c r="Z85" s="29"/>
      <c r="AA85" s="29"/>
      <c r="AB85" s="29"/>
      <c r="AC85" s="29">
        <f t="shared" ref="AC85:AC120" si="141">AE85*0.5</f>
        <v>0</v>
      </c>
      <c r="AD85" s="29">
        <f t="shared" ref="AD85:AD120" si="142">AE85-AC85</f>
        <v>0</v>
      </c>
      <c r="AE85" s="29"/>
      <c r="AF85" s="29">
        <f t="shared" ref="AF85:AF148" si="143">AE85*0.25</f>
        <v>0</v>
      </c>
      <c r="AG85" s="29">
        <f t="shared" ref="AG85:AG148" si="144">AH85-AF85</f>
        <v>0</v>
      </c>
      <c r="AH85" s="29">
        <f t="shared" ref="AH85:AH148" si="145">AC85</f>
        <v>0</v>
      </c>
      <c r="AI85" s="29">
        <f t="shared" ref="AI85:AI148" si="146">AE85-AJ85</f>
        <v>0</v>
      </c>
      <c r="AJ85" s="29">
        <f t="shared" ref="AJ85:AJ148" si="147">AE85*0.25</f>
        <v>0</v>
      </c>
      <c r="AK85" s="43">
        <f t="shared" ref="AK85:AK148" si="148">AJ85+AI85</f>
        <v>0</v>
      </c>
      <c r="AL85" s="29"/>
      <c r="AM85" s="29"/>
      <c r="AN85" s="30"/>
      <c r="AO85" s="53"/>
      <c r="AP85" s="113">
        <f t="shared" si="126"/>
        <v>0</v>
      </c>
      <c r="AQ85" s="2"/>
      <c r="AR85" s="3"/>
      <c r="AS85" s="2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</row>
    <row r="86" spans="1:84" s="17" customFormat="1" ht="17.25" customHeight="1">
      <c r="A86" s="15"/>
      <c r="B86" s="10" t="s">
        <v>104</v>
      </c>
      <c r="C86" s="10" t="s">
        <v>40</v>
      </c>
      <c r="D86" s="29"/>
      <c r="E86" s="29"/>
      <c r="F86" s="29"/>
      <c r="G86" s="29"/>
      <c r="H86" s="29"/>
      <c r="I86" s="29"/>
      <c r="J86" s="69"/>
      <c r="K86" s="29"/>
      <c r="L86" s="29"/>
      <c r="M86" s="29"/>
      <c r="N86" s="29">
        <f t="shared" si="135"/>
        <v>0</v>
      </c>
      <c r="O86" s="29">
        <f t="shared" si="136"/>
        <v>0</v>
      </c>
      <c r="P86" s="29"/>
      <c r="Q86" s="29"/>
      <c r="R86" s="29">
        <f t="shared" si="137"/>
        <v>0</v>
      </c>
      <c r="S86" s="29">
        <f t="shared" si="138"/>
        <v>0</v>
      </c>
      <c r="T86" s="29"/>
      <c r="U86" s="29"/>
      <c r="V86" s="29">
        <f t="shared" si="139"/>
        <v>0</v>
      </c>
      <c r="W86" s="29">
        <f t="shared" si="140"/>
        <v>0</v>
      </c>
      <c r="X86" s="29"/>
      <c r="Y86" s="29"/>
      <c r="Z86" s="29"/>
      <c r="AA86" s="29"/>
      <c r="AB86" s="29"/>
      <c r="AC86" s="29">
        <f t="shared" si="141"/>
        <v>0</v>
      </c>
      <c r="AD86" s="29">
        <f t="shared" si="142"/>
        <v>0</v>
      </c>
      <c r="AE86" s="29"/>
      <c r="AF86" s="29">
        <f t="shared" si="143"/>
        <v>0</v>
      </c>
      <c r="AG86" s="29">
        <f t="shared" si="144"/>
        <v>0</v>
      </c>
      <c r="AH86" s="29">
        <f t="shared" si="145"/>
        <v>0</v>
      </c>
      <c r="AI86" s="29">
        <f t="shared" si="146"/>
        <v>0</v>
      </c>
      <c r="AJ86" s="29">
        <f t="shared" si="147"/>
        <v>0</v>
      </c>
      <c r="AK86" s="43">
        <f t="shared" si="148"/>
        <v>0</v>
      </c>
      <c r="AL86" s="29"/>
      <c r="AM86" s="29"/>
      <c r="AN86" s="30"/>
      <c r="AO86" s="53"/>
      <c r="AP86" s="113">
        <f t="shared" si="126"/>
        <v>0</v>
      </c>
      <c r="AQ86" s="2"/>
      <c r="AR86" s="3"/>
      <c r="AS86" s="2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</row>
    <row r="87" spans="1:84" s="17" customFormat="1" ht="19.5" customHeight="1">
      <c r="A87" s="15">
        <v>4229</v>
      </c>
      <c r="B87" s="8" t="s">
        <v>106</v>
      </c>
      <c r="C87" s="10" t="s">
        <v>40</v>
      </c>
      <c r="D87" s="29"/>
      <c r="E87" s="29"/>
      <c r="F87" s="29"/>
      <c r="G87" s="29"/>
      <c r="H87" s="29"/>
      <c r="I87" s="29"/>
      <c r="J87" s="69"/>
      <c r="K87" s="29"/>
      <c r="L87" s="29"/>
      <c r="M87" s="29"/>
      <c r="N87" s="29">
        <f t="shared" si="135"/>
        <v>0</v>
      </c>
      <c r="O87" s="29">
        <f t="shared" si="136"/>
        <v>0</v>
      </c>
      <c r="P87" s="29"/>
      <c r="Q87" s="29"/>
      <c r="R87" s="29">
        <f t="shared" si="137"/>
        <v>0</v>
      </c>
      <c r="S87" s="29">
        <f t="shared" si="138"/>
        <v>0</v>
      </c>
      <c r="T87" s="29"/>
      <c r="U87" s="29"/>
      <c r="V87" s="29">
        <f t="shared" si="139"/>
        <v>0</v>
      </c>
      <c r="W87" s="29">
        <f t="shared" si="140"/>
        <v>0</v>
      </c>
      <c r="X87" s="29"/>
      <c r="Y87" s="29"/>
      <c r="Z87" s="29"/>
      <c r="AA87" s="29"/>
      <c r="AB87" s="29"/>
      <c r="AC87" s="29">
        <f t="shared" si="141"/>
        <v>0</v>
      </c>
      <c r="AD87" s="29">
        <f t="shared" si="142"/>
        <v>0</v>
      </c>
      <c r="AE87" s="29"/>
      <c r="AF87" s="29">
        <f t="shared" si="143"/>
        <v>0</v>
      </c>
      <c r="AG87" s="29">
        <f t="shared" si="144"/>
        <v>0</v>
      </c>
      <c r="AH87" s="29">
        <f t="shared" si="145"/>
        <v>0</v>
      </c>
      <c r="AI87" s="29">
        <f t="shared" si="146"/>
        <v>0</v>
      </c>
      <c r="AJ87" s="29">
        <f t="shared" si="147"/>
        <v>0</v>
      </c>
      <c r="AK87" s="43">
        <f t="shared" si="148"/>
        <v>0</v>
      </c>
      <c r="AL87" s="29"/>
      <c r="AM87" s="29"/>
      <c r="AN87" s="30"/>
      <c r="AO87" s="53"/>
      <c r="AP87" s="113">
        <f t="shared" si="126"/>
        <v>0</v>
      </c>
      <c r="AQ87" s="2"/>
      <c r="AR87" s="3"/>
      <c r="AS87" s="2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</row>
    <row r="88" spans="1:84" s="17" customFormat="1" ht="26.25" customHeight="1">
      <c r="A88" s="15">
        <v>0</v>
      </c>
      <c r="B88" s="8" t="s">
        <v>107</v>
      </c>
      <c r="C88" s="10" t="s">
        <v>40</v>
      </c>
      <c r="D88" s="29">
        <f t="shared" ref="D88:AM88" si="149">+D89+D90+D92+D93+D94+D95+D96+D97</f>
        <v>0</v>
      </c>
      <c r="E88" s="29">
        <f t="shared" si="149"/>
        <v>0</v>
      </c>
      <c r="F88" s="29">
        <f t="shared" si="149"/>
        <v>0</v>
      </c>
      <c r="G88" s="29">
        <f t="shared" si="149"/>
        <v>0</v>
      </c>
      <c r="H88" s="29">
        <f t="shared" ref="H88:I88" si="150">+H89+H90+H92+H93+H94+H95+H96+H97</f>
        <v>0</v>
      </c>
      <c r="I88" s="29">
        <f t="shared" si="150"/>
        <v>0</v>
      </c>
      <c r="J88" s="69">
        <f t="shared" ref="J88:K88" si="151">+J89+J90+J92+J93+J94+J95+J96+J97</f>
        <v>0</v>
      </c>
      <c r="K88" s="29">
        <f t="shared" si="151"/>
        <v>0</v>
      </c>
      <c r="L88" s="29">
        <f t="shared" ref="L88" si="152">+L89+L90+L92+L93+L94+L95+L96+L97</f>
        <v>0</v>
      </c>
      <c r="M88" s="29">
        <f t="shared" si="149"/>
        <v>0</v>
      </c>
      <c r="N88" s="29">
        <f t="shared" si="135"/>
        <v>0</v>
      </c>
      <c r="O88" s="29">
        <f t="shared" si="136"/>
        <v>0</v>
      </c>
      <c r="P88" s="29">
        <f t="shared" ref="P88" si="153">+P89+P90+P92+P93+P94+P95+P96+P97</f>
        <v>0</v>
      </c>
      <c r="Q88" s="29">
        <f t="shared" si="149"/>
        <v>0</v>
      </c>
      <c r="R88" s="29">
        <f t="shared" si="137"/>
        <v>0</v>
      </c>
      <c r="S88" s="29">
        <f t="shared" si="138"/>
        <v>0</v>
      </c>
      <c r="T88" s="29">
        <f t="shared" ref="T88" si="154">+T89+T90+T92+T93+T94+T95+T96+T97</f>
        <v>0</v>
      </c>
      <c r="U88" s="29">
        <f t="shared" si="149"/>
        <v>0</v>
      </c>
      <c r="V88" s="29">
        <f t="shared" si="139"/>
        <v>0</v>
      </c>
      <c r="W88" s="29">
        <f t="shared" si="140"/>
        <v>0</v>
      </c>
      <c r="X88" s="29">
        <f t="shared" ref="X88" si="155">+X89+X90+X92+X93+X94+X95+X96+X97</f>
        <v>0</v>
      </c>
      <c r="Y88" s="29">
        <f t="shared" si="149"/>
        <v>0</v>
      </c>
      <c r="Z88" s="29">
        <f t="shared" si="149"/>
        <v>0</v>
      </c>
      <c r="AA88" s="29">
        <f t="shared" si="149"/>
        <v>0</v>
      </c>
      <c r="AB88" s="29">
        <f t="shared" si="149"/>
        <v>0</v>
      </c>
      <c r="AC88" s="29">
        <f t="shared" si="141"/>
        <v>0</v>
      </c>
      <c r="AD88" s="29">
        <f t="shared" si="142"/>
        <v>0</v>
      </c>
      <c r="AE88" s="29">
        <f t="shared" ref="AE88" si="156">+AE89+AE90+AE92+AE93+AE94+AE95+AE96+AE97</f>
        <v>0</v>
      </c>
      <c r="AF88" s="29">
        <f t="shared" si="143"/>
        <v>0</v>
      </c>
      <c r="AG88" s="29">
        <f t="shared" si="144"/>
        <v>0</v>
      </c>
      <c r="AH88" s="29">
        <f t="shared" si="145"/>
        <v>0</v>
      </c>
      <c r="AI88" s="29">
        <f t="shared" si="146"/>
        <v>0</v>
      </c>
      <c r="AJ88" s="29">
        <f t="shared" si="147"/>
        <v>0</v>
      </c>
      <c r="AK88" s="43">
        <f t="shared" si="148"/>
        <v>0</v>
      </c>
      <c r="AL88" s="29">
        <f t="shared" si="149"/>
        <v>0</v>
      </c>
      <c r="AM88" s="29">
        <f t="shared" si="149"/>
        <v>0</v>
      </c>
      <c r="AN88" s="30">
        <f>+AN89+AN90+AN92+AN93+AN94+AN95+AN96+AN97</f>
        <v>0</v>
      </c>
      <c r="AO88" s="53"/>
      <c r="AP88" s="113">
        <f t="shared" si="126"/>
        <v>0</v>
      </c>
      <c r="AQ88" s="2"/>
      <c r="AR88" s="3"/>
      <c r="AS88" s="2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</row>
    <row r="89" spans="1:84" s="17" customFormat="1" ht="26.25" customHeight="1">
      <c r="A89" s="15">
        <v>4231</v>
      </c>
      <c r="B89" s="8" t="s">
        <v>108</v>
      </c>
      <c r="C89" s="10" t="s">
        <v>40</v>
      </c>
      <c r="D89" s="29"/>
      <c r="E89" s="29"/>
      <c r="F89" s="29"/>
      <c r="G89" s="29"/>
      <c r="H89" s="29"/>
      <c r="I89" s="29"/>
      <c r="J89" s="69"/>
      <c r="K89" s="29"/>
      <c r="L89" s="29"/>
      <c r="M89" s="29"/>
      <c r="N89" s="29">
        <f t="shared" si="135"/>
        <v>0</v>
      </c>
      <c r="O89" s="29">
        <f t="shared" si="136"/>
        <v>0</v>
      </c>
      <c r="P89" s="29"/>
      <c r="Q89" s="29"/>
      <c r="R89" s="29">
        <f t="shared" si="137"/>
        <v>0</v>
      </c>
      <c r="S89" s="29">
        <f t="shared" si="138"/>
        <v>0</v>
      </c>
      <c r="T89" s="29"/>
      <c r="U89" s="29"/>
      <c r="V89" s="29">
        <f t="shared" si="139"/>
        <v>0</v>
      </c>
      <c r="W89" s="29">
        <f t="shared" si="140"/>
        <v>0</v>
      </c>
      <c r="X89" s="29"/>
      <c r="Y89" s="29"/>
      <c r="Z89" s="29"/>
      <c r="AA89" s="29"/>
      <c r="AB89" s="29"/>
      <c r="AC89" s="29">
        <f t="shared" si="141"/>
        <v>0</v>
      </c>
      <c r="AD89" s="29">
        <f t="shared" si="142"/>
        <v>0</v>
      </c>
      <c r="AE89" s="29"/>
      <c r="AF89" s="29">
        <f t="shared" si="143"/>
        <v>0</v>
      </c>
      <c r="AG89" s="29">
        <f t="shared" si="144"/>
        <v>0</v>
      </c>
      <c r="AH89" s="29">
        <f t="shared" si="145"/>
        <v>0</v>
      </c>
      <c r="AI89" s="29">
        <f t="shared" si="146"/>
        <v>0</v>
      </c>
      <c r="AJ89" s="29">
        <f t="shared" si="147"/>
        <v>0</v>
      </c>
      <c r="AK89" s="43">
        <f t="shared" si="148"/>
        <v>0</v>
      </c>
      <c r="AL89" s="29"/>
      <c r="AM89" s="29"/>
      <c r="AN89" s="30"/>
      <c r="AO89" s="53"/>
      <c r="AP89" s="113">
        <f t="shared" si="126"/>
        <v>0</v>
      </c>
      <c r="AQ89" s="2"/>
      <c r="AR89" s="3"/>
      <c r="AS89" s="2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</row>
    <row r="90" spans="1:84" s="17" customFormat="1" ht="22.5" customHeight="1">
      <c r="A90" s="15">
        <v>4232</v>
      </c>
      <c r="B90" s="8" t="s">
        <v>109</v>
      </c>
      <c r="C90" s="10" t="s">
        <v>40</v>
      </c>
      <c r="D90" s="29"/>
      <c r="E90" s="29"/>
      <c r="F90" s="29"/>
      <c r="G90" s="29"/>
      <c r="H90" s="29"/>
      <c r="I90" s="29"/>
      <c r="J90" s="69"/>
      <c r="K90" s="29"/>
      <c r="L90" s="29"/>
      <c r="M90" s="29"/>
      <c r="N90" s="29">
        <f t="shared" si="135"/>
        <v>0</v>
      </c>
      <c r="O90" s="29">
        <f t="shared" si="136"/>
        <v>0</v>
      </c>
      <c r="P90" s="29"/>
      <c r="Q90" s="29"/>
      <c r="R90" s="29">
        <f t="shared" si="137"/>
        <v>0</v>
      </c>
      <c r="S90" s="29">
        <f t="shared" si="138"/>
        <v>0</v>
      </c>
      <c r="T90" s="29"/>
      <c r="U90" s="29"/>
      <c r="V90" s="29">
        <f t="shared" si="139"/>
        <v>0</v>
      </c>
      <c r="W90" s="29">
        <f t="shared" si="140"/>
        <v>0</v>
      </c>
      <c r="X90" s="29"/>
      <c r="Y90" s="29"/>
      <c r="Z90" s="29"/>
      <c r="AA90" s="29"/>
      <c r="AB90" s="29"/>
      <c r="AC90" s="29">
        <f t="shared" si="141"/>
        <v>0</v>
      </c>
      <c r="AD90" s="29">
        <f t="shared" si="142"/>
        <v>0</v>
      </c>
      <c r="AE90" s="29"/>
      <c r="AF90" s="29">
        <f t="shared" si="143"/>
        <v>0</v>
      </c>
      <c r="AG90" s="29">
        <f t="shared" si="144"/>
        <v>0</v>
      </c>
      <c r="AH90" s="29">
        <f t="shared" si="145"/>
        <v>0</v>
      </c>
      <c r="AI90" s="29">
        <f t="shared" si="146"/>
        <v>0</v>
      </c>
      <c r="AJ90" s="29">
        <f t="shared" si="147"/>
        <v>0</v>
      </c>
      <c r="AK90" s="43">
        <f t="shared" si="148"/>
        <v>0</v>
      </c>
      <c r="AL90" s="29"/>
      <c r="AM90" s="29"/>
      <c r="AN90" s="30"/>
      <c r="AO90" s="53"/>
      <c r="AP90" s="113">
        <f t="shared" si="126"/>
        <v>0</v>
      </c>
      <c r="AQ90" s="2"/>
      <c r="AR90" s="3"/>
      <c r="AS90" s="2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</row>
    <row r="91" spans="1:84" s="17" customFormat="1" ht="22.5" customHeight="1">
      <c r="A91" s="15"/>
      <c r="B91" s="8" t="s">
        <v>110</v>
      </c>
      <c r="C91" s="8" t="s">
        <v>111</v>
      </c>
      <c r="D91" s="29"/>
      <c r="E91" s="29"/>
      <c r="F91" s="29"/>
      <c r="G91" s="29"/>
      <c r="H91" s="29"/>
      <c r="I91" s="29"/>
      <c r="J91" s="69"/>
      <c r="K91" s="29"/>
      <c r="L91" s="29"/>
      <c r="M91" s="29"/>
      <c r="N91" s="29">
        <f t="shared" si="135"/>
        <v>0</v>
      </c>
      <c r="O91" s="29">
        <f t="shared" si="136"/>
        <v>0</v>
      </c>
      <c r="P91" s="29"/>
      <c r="Q91" s="29"/>
      <c r="R91" s="29">
        <f t="shared" si="137"/>
        <v>0</v>
      </c>
      <c r="S91" s="29">
        <f t="shared" si="138"/>
        <v>0</v>
      </c>
      <c r="T91" s="29"/>
      <c r="U91" s="29"/>
      <c r="V91" s="29">
        <f t="shared" si="139"/>
        <v>0</v>
      </c>
      <c r="W91" s="29">
        <f t="shared" si="140"/>
        <v>0</v>
      </c>
      <c r="X91" s="29"/>
      <c r="Y91" s="29"/>
      <c r="Z91" s="29"/>
      <c r="AA91" s="29"/>
      <c r="AB91" s="29"/>
      <c r="AC91" s="29">
        <f t="shared" si="141"/>
        <v>0</v>
      </c>
      <c r="AD91" s="29">
        <f t="shared" si="142"/>
        <v>0</v>
      </c>
      <c r="AE91" s="29"/>
      <c r="AF91" s="29">
        <f t="shared" si="143"/>
        <v>0</v>
      </c>
      <c r="AG91" s="29">
        <f t="shared" si="144"/>
        <v>0</v>
      </c>
      <c r="AH91" s="29">
        <f t="shared" si="145"/>
        <v>0</v>
      </c>
      <c r="AI91" s="29">
        <f t="shared" si="146"/>
        <v>0</v>
      </c>
      <c r="AJ91" s="29">
        <f t="shared" si="147"/>
        <v>0</v>
      </c>
      <c r="AK91" s="43">
        <f t="shared" si="148"/>
        <v>0</v>
      </c>
      <c r="AL91" s="29"/>
      <c r="AM91" s="29"/>
      <c r="AN91" s="30"/>
      <c r="AO91" s="53"/>
      <c r="AP91" s="113">
        <f t="shared" si="126"/>
        <v>0</v>
      </c>
      <c r="AQ91" s="2"/>
      <c r="AR91" s="3"/>
      <c r="AS91" s="2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</row>
    <row r="92" spans="1:84" s="17" customFormat="1" ht="29.25" customHeight="1">
      <c r="A92" s="15">
        <v>4233</v>
      </c>
      <c r="B92" s="8" t="s">
        <v>112</v>
      </c>
      <c r="C92" s="10" t="s">
        <v>40</v>
      </c>
      <c r="D92" s="29"/>
      <c r="E92" s="29"/>
      <c r="F92" s="29"/>
      <c r="G92" s="29"/>
      <c r="H92" s="29"/>
      <c r="I92" s="29"/>
      <c r="J92" s="69"/>
      <c r="K92" s="29"/>
      <c r="L92" s="29"/>
      <c r="M92" s="29"/>
      <c r="N92" s="29">
        <f t="shared" si="135"/>
        <v>0</v>
      </c>
      <c r="O92" s="29">
        <f t="shared" si="136"/>
        <v>0</v>
      </c>
      <c r="P92" s="29"/>
      <c r="Q92" s="29"/>
      <c r="R92" s="29">
        <f t="shared" si="137"/>
        <v>0</v>
      </c>
      <c r="S92" s="29">
        <f t="shared" si="138"/>
        <v>0</v>
      </c>
      <c r="T92" s="29"/>
      <c r="U92" s="29"/>
      <c r="V92" s="29">
        <f t="shared" si="139"/>
        <v>0</v>
      </c>
      <c r="W92" s="29">
        <f t="shared" si="140"/>
        <v>0</v>
      </c>
      <c r="X92" s="29"/>
      <c r="Y92" s="29"/>
      <c r="Z92" s="29"/>
      <c r="AA92" s="29"/>
      <c r="AB92" s="29"/>
      <c r="AC92" s="29">
        <f t="shared" si="141"/>
        <v>0</v>
      </c>
      <c r="AD92" s="29">
        <f t="shared" si="142"/>
        <v>0</v>
      </c>
      <c r="AE92" s="29"/>
      <c r="AF92" s="29">
        <f t="shared" si="143"/>
        <v>0</v>
      </c>
      <c r="AG92" s="29">
        <f t="shared" si="144"/>
        <v>0</v>
      </c>
      <c r="AH92" s="29">
        <f t="shared" si="145"/>
        <v>0</v>
      </c>
      <c r="AI92" s="29">
        <f t="shared" si="146"/>
        <v>0</v>
      </c>
      <c r="AJ92" s="29">
        <f t="shared" si="147"/>
        <v>0</v>
      </c>
      <c r="AK92" s="43">
        <f t="shared" si="148"/>
        <v>0</v>
      </c>
      <c r="AL92" s="29"/>
      <c r="AM92" s="29"/>
      <c r="AN92" s="30"/>
      <c r="AO92" s="53"/>
      <c r="AP92" s="113">
        <f t="shared" si="126"/>
        <v>0</v>
      </c>
      <c r="AQ92" s="2"/>
      <c r="AR92" s="3"/>
      <c r="AS92" s="2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</row>
    <row r="93" spans="1:84" s="17" customFormat="1" ht="19.5" customHeight="1">
      <c r="A93" s="15">
        <v>4234</v>
      </c>
      <c r="B93" s="8" t="s">
        <v>113</v>
      </c>
      <c r="C93" s="10" t="s">
        <v>40</v>
      </c>
      <c r="D93" s="29"/>
      <c r="E93" s="29"/>
      <c r="F93" s="29"/>
      <c r="G93" s="29"/>
      <c r="H93" s="29"/>
      <c r="I93" s="29"/>
      <c r="J93" s="69"/>
      <c r="K93" s="29"/>
      <c r="L93" s="29"/>
      <c r="M93" s="29"/>
      <c r="N93" s="29">
        <f t="shared" si="135"/>
        <v>0</v>
      </c>
      <c r="O93" s="29">
        <f t="shared" si="136"/>
        <v>0</v>
      </c>
      <c r="P93" s="29"/>
      <c r="Q93" s="29"/>
      <c r="R93" s="29">
        <f t="shared" si="137"/>
        <v>0</v>
      </c>
      <c r="S93" s="29">
        <f t="shared" si="138"/>
        <v>0</v>
      </c>
      <c r="T93" s="29"/>
      <c r="U93" s="29"/>
      <c r="V93" s="29">
        <f t="shared" si="139"/>
        <v>0</v>
      </c>
      <c r="W93" s="29">
        <f t="shared" si="140"/>
        <v>0</v>
      </c>
      <c r="X93" s="29"/>
      <c r="Y93" s="29"/>
      <c r="Z93" s="29"/>
      <c r="AA93" s="29"/>
      <c r="AB93" s="29"/>
      <c r="AC93" s="29">
        <f t="shared" si="141"/>
        <v>0</v>
      </c>
      <c r="AD93" s="29">
        <f t="shared" si="142"/>
        <v>0</v>
      </c>
      <c r="AE93" s="29"/>
      <c r="AF93" s="29">
        <f t="shared" si="143"/>
        <v>0</v>
      </c>
      <c r="AG93" s="29">
        <f t="shared" si="144"/>
        <v>0</v>
      </c>
      <c r="AH93" s="29">
        <f t="shared" si="145"/>
        <v>0</v>
      </c>
      <c r="AI93" s="29">
        <f t="shared" si="146"/>
        <v>0</v>
      </c>
      <c r="AJ93" s="29">
        <f t="shared" si="147"/>
        <v>0</v>
      </c>
      <c r="AK93" s="43">
        <f t="shared" si="148"/>
        <v>0</v>
      </c>
      <c r="AL93" s="29"/>
      <c r="AM93" s="29"/>
      <c r="AN93" s="30"/>
      <c r="AO93" s="53"/>
      <c r="AP93" s="113">
        <f t="shared" si="126"/>
        <v>0</v>
      </c>
      <c r="AQ93" s="2"/>
      <c r="AR93" s="3"/>
      <c r="AS93" s="2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</row>
    <row r="94" spans="1:84" s="17" customFormat="1" ht="23.25" customHeight="1">
      <c r="A94" s="15">
        <v>4235</v>
      </c>
      <c r="B94" s="8" t="s">
        <v>114</v>
      </c>
      <c r="C94" s="10" t="s">
        <v>40</v>
      </c>
      <c r="D94" s="29"/>
      <c r="E94" s="29"/>
      <c r="F94" s="29"/>
      <c r="G94" s="29"/>
      <c r="H94" s="29"/>
      <c r="I94" s="29"/>
      <c r="J94" s="69"/>
      <c r="K94" s="29"/>
      <c r="L94" s="29"/>
      <c r="M94" s="29"/>
      <c r="N94" s="29">
        <f t="shared" si="135"/>
        <v>0</v>
      </c>
      <c r="O94" s="29">
        <f t="shared" si="136"/>
        <v>0</v>
      </c>
      <c r="P94" s="29"/>
      <c r="Q94" s="29"/>
      <c r="R94" s="29">
        <f t="shared" si="137"/>
        <v>0</v>
      </c>
      <c r="S94" s="29">
        <f t="shared" si="138"/>
        <v>0</v>
      </c>
      <c r="T94" s="29"/>
      <c r="U94" s="29"/>
      <c r="V94" s="29">
        <f t="shared" si="139"/>
        <v>0</v>
      </c>
      <c r="W94" s="29">
        <f t="shared" si="140"/>
        <v>0</v>
      </c>
      <c r="X94" s="29"/>
      <c r="Y94" s="29"/>
      <c r="Z94" s="29"/>
      <c r="AA94" s="29"/>
      <c r="AB94" s="29"/>
      <c r="AC94" s="29">
        <f t="shared" si="141"/>
        <v>0</v>
      </c>
      <c r="AD94" s="29">
        <f t="shared" si="142"/>
        <v>0</v>
      </c>
      <c r="AE94" s="29"/>
      <c r="AF94" s="29">
        <f t="shared" si="143"/>
        <v>0</v>
      </c>
      <c r="AG94" s="29">
        <f t="shared" si="144"/>
        <v>0</v>
      </c>
      <c r="AH94" s="29">
        <f t="shared" si="145"/>
        <v>0</v>
      </c>
      <c r="AI94" s="29">
        <f t="shared" si="146"/>
        <v>0</v>
      </c>
      <c r="AJ94" s="29">
        <f t="shared" si="147"/>
        <v>0</v>
      </c>
      <c r="AK94" s="43">
        <f t="shared" si="148"/>
        <v>0</v>
      </c>
      <c r="AL94" s="29"/>
      <c r="AM94" s="29"/>
      <c r="AN94" s="30"/>
      <c r="AO94" s="53"/>
      <c r="AP94" s="113">
        <f t="shared" si="126"/>
        <v>0</v>
      </c>
      <c r="AQ94" s="2"/>
      <c r="AR94" s="3"/>
      <c r="AS94" s="2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</row>
    <row r="95" spans="1:84" s="17" customFormat="1" ht="27" customHeight="1">
      <c r="A95" s="15">
        <v>4236</v>
      </c>
      <c r="B95" s="8" t="s">
        <v>115</v>
      </c>
      <c r="C95" s="10" t="s">
        <v>40</v>
      </c>
      <c r="D95" s="29"/>
      <c r="E95" s="29"/>
      <c r="F95" s="29"/>
      <c r="G95" s="29"/>
      <c r="H95" s="29"/>
      <c r="I95" s="29"/>
      <c r="J95" s="69"/>
      <c r="K95" s="29"/>
      <c r="L95" s="29"/>
      <c r="M95" s="29"/>
      <c r="N95" s="29">
        <f t="shared" si="135"/>
        <v>0</v>
      </c>
      <c r="O95" s="29">
        <f t="shared" si="136"/>
        <v>0</v>
      </c>
      <c r="P95" s="29"/>
      <c r="Q95" s="29"/>
      <c r="R95" s="29">
        <f t="shared" si="137"/>
        <v>0</v>
      </c>
      <c r="S95" s="29">
        <f t="shared" si="138"/>
        <v>0</v>
      </c>
      <c r="T95" s="29"/>
      <c r="U95" s="29"/>
      <c r="V95" s="29">
        <f t="shared" si="139"/>
        <v>0</v>
      </c>
      <c r="W95" s="29">
        <f t="shared" si="140"/>
        <v>0</v>
      </c>
      <c r="X95" s="29"/>
      <c r="Y95" s="29"/>
      <c r="Z95" s="29"/>
      <c r="AA95" s="29"/>
      <c r="AB95" s="29"/>
      <c r="AC95" s="29">
        <f t="shared" si="141"/>
        <v>0</v>
      </c>
      <c r="AD95" s="29">
        <f t="shared" si="142"/>
        <v>0</v>
      </c>
      <c r="AE95" s="29"/>
      <c r="AF95" s="29">
        <f t="shared" si="143"/>
        <v>0</v>
      </c>
      <c r="AG95" s="29">
        <f t="shared" si="144"/>
        <v>0</v>
      </c>
      <c r="AH95" s="29">
        <f t="shared" si="145"/>
        <v>0</v>
      </c>
      <c r="AI95" s="29">
        <f t="shared" si="146"/>
        <v>0</v>
      </c>
      <c r="AJ95" s="29">
        <f t="shared" si="147"/>
        <v>0</v>
      </c>
      <c r="AK95" s="43">
        <f t="shared" si="148"/>
        <v>0</v>
      </c>
      <c r="AL95" s="29"/>
      <c r="AM95" s="29"/>
      <c r="AN95" s="30"/>
      <c r="AO95" s="53"/>
      <c r="AP95" s="113">
        <f t="shared" si="126"/>
        <v>0</v>
      </c>
      <c r="AQ95" s="2"/>
      <c r="AR95" s="3"/>
      <c r="AS95" s="2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</row>
    <row r="96" spans="1:84" s="17" customFormat="1" ht="19.5" customHeight="1">
      <c r="A96" s="15">
        <v>4237</v>
      </c>
      <c r="B96" s="8" t="s">
        <v>116</v>
      </c>
      <c r="C96" s="10" t="s">
        <v>40</v>
      </c>
      <c r="D96" s="29"/>
      <c r="E96" s="29"/>
      <c r="F96" s="29"/>
      <c r="G96" s="29"/>
      <c r="H96" s="29"/>
      <c r="I96" s="29"/>
      <c r="J96" s="69"/>
      <c r="K96" s="29"/>
      <c r="L96" s="29"/>
      <c r="M96" s="29"/>
      <c r="N96" s="29">
        <f t="shared" si="135"/>
        <v>0</v>
      </c>
      <c r="O96" s="29">
        <f t="shared" si="136"/>
        <v>0</v>
      </c>
      <c r="P96" s="29"/>
      <c r="Q96" s="29"/>
      <c r="R96" s="29">
        <f t="shared" si="137"/>
        <v>0</v>
      </c>
      <c r="S96" s="29">
        <f t="shared" si="138"/>
        <v>0</v>
      </c>
      <c r="T96" s="29"/>
      <c r="U96" s="29"/>
      <c r="V96" s="29">
        <f t="shared" si="139"/>
        <v>0</v>
      </c>
      <c r="W96" s="29">
        <f t="shared" si="140"/>
        <v>0</v>
      </c>
      <c r="X96" s="29"/>
      <c r="Y96" s="29"/>
      <c r="Z96" s="29"/>
      <c r="AA96" s="29"/>
      <c r="AB96" s="29"/>
      <c r="AC96" s="29">
        <f t="shared" si="141"/>
        <v>0</v>
      </c>
      <c r="AD96" s="29">
        <f t="shared" si="142"/>
        <v>0</v>
      </c>
      <c r="AE96" s="29"/>
      <c r="AF96" s="29">
        <f t="shared" si="143"/>
        <v>0</v>
      </c>
      <c r="AG96" s="29">
        <f t="shared" si="144"/>
        <v>0</v>
      </c>
      <c r="AH96" s="29">
        <f t="shared" si="145"/>
        <v>0</v>
      </c>
      <c r="AI96" s="29">
        <f t="shared" si="146"/>
        <v>0</v>
      </c>
      <c r="AJ96" s="29">
        <f t="shared" si="147"/>
        <v>0</v>
      </c>
      <c r="AK96" s="43">
        <f t="shared" si="148"/>
        <v>0</v>
      </c>
      <c r="AL96" s="29"/>
      <c r="AM96" s="29"/>
      <c r="AN96" s="30"/>
      <c r="AO96" s="53"/>
      <c r="AP96" s="113">
        <f t="shared" si="126"/>
        <v>0</v>
      </c>
      <c r="AQ96" s="2"/>
      <c r="AR96" s="3"/>
      <c r="AS96" s="2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</row>
    <row r="97" spans="1:84" s="17" customFormat="1" ht="24" customHeight="1">
      <c r="A97" s="15">
        <v>4239</v>
      </c>
      <c r="B97" s="8" t="s">
        <v>117</v>
      </c>
      <c r="C97" s="10" t="s">
        <v>40</v>
      </c>
      <c r="D97" s="29"/>
      <c r="E97" s="29"/>
      <c r="F97" s="29"/>
      <c r="G97" s="29"/>
      <c r="H97" s="29"/>
      <c r="I97" s="29"/>
      <c r="J97" s="69"/>
      <c r="K97" s="29"/>
      <c r="L97" s="29"/>
      <c r="M97" s="29"/>
      <c r="N97" s="29">
        <f t="shared" si="135"/>
        <v>0</v>
      </c>
      <c r="O97" s="29">
        <f t="shared" si="136"/>
        <v>0</v>
      </c>
      <c r="P97" s="29"/>
      <c r="Q97" s="29"/>
      <c r="R97" s="29">
        <f t="shared" si="137"/>
        <v>0</v>
      </c>
      <c r="S97" s="29">
        <f t="shared" si="138"/>
        <v>0</v>
      </c>
      <c r="T97" s="29"/>
      <c r="U97" s="29"/>
      <c r="V97" s="29">
        <f t="shared" si="139"/>
        <v>0</v>
      </c>
      <c r="W97" s="29">
        <f t="shared" si="140"/>
        <v>0</v>
      </c>
      <c r="X97" s="29"/>
      <c r="Y97" s="29"/>
      <c r="Z97" s="29"/>
      <c r="AA97" s="29"/>
      <c r="AB97" s="29"/>
      <c r="AC97" s="29">
        <f t="shared" si="141"/>
        <v>0</v>
      </c>
      <c r="AD97" s="29">
        <f t="shared" si="142"/>
        <v>0</v>
      </c>
      <c r="AE97" s="29"/>
      <c r="AF97" s="29">
        <f t="shared" si="143"/>
        <v>0</v>
      </c>
      <c r="AG97" s="29">
        <f t="shared" si="144"/>
        <v>0</v>
      </c>
      <c r="AH97" s="29">
        <f t="shared" si="145"/>
        <v>0</v>
      </c>
      <c r="AI97" s="29">
        <f t="shared" si="146"/>
        <v>0</v>
      </c>
      <c r="AJ97" s="29">
        <f t="shared" si="147"/>
        <v>0</v>
      </c>
      <c r="AK97" s="43">
        <f t="shared" si="148"/>
        <v>0</v>
      </c>
      <c r="AL97" s="29"/>
      <c r="AM97" s="29"/>
      <c r="AN97" s="30"/>
      <c r="AO97" s="53"/>
      <c r="AP97" s="113">
        <f t="shared" si="126"/>
        <v>0</v>
      </c>
      <c r="AQ97" s="2"/>
      <c r="AR97" s="3"/>
      <c r="AS97" s="2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</row>
    <row r="98" spans="1:84" s="17" customFormat="1" ht="27" customHeight="1">
      <c r="A98" s="15">
        <v>0</v>
      </c>
      <c r="B98" s="8" t="s">
        <v>118</v>
      </c>
      <c r="C98" s="10" t="s">
        <v>40</v>
      </c>
      <c r="D98" s="29">
        <f t="shared" ref="D98:AN98" si="157">+D99</f>
        <v>3156.7999999999997</v>
      </c>
      <c r="E98" s="29">
        <f t="shared" si="157"/>
        <v>0</v>
      </c>
      <c r="F98" s="29">
        <f t="shared" si="157"/>
        <v>2129.8699999999994</v>
      </c>
      <c r="G98" s="29">
        <f t="shared" si="157"/>
        <v>0</v>
      </c>
      <c r="H98" s="29">
        <f t="shared" si="157"/>
        <v>2202.9</v>
      </c>
      <c r="I98" s="29">
        <f t="shared" si="157"/>
        <v>0</v>
      </c>
      <c r="J98" s="69">
        <f t="shared" si="157"/>
        <v>2202.9</v>
      </c>
      <c r="K98" s="29">
        <f t="shared" si="157"/>
        <v>2202.9</v>
      </c>
      <c r="L98" s="29">
        <f t="shared" si="157"/>
        <v>2202.9</v>
      </c>
      <c r="M98" s="29">
        <f t="shared" si="157"/>
        <v>0</v>
      </c>
      <c r="N98" s="29">
        <f t="shared" si="135"/>
        <v>1101.45</v>
      </c>
      <c r="O98" s="29">
        <f t="shared" si="136"/>
        <v>1101.45</v>
      </c>
      <c r="P98" s="29">
        <f t="shared" si="157"/>
        <v>2202.9</v>
      </c>
      <c r="Q98" s="29">
        <f t="shared" si="157"/>
        <v>0</v>
      </c>
      <c r="R98" s="29">
        <f t="shared" si="137"/>
        <v>1101.45</v>
      </c>
      <c r="S98" s="29">
        <f t="shared" si="138"/>
        <v>1101.45</v>
      </c>
      <c r="T98" s="29">
        <f t="shared" si="157"/>
        <v>2202.9</v>
      </c>
      <c r="U98" s="29">
        <f t="shared" si="157"/>
        <v>0</v>
      </c>
      <c r="V98" s="29">
        <f t="shared" si="139"/>
        <v>1101.45</v>
      </c>
      <c r="W98" s="29">
        <f t="shared" si="140"/>
        <v>1101.45</v>
      </c>
      <c r="X98" s="29">
        <f t="shared" si="157"/>
        <v>2202.9</v>
      </c>
      <c r="Y98" s="29">
        <f t="shared" si="157"/>
        <v>0</v>
      </c>
      <c r="Z98" s="29">
        <f t="shared" si="157"/>
        <v>0</v>
      </c>
      <c r="AA98" s="29">
        <f t="shared" si="157"/>
        <v>0</v>
      </c>
      <c r="AB98" s="29">
        <f t="shared" si="157"/>
        <v>0</v>
      </c>
      <c r="AC98" s="29">
        <f t="shared" si="141"/>
        <v>0</v>
      </c>
      <c r="AD98" s="29">
        <f t="shared" si="142"/>
        <v>0</v>
      </c>
      <c r="AE98" s="29">
        <f t="shared" si="157"/>
        <v>0</v>
      </c>
      <c r="AF98" s="29">
        <f t="shared" si="143"/>
        <v>0</v>
      </c>
      <c r="AG98" s="29">
        <f t="shared" si="144"/>
        <v>0</v>
      </c>
      <c r="AH98" s="29">
        <f t="shared" si="145"/>
        <v>0</v>
      </c>
      <c r="AI98" s="29">
        <f t="shared" si="146"/>
        <v>0</v>
      </c>
      <c r="AJ98" s="29">
        <f t="shared" si="147"/>
        <v>0</v>
      </c>
      <c r="AK98" s="43">
        <f t="shared" si="148"/>
        <v>0</v>
      </c>
      <c r="AL98" s="29">
        <f t="shared" si="157"/>
        <v>0</v>
      </c>
      <c r="AM98" s="29">
        <f t="shared" si="157"/>
        <v>0</v>
      </c>
      <c r="AN98" s="30">
        <f t="shared" si="157"/>
        <v>0</v>
      </c>
      <c r="AO98" s="53"/>
      <c r="AP98" s="113">
        <f t="shared" si="126"/>
        <v>0</v>
      </c>
      <c r="AQ98" s="2"/>
      <c r="AR98" s="3"/>
      <c r="AS98" s="2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</row>
    <row r="99" spans="1:84" s="17" customFormat="1" ht="23.25" customHeight="1">
      <c r="A99" s="15">
        <v>4241</v>
      </c>
      <c r="B99" s="8" t="s">
        <v>119</v>
      </c>
      <c r="C99" s="10" t="s">
        <v>40</v>
      </c>
      <c r="D99" s="29">
        <v>3156.7999999999997</v>
      </c>
      <c r="E99" s="29"/>
      <c r="F99" s="29">
        <v>2129.8699999999994</v>
      </c>
      <c r="G99" s="29"/>
      <c r="H99" s="29">
        <v>2202.9</v>
      </c>
      <c r="I99" s="29"/>
      <c r="J99" s="69">
        <v>2202.9</v>
      </c>
      <c r="K99" s="29">
        <v>2202.9</v>
      </c>
      <c r="L99" s="29">
        <v>2202.9</v>
      </c>
      <c r="M99" s="29"/>
      <c r="N99" s="29">
        <f t="shared" si="135"/>
        <v>1101.45</v>
      </c>
      <c r="O99" s="29">
        <f t="shared" si="136"/>
        <v>1101.45</v>
      </c>
      <c r="P99" s="29">
        <v>2202.9</v>
      </c>
      <c r="Q99" s="29"/>
      <c r="R99" s="29">
        <f t="shared" si="137"/>
        <v>1101.45</v>
      </c>
      <c r="S99" s="29">
        <f t="shared" si="138"/>
        <v>1101.45</v>
      </c>
      <c r="T99" s="29">
        <v>2202.9</v>
      </c>
      <c r="U99" s="29"/>
      <c r="V99" s="29">
        <f t="shared" si="139"/>
        <v>1101.45</v>
      </c>
      <c r="W99" s="29">
        <f t="shared" si="140"/>
        <v>1101.45</v>
      </c>
      <c r="X99" s="29">
        <v>2202.9</v>
      </c>
      <c r="Y99" s="29"/>
      <c r="Z99" s="29"/>
      <c r="AA99" s="29"/>
      <c r="AB99" s="29"/>
      <c r="AC99" s="29">
        <f t="shared" si="141"/>
        <v>0</v>
      </c>
      <c r="AD99" s="29">
        <f t="shared" si="142"/>
        <v>0</v>
      </c>
      <c r="AE99" s="29"/>
      <c r="AF99" s="29">
        <f t="shared" si="143"/>
        <v>0</v>
      </c>
      <c r="AG99" s="29">
        <f t="shared" si="144"/>
        <v>0</v>
      </c>
      <c r="AH99" s="29">
        <f t="shared" si="145"/>
        <v>0</v>
      </c>
      <c r="AI99" s="29">
        <f t="shared" si="146"/>
        <v>0</v>
      </c>
      <c r="AJ99" s="29">
        <f t="shared" si="147"/>
        <v>0</v>
      </c>
      <c r="AK99" s="43">
        <f t="shared" si="148"/>
        <v>0</v>
      </c>
      <c r="AL99" s="29"/>
      <c r="AM99" s="29"/>
      <c r="AN99" s="30"/>
      <c r="AO99" s="53"/>
      <c r="AP99" s="113">
        <f t="shared" si="126"/>
        <v>0</v>
      </c>
      <c r="AQ99" s="2"/>
      <c r="AR99" s="3"/>
      <c r="AS99" s="2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</row>
    <row r="100" spans="1:84" s="17" customFormat="1" ht="30.75" customHeight="1">
      <c r="A100" s="15">
        <v>0</v>
      </c>
      <c r="B100" s="8" t="s">
        <v>120</v>
      </c>
      <c r="C100" s="10" t="s">
        <v>40</v>
      </c>
      <c r="D100" s="29">
        <f t="shared" ref="D100:AM100" si="158">+D101+D102</f>
        <v>1477.4</v>
      </c>
      <c r="E100" s="29">
        <f t="shared" si="158"/>
        <v>0</v>
      </c>
      <c r="F100" s="29">
        <f t="shared" si="158"/>
        <v>1476.27</v>
      </c>
      <c r="G100" s="29">
        <f t="shared" si="158"/>
        <v>0</v>
      </c>
      <c r="H100" s="29">
        <f t="shared" ref="H100:I100" si="159">+H101+H102</f>
        <v>1700</v>
      </c>
      <c r="I100" s="29">
        <f t="shared" si="159"/>
        <v>0</v>
      </c>
      <c r="J100" s="69">
        <f t="shared" ref="J100:K100" si="160">+J101+J102</f>
        <v>1700</v>
      </c>
      <c r="K100" s="29">
        <f t="shared" si="160"/>
        <v>1700</v>
      </c>
      <c r="L100" s="29">
        <f t="shared" ref="L100" si="161">+L101+L102</f>
        <v>1700</v>
      </c>
      <c r="M100" s="29">
        <f t="shared" si="158"/>
        <v>0</v>
      </c>
      <c r="N100" s="29">
        <f t="shared" si="135"/>
        <v>850</v>
      </c>
      <c r="O100" s="29">
        <f t="shared" si="136"/>
        <v>850</v>
      </c>
      <c r="P100" s="29">
        <f t="shared" ref="P100" si="162">+P101+P102</f>
        <v>1700</v>
      </c>
      <c r="Q100" s="29">
        <f t="shared" si="158"/>
        <v>0</v>
      </c>
      <c r="R100" s="29">
        <f t="shared" si="137"/>
        <v>850</v>
      </c>
      <c r="S100" s="29">
        <f t="shared" si="138"/>
        <v>850</v>
      </c>
      <c r="T100" s="29">
        <f t="shared" ref="T100" si="163">+T101+T102</f>
        <v>1700</v>
      </c>
      <c r="U100" s="29">
        <f t="shared" si="158"/>
        <v>0</v>
      </c>
      <c r="V100" s="29">
        <f t="shared" si="139"/>
        <v>850</v>
      </c>
      <c r="W100" s="29">
        <f t="shared" si="140"/>
        <v>850</v>
      </c>
      <c r="X100" s="29">
        <f t="shared" ref="X100" si="164">+X101+X102</f>
        <v>1700</v>
      </c>
      <c r="Y100" s="29">
        <f t="shared" si="158"/>
        <v>0</v>
      </c>
      <c r="Z100" s="29">
        <f t="shared" si="158"/>
        <v>0</v>
      </c>
      <c r="AA100" s="29">
        <f t="shared" si="158"/>
        <v>0</v>
      </c>
      <c r="AB100" s="29">
        <f t="shared" si="158"/>
        <v>0</v>
      </c>
      <c r="AC100" s="29">
        <f t="shared" si="141"/>
        <v>0</v>
      </c>
      <c r="AD100" s="29">
        <f t="shared" si="142"/>
        <v>0</v>
      </c>
      <c r="AE100" s="29">
        <f t="shared" ref="AE100" si="165">+AE101+AE102</f>
        <v>0</v>
      </c>
      <c r="AF100" s="29">
        <f t="shared" si="143"/>
        <v>0</v>
      </c>
      <c r="AG100" s="29">
        <f t="shared" si="144"/>
        <v>0</v>
      </c>
      <c r="AH100" s="29">
        <f t="shared" si="145"/>
        <v>0</v>
      </c>
      <c r="AI100" s="29">
        <f t="shared" si="146"/>
        <v>0</v>
      </c>
      <c r="AJ100" s="29">
        <f t="shared" si="147"/>
        <v>0</v>
      </c>
      <c r="AK100" s="43">
        <f t="shared" si="148"/>
        <v>0</v>
      </c>
      <c r="AL100" s="29">
        <f t="shared" si="158"/>
        <v>0</v>
      </c>
      <c r="AM100" s="29">
        <f t="shared" si="158"/>
        <v>0</v>
      </c>
      <c r="AN100" s="30">
        <f>+AN101+AN102</f>
        <v>0</v>
      </c>
      <c r="AO100" s="53"/>
      <c r="AP100" s="113">
        <f t="shared" si="126"/>
        <v>0</v>
      </c>
      <c r="AQ100" s="2"/>
      <c r="AR100" s="3"/>
      <c r="AS100" s="2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</row>
    <row r="101" spans="1:84" s="17" customFormat="1" ht="22.5" customHeight="1">
      <c r="A101" s="15">
        <v>4251</v>
      </c>
      <c r="B101" s="8" t="s">
        <v>121</v>
      </c>
      <c r="C101" s="10" t="s">
        <v>40</v>
      </c>
      <c r="D101" s="29">
        <v>999.9</v>
      </c>
      <c r="E101" s="29"/>
      <c r="F101" s="29">
        <v>978.1</v>
      </c>
      <c r="G101" s="29"/>
      <c r="H101" s="29">
        <v>1200</v>
      </c>
      <c r="I101" s="29"/>
      <c r="J101" s="69">
        <v>1200</v>
      </c>
      <c r="K101" s="29">
        <v>1200</v>
      </c>
      <c r="L101" s="29">
        <v>1200</v>
      </c>
      <c r="M101" s="29"/>
      <c r="N101" s="29">
        <f t="shared" si="135"/>
        <v>600</v>
      </c>
      <c r="O101" s="29">
        <f t="shared" si="136"/>
        <v>600</v>
      </c>
      <c r="P101" s="29">
        <v>1200</v>
      </c>
      <c r="Q101" s="29"/>
      <c r="R101" s="29">
        <f t="shared" si="137"/>
        <v>600</v>
      </c>
      <c r="S101" s="29">
        <f t="shared" si="138"/>
        <v>600</v>
      </c>
      <c r="T101" s="29">
        <v>1200</v>
      </c>
      <c r="U101" s="29"/>
      <c r="V101" s="29">
        <f t="shared" si="139"/>
        <v>600</v>
      </c>
      <c r="W101" s="29">
        <f t="shared" si="140"/>
        <v>600</v>
      </c>
      <c r="X101" s="29">
        <v>1200</v>
      </c>
      <c r="Y101" s="29"/>
      <c r="Z101" s="29"/>
      <c r="AA101" s="29"/>
      <c r="AB101" s="29"/>
      <c r="AC101" s="29">
        <f t="shared" si="141"/>
        <v>0</v>
      </c>
      <c r="AD101" s="29">
        <f t="shared" si="142"/>
        <v>0</v>
      </c>
      <c r="AE101" s="29"/>
      <c r="AF101" s="29">
        <f t="shared" si="143"/>
        <v>0</v>
      </c>
      <c r="AG101" s="29">
        <f t="shared" si="144"/>
        <v>0</v>
      </c>
      <c r="AH101" s="29">
        <f t="shared" si="145"/>
        <v>0</v>
      </c>
      <c r="AI101" s="29">
        <f t="shared" si="146"/>
        <v>0</v>
      </c>
      <c r="AJ101" s="29">
        <f t="shared" si="147"/>
        <v>0</v>
      </c>
      <c r="AK101" s="43">
        <f t="shared" si="148"/>
        <v>0</v>
      </c>
      <c r="AL101" s="29"/>
      <c r="AM101" s="29"/>
      <c r="AN101" s="30"/>
      <c r="AO101" s="53"/>
      <c r="AP101" s="113">
        <f t="shared" si="126"/>
        <v>0</v>
      </c>
      <c r="AQ101" s="2"/>
      <c r="AR101" s="3"/>
      <c r="AS101" s="2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</row>
    <row r="102" spans="1:84" s="17" customFormat="1" ht="33" customHeight="1">
      <c r="A102" s="15">
        <v>4252</v>
      </c>
      <c r="B102" s="8" t="s">
        <v>122</v>
      </c>
      <c r="C102" s="10" t="s">
        <v>40</v>
      </c>
      <c r="D102" s="29">
        <v>477.5</v>
      </c>
      <c r="E102" s="29"/>
      <c r="F102" s="29">
        <v>498.17</v>
      </c>
      <c r="G102" s="29"/>
      <c r="H102" s="29">
        <v>500</v>
      </c>
      <c r="I102" s="29"/>
      <c r="J102" s="69">
        <v>500</v>
      </c>
      <c r="K102" s="29">
        <v>500</v>
      </c>
      <c r="L102" s="29">
        <v>500</v>
      </c>
      <c r="M102" s="29"/>
      <c r="N102" s="29">
        <f t="shared" si="135"/>
        <v>250</v>
      </c>
      <c r="O102" s="29">
        <f t="shared" si="136"/>
        <v>250</v>
      </c>
      <c r="P102" s="29">
        <v>500</v>
      </c>
      <c r="Q102" s="29"/>
      <c r="R102" s="29">
        <f t="shared" si="137"/>
        <v>250</v>
      </c>
      <c r="S102" s="29">
        <f t="shared" si="138"/>
        <v>250</v>
      </c>
      <c r="T102" s="29">
        <v>500</v>
      </c>
      <c r="U102" s="29"/>
      <c r="V102" s="29">
        <f t="shared" si="139"/>
        <v>250</v>
      </c>
      <c r="W102" s="29">
        <f t="shared" si="140"/>
        <v>250</v>
      </c>
      <c r="X102" s="29">
        <v>500</v>
      </c>
      <c r="Y102" s="29"/>
      <c r="Z102" s="29"/>
      <c r="AA102" s="29"/>
      <c r="AB102" s="29"/>
      <c r="AC102" s="29">
        <f t="shared" si="141"/>
        <v>0</v>
      </c>
      <c r="AD102" s="29">
        <f t="shared" si="142"/>
        <v>0</v>
      </c>
      <c r="AE102" s="29"/>
      <c r="AF102" s="29">
        <f t="shared" si="143"/>
        <v>0</v>
      </c>
      <c r="AG102" s="29">
        <f t="shared" si="144"/>
        <v>0</v>
      </c>
      <c r="AH102" s="29">
        <f t="shared" si="145"/>
        <v>0</v>
      </c>
      <c r="AI102" s="29">
        <f t="shared" si="146"/>
        <v>0</v>
      </c>
      <c r="AJ102" s="29">
        <f t="shared" si="147"/>
        <v>0</v>
      </c>
      <c r="AK102" s="43">
        <f t="shared" si="148"/>
        <v>0</v>
      </c>
      <c r="AL102" s="29"/>
      <c r="AM102" s="29"/>
      <c r="AN102" s="30"/>
      <c r="AO102" s="53"/>
      <c r="AP102" s="113">
        <f t="shared" si="126"/>
        <v>0</v>
      </c>
      <c r="AQ102" s="2"/>
      <c r="AR102" s="3"/>
      <c r="AS102" s="2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</row>
    <row r="103" spans="1:84" s="17" customFormat="1">
      <c r="A103" s="15">
        <v>0</v>
      </c>
      <c r="B103" s="8" t="s">
        <v>123</v>
      </c>
      <c r="C103" s="10" t="s">
        <v>40</v>
      </c>
      <c r="D103" s="29">
        <f t="shared" ref="D103:AM103" si="166">+D104+D107+D108+D109+D119+D120+D122+D125</f>
        <v>110092.90000000001</v>
      </c>
      <c r="E103" s="29">
        <f t="shared" si="166"/>
        <v>0</v>
      </c>
      <c r="F103" s="29">
        <f t="shared" si="166"/>
        <v>117266.23999999999</v>
      </c>
      <c r="G103" s="29">
        <f t="shared" si="166"/>
        <v>0</v>
      </c>
      <c r="H103" s="29">
        <f t="shared" ref="H103:I103" si="167">+H104+H107+H108+H109+H119+H120+H122+H125</f>
        <v>173382.19999999998</v>
      </c>
      <c r="I103" s="29">
        <f t="shared" si="167"/>
        <v>0</v>
      </c>
      <c r="J103" s="69">
        <f t="shared" ref="J103:K103" si="168">+J104+J107+J108+J109+J119+J120+J122+J125</f>
        <v>174132.2</v>
      </c>
      <c r="K103" s="29">
        <f t="shared" si="168"/>
        <v>221427.9</v>
      </c>
      <c r="L103" s="29">
        <f t="shared" ref="L103" si="169">+L104+L107+L108+L109+L119+L120+L122+L125</f>
        <v>221427.9</v>
      </c>
      <c r="M103" s="29">
        <f t="shared" si="166"/>
        <v>0</v>
      </c>
      <c r="N103" s="29">
        <f t="shared" si="135"/>
        <v>110713.95</v>
      </c>
      <c r="O103" s="29">
        <f t="shared" si="136"/>
        <v>110713.95</v>
      </c>
      <c r="P103" s="29">
        <f t="shared" ref="P103" si="170">+P104+P107+P108+P109+P119+P120+P122+P125</f>
        <v>221427.9</v>
      </c>
      <c r="Q103" s="29">
        <f t="shared" si="166"/>
        <v>0</v>
      </c>
      <c r="R103" s="29">
        <f t="shared" si="137"/>
        <v>110585.65</v>
      </c>
      <c r="S103" s="29">
        <f t="shared" si="138"/>
        <v>110585.65</v>
      </c>
      <c r="T103" s="29">
        <f t="shared" ref="T103" si="171">+T104+T107+T108+T109+T119+T120+T122+T125</f>
        <v>221171.3</v>
      </c>
      <c r="U103" s="29">
        <f t="shared" si="166"/>
        <v>0</v>
      </c>
      <c r="V103" s="29">
        <f t="shared" si="139"/>
        <v>110585.65</v>
      </c>
      <c r="W103" s="29">
        <f t="shared" si="140"/>
        <v>110585.65</v>
      </c>
      <c r="X103" s="29">
        <f t="shared" ref="X103" si="172">+X104+X107+X108+X109+X119+X120+X122+X125</f>
        <v>221171.3</v>
      </c>
      <c r="Y103" s="29">
        <f t="shared" si="166"/>
        <v>0</v>
      </c>
      <c r="Z103" s="29">
        <f t="shared" si="166"/>
        <v>0</v>
      </c>
      <c r="AA103" s="29">
        <f t="shared" si="166"/>
        <v>0</v>
      </c>
      <c r="AB103" s="29">
        <f t="shared" si="166"/>
        <v>0</v>
      </c>
      <c r="AC103" s="29">
        <f t="shared" si="141"/>
        <v>0</v>
      </c>
      <c r="AD103" s="29">
        <f t="shared" si="142"/>
        <v>0</v>
      </c>
      <c r="AE103" s="29">
        <f t="shared" ref="AE103" si="173">+AE104+AE107+AE108+AE109+AE119+AE120+AE122+AE125</f>
        <v>0</v>
      </c>
      <c r="AF103" s="29">
        <f t="shared" si="143"/>
        <v>0</v>
      </c>
      <c r="AG103" s="29">
        <f t="shared" si="144"/>
        <v>0</v>
      </c>
      <c r="AH103" s="29">
        <f t="shared" si="145"/>
        <v>0</v>
      </c>
      <c r="AI103" s="29">
        <f t="shared" si="146"/>
        <v>0</v>
      </c>
      <c r="AJ103" s="29">
        <f t="shared" si="147"/>
        <v>0</v>
      </c>
      <c r="AK103" s="43">
        <f t="shared" si="148"/>
        <v>0</v>
      </c>
      <c r="AL103" s="29">
        <f t="shared" si="166"/>
        <v>0</v>
      </c>
      <c r="AM103" s="29">
        <f t="shared" si="166"/>
        <v>0</v>
      </c>
      <c r="AN103" s="30">
        <f>+AN104+AN107+AN108+AN109+AN119+AN120+AN122+AN125</f>
        <v>0</v>
      </c>
      <c r="AO103" s="53"/>
      <c r="AP103" s="113">
        <f t="shared" si="126"/>
        <v>48045.700000000012</v>
      </c>
      <c r="AQ103" s="2"/>
      <c r="AR103" s="3"/>
      <c r="AS103" s="2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</row>
    <row r="104" spans="1:84" s="17" customFormat="1" ht="23.25" customHeight="1">
      <c r="A104" s="15">
        <v>4261</v>
      </c>
      <c r="B104" s="18" t="s">
        <v>124</v>
      </c>
      <c r="C104" s="10" t="s">
        <v>40</v>
      </c>
      <c r="D104" s="33">
        <f t="shared" ref="D104:AM104" si="174">D105+D106</f>
        <v>9985.5</v>
      </c>
      <c r="E104" s="33">
        <f t="shared" si="174"/>
        <v>0</v>
      </c>
      <c r="F104" s="33">
        <f t="shared" si="174"/>
        <v>8745.92</v>
      </c>
      <c r="G104" s="33">
        <f t="shared" si="174"/>
        <v>0</v>
      </c>
      <c r="H104" s="33">
        <f t="shared" ref="H104:I104" si="175">H105+H106</f>
        <v>10940</v>
      </c>
      <c r="I104" s="33">
        <f t="shared" si="175"/>
        <v>0</v>
      </c>
      <c r="J104" s="73">
        <f t="shared" ref="J104:K104" si="176">J105+J106</f>
        <v>11690</v>
      </c>
      <c r="K104" s="33">
        <f t="shared" si="176"/>
        <v>41341.300000000003</v>
      </c>
      <c r="L104" s="33">
        <f t="shared" ref="L104" si="177">L105+L106</f>
        <v>41341.300000000003</v>
      </c>
      <c r="M104" s="33">
        <f t="shared" si="174"/>
        <v>0</v>
      </c>
      <c r="N104" s="29">
        <f t="shared" si="135"/>
        <v>20670.650000000001</v>
      </c>
      <c r="O104" s="29">
        <f t="shared" si="136"/>
        <v>20670.650000000001</v>
      </c>
      <c r="P104" s="33">
        <f t="shared" ref="P104" si="178">P105+P106</f>
        <v>41341.300000000003</v>
      </c>
      <c r="Q104" s="33">
        <f t="shared" si="174"/>
        <v>0</v>
      </c>
      <c r="R104" s="29">
        <f t="shared" si="137"/>
        <v>20678.5</v>
      </c>
      <c r="S104" s="29">
        <f t="shared" si="138"/>
        <v>20678.5</v>
      </c>
      <c r="T104" s="33">
        <f t="shared" ref="T104" si="179">T105+T106</f>
        <v>41357</v>
      </c>
      <c r="U104" s="33">
        <f t="shared" si="174"/>
        <v>0</v>
      </c>
      <c r="V104" s="29">
        <f t="shared" si="139"/>
        <v>20678.5</v>
      </c>
      <c r="W104" s="29">
        <f t="shared" si="140"/>
        <v>20678.5</v>
      </c>
      <c r="X104" s="33">
        <f t="shared" ref="X104" si="180">X105+X106</f>
        <v>41357</v>
      </c>
      <c r="Y104" s="33">
        <f t="shared" si="174"/>
        <v>0</v>
      </c>
      <c r="Z104" s="33">
        <f t="shared" si="174"/>
        <v>0</v>
      </c>
      <c r="AA104" s="33">
        <f t="shared" si="174"/>
        <v>0</v>
      </c>
      <c r="AB104" s="33">
        <f t="shared" si="174"/>
        <v>0</v>
      </c>
      <c r="AC104" s="29">
        <f t="shared" si="141"/>
        <v>0</v>
      </c>
      <c r="AD104" s="29">
        <f t="shared" si="142"/>
        <v>0</v>
      </c>
      <c r="AE104" s="33">
        <f t="shared" ref="AE104" si="181">AE105+AE106</f>
        <v>0</v>
      </c>
      <c r="AF104" s="29">
        <f t="shared" si="143"/>
        <v>0</v>
      </c>
      <c r="AG104" s="29">
        <f t="shared" si="144"/>
        <v>0</v>
      </c>
      <c r="AH104" s="29">
        <f t="shared" si="145"/>
        <v>0</v>
      </c>
      <c r="AI104" s="29">
        <f t="shared" si="146"/>
        <v>0</v>
      </c>
      <c r="AJ104" s="29">
        <f t="shared" si="147"/>
        <v>0</v>
      </c>
      <c r="AK104" s="43">
        <f t="shared" si="148"/>
        <v>0</v>
      </c>
      <c r="AL104" s="33">
        <f t="shared" si="174"/>
        <v>0</v>
      </c>
      <c r="AM104" s="33">
        <f t="shared" si="174"/>
        <v>0</v>
      </c>
      <c r="AN104" s="34">
        <f>AN105+AN106</f>
        <v>0</v>
      </c>
      <c r="AO104" s="54"/>
      <c r="AP104" s="113">
        <f t="shared" si="126"/>
        <v>30401.300000000003</v>
      </c>
      <c r="AQ104" s="2"/>
      <c r="AR104" s="3"/>
      <c r="AS104" s="2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</row>
    <row r="105" spans="1:84" s="17" customFormat="1" ht="23.25" customHeight="1">
      <c r="A105" s="15"/>
      <c r="B105" s="8" t="s">
        <v>279</v>
      </c>
      <c r="C105" s="10"/>
      <c r="D105" s="29">
        <v>400.00000000000006</v>
      </c>
      <c r="E105" s="29"/>
      <c r="F105" s="29">
        <v>397.9</v>
      </c>
      <c r="G105" s="29"/>
      <c r="H105" s="29">
        <v>440</v>
      </c>
      <c r="I105" s="29"/>
      <c r="J105" s="69">
        <v>440</v>
      </c>
      <c r="K105" s="29">
        <v>500</v>
      </c>
      <c r="L105" s="29">
        <v>500</v>
      </c>
      <c r="M105" s="29"/>
      <c r="N105" s="29">
        <f t="shared" si="135"/>
        <v>250</v>
      </c>
      <c r="O105" s="29">
        <f t="shared" si="136"/>
        <v>250</v>
      </c>
      <c r="P105" s="29">
        <v>500</v>
      </c>
      <c r="Q105" s="29"/>
      <c r="R105" s="29">
        <f t="shared" si="137"/>
        <v>250</v>
      </c>
      <c r="S105" s="29">
        <f t="shared" si="138"/>
        <v>250</v>
      </c>
      <c r="T105" s="29">
        <v>500</v>
      </c>
      <c r="U105" s="29"/>
      <c r="V105" s="29">
        <f t="shared" si="139"/>
        <v>250</v>
      </c>
      <c r="W105" s="29">
        <f t="shared" si="140"/>
        <v>250</v>
      </c>
      <c r="X105" s="29">
        <v>500</v>
      </c>
      <c r="Y105" s="29"/>
      <c r="Z105" s="29"/>
      <c r="AA105" s="29"/>
      <c r="AB105" s="29"/>
      <c r="AC105" s="29">
        <f t="shared" si="141"/>
        <v>0</v>
      </c>
      <c r="AD105" s="29">
        <f t="shared" si="142"/>
        <v>0</v>
      </c>
      <c r="AE105" s="29"/>
      <c r="AF105" s="29">
        <f t="shared" si="143"/>
        <v>0</v>
      </c>
      <c r="AG105" s="29">
        <f t="shared" si="144"/>
        <v>0</v>
      </c>
      <c r="AH105" s="29">
        <f t="shared" si="145"/>
        <v>0</v>
      </c>
      <c r="AI105" s="29">
        <f t="shared" si="146"/>
        <v>0</v>
      </c>
      <c r="AJ105" s="29">
        <f t="shared" si="147"/>
        <v>0</v>
      </c>
      <c r="AK105" s="43">
        <f t="shared" si="148"/>
        <v>0</v>
      </c>
      <c r="AL105" s="29"/>
      <c r="AM105" s="29"/>
      <c r="AN105" s="30"/>
      <c r="AO105" s="53" t="s">
        <v>305</v>
      </c>
      <c r="AP105" s="113">
        <f t="shared" si="126"/>
        <v>60</v>
      </c>
      <c r="AQ105" s="2"/>
      <c r="AR105" s="3"/>
      <c r="AS105" s="2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</row>
    <row r="106" spans="1:84" s="17" customFormat="1" ht="52.5">
      <c r="A106" s="15"/>
      <c r="B106" s="8" t="s">
        <v>125</v>
      </c>
      <c r="C106" s="10"/>
      <c r="D106" s="29">
        <v>9585.5</v>
      </c>
      <c r="E106" s="29"/>
      <c r="F106" s="29">
        <v>8348.02</v>
      </c>
      <c r="G106" s="29"/>
      <c r="H106" s="29">
        <f>H10*50</f>
        <v>10500</v>
      </c>
      <c r="I106" s="29"/>
      <c r="J106" s="69">
        <f>J10*50</f>
        <v>11250</v>
      </c>
      <c r="K106" s="29">
        <v>40841.300000000003</v>
      </c>
      <c r="L106" s="29">
        <v>40841.300000000003</v>
      </c>
      <c r="M106" s="29"/>
      <c r="N106" s="29">
        <f t="shared" si="135"/>
        <v>20420.650000000001</v>
      </c>
      <c r="O106" s="29">
        <f t="shared" si="136"/>
        <v>20420.650000000001</v>
      </c>
      <c r="P106" s="29">
        <v>40841.300000000003</v>
      </c>
      <c r="Q106" s="29"/>
      <c r="R106" s="29">
        <f t="shared" si="137"/>
        <v>20428.5</v>
      </c>
      <c r="S106" s="29">
        <f t="shared" si="138"/>
        <v>20428.5</v>
      </c>
      <c r="T106" s="29">
        <v>40857</v>
      </c>
      <c r="U106" s="29"/>
      <c r="V106" s="29">
        <f t="shared" si="139"/>
        <v>20428.5</v>
      </c>
      <c r="W106" s="29">
        <f t="shared" si="140"/>
        <v>20428.5</v>
      </c>
      <c r="X106" s="29">
        <v>40857</v>
      </c>
      <c r="Y106" s="29"/>
      <c r="Z106" s="29"/>
      <c r="AA106" s="29"/>
      <c r="AB106" s="29"/>
      <c r="AC106" s="29">
        <f t="shared" si="141"/>
        <v>0</v>
      </c>
      <c r="AD106" s="29">
        <f t="shared" si="142"/>
        <v>0</v>
      </c>
      <c r="AE106" s="29"/>
      <c r="AF106" s="29">
        <f t="shared" si="143"/>
        <v>0</v>
      </c>
      <c r="AG106" s="29">
        <f t="shared" si="144"/>
        <v>0</v>
      </c>
      <c r="AH106" s="29">
        <f t="shared" si="145"/>
        <v>0</v>
      </c>
      <c r="AI106" s="29">
        <f t="shared" si="146"/>
        <v>0</v>
      </c>
      <c r="AJ106" s="29">
        <f t="shared" si="147"/>
        <v>0</v>
      </c>
      <c r="AK106" s="43">
        <f t="shared" si="148"/>
        <v>0</v>
      </c>
      <c r="AL106" s="29"/>
      <c r="AM106" s="29"/>
      <c r="AN106" s="30"/>
      <c r="AO106" s="53" t="s">
        <v>331</v>
      </c>
      <c r="AP106" s="113">
        <f t="shared" si="126"/>
        <v>30341.300000000003</v>
      </c>
      <c r="AQ106" s="2"/>
      <c r="AR106" s="3"/>
      <c r="AS106" s="2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</row>
    <row r="107" spans="1:84" s="17" customFormat="1" ht="18" customHeight="1">
      <c r="A107" s="15">
        <v>4262</v>
      </c>
      <c r="B107" s="8" t="s">
        <v>126</v>
      </c>
      <c r="C107" s="10" t="s">
        <v>40</v>
      </c>
      <c r="D107" s="29"/>
      <c r="E107" s="29"/>
      <c r="F107" s="29"/>
      <c r="G107" s="29"/>
      <c r="H107" s="29"/>
      <c r="I107" s="29"/>
      <c r="J107" s="69"/>
      <c r="K107" s="29"/>
      <c r="L107" s="29"/>
      <c r="M107" s="29"/>
      <c r="N107" s="29">
        <f t="shared" si="135"/>
        <v>0</v>
      </c>
      <c r="O107" s="29">
        <f t="shared" si="136"/>
        <v>0</v>
      </c>
      <c r="P107" s="29"/>
      <c r="Q107" s="29"/>
      <c r="R107" s="29">
        <f t="shared" si="137"/>
        <v>0</v>
      </c>
      <c r="S107" s="29">
        <f t="shared" si="138"/>
        <v>0</v>
      </c>
      <c r="T107" s="29"/>
      <c r="U107" s="29"/>
      <c r="V107" s="29">
        <f t="shared" si="139"/>
        <v>0</v>
      </c>
      <c r="W107" s="29">
        <f t="shared" si="140"/>
        <v>0</v>
      </c>
      <c r="X107" s="29"/>
      <c r="Y107" s="29"/>
      <c r="Z107" s="29"/>
      <c r="AA107" s="29"/>
      <c r="AB107" s="29"/>
      <c r="AC107" s="29">
        <f t="shared" si="141"/>
        <v>0</v>
      </c>
      <c r="AD107" s="29">
        <f t="shared" si="142"/>
        <v>0</v>
      </c>
      <c r="AE107" s="29"/>
      <c r="AF107" s="29">
        <f t="shared" si="143"/>
        <v>0</v>
      </c>
      <c r="AG107" s="29">
        <f t="shared" si="144"/>
        <v>0</v>
      </c>
      <c r="AH107" s="29">
        <f t="shared" si="145"/>
        <v>0</v>
      </c>
      <c r="AI107" s="29">
        <f t="shared" si="146"/>
        <v>0</v>
      </c>
      <c r="AJ107" s="29">
        <f t="shared" si="147"/>
        <v>0</v>
      </c>
      <c r="AK107" s="43">
        <f t="shared" si="148"/>
        <v>0</v>
      </c>
      <c r="AL107" s="29"/>
      <c r="AM107" s="29"/>
      <c r="AN107" s="30"/>
      <c r="AO107" s="53"/>
      <c r="AP107" s="113">
        <f t="shared" si="126"/>
        <v>0</v>
      </c>
      <c r="AQ107" s="2"/>
      <c r="AR107" s="3"/>
      <c r="AS107" s="2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</row>
    <row r="108" spans="1:84" s="17" customFormat="1" ht="33" customHeight="1">
      <c r="A108" s="15">
        <v>4263</v>
      </c>
      <c r="B108" s="8" t="s">
        <v>127</v>
      </c>
      <c r="C108" s="10" t="s">
        <v>40</v>
      </c>
      <c r="D108" s="29"/>
      <c r="E108" s="29"/>
      <c r="F108" s="29"/>
      <c r="G108" s="29"/>
      <c r="H108" s="29"/>
      <c r="I108" s="29"/>
      <c r="J108" s="69"/>
      <c r="K108" s="29"/>
      <c r="L108" s="29"/>
      <c r="M108" s="29"/>
      <c r="N108" s="29">
        <f t="shared" si="135"/>
        <v>0</v>
      </c>
      <c r="O108" s="29">
        <f t="shared" si="136"/>
        <v>0</v>
      </c>
      <c r="P108" s="29"/>
      <c r="Q108" s="29"/>
      <c r="R108" s="29">
        <f t="shared" si="137"/>
        <v>0</v>
      </c>
      <c r="S108" s="29">
        <f t="shared" si="138"/>
        <v>0</v>
      </c>
      <c r="T108" s="29"/>
      <c r="U108" s="29"/>
      <c r="V108" s="29">
        <f t="shared" si="139"/>
        <v>0</v>
      </c>
      <c r="W108" s="29">
        <f t="shared" si="140"/>
        <v>0</v>
      </c>
      <c r="X108" s="29"/>
      <c r="Y108" s="29"/>
      <c r="Z108" s="29"/>
      <c r="AA108" s="29"/>
      <c r="AB108" s="29"/>
      <c r="AC108" s="29">
        <f t="shared" si="141"/>
        <v>0</v>
      </c>
      <c r="AD108" s="29">
        <f t="shared" si="142"/>
        <v>0</v>
      </c>
      <c r="AE108" s="29"/>
      <c r="AF108" s="29">
        <f t="shared" si="143"/>
        <v>0</v>
      </c>
      <c r="AG108" s="29">
        <f t="shared" si="144"/>
        <v>0</v>
      </c>
      <c r="AH108" s="29">
        <f t="shared" si="145"/>
        <v>0</v>
      </c>
      <c r="AI108" s="29">
        <f t="shared" si="146"/>
        <v>0</v>
      </c>
      <c r="AJ108" s="29">
        <f t="shared" si="147"/>
        <v>0</v>
      </c>
      <c r="AK108" s="43">
        <f t="shared" si="148"/>
        <v>0</v>
      </c>
      <c r="AL108" s="29"/>
      <c r="AM108" s="29"/>
      <c r="AN108" s="30"/>
      <c r="AO108" s="53"/>
      <c r="AP108" s="113">
        <f t="shared" si="126"/>
        <v>0</v>
      </c>
      <c r="AQ108" s="2"/>
      <c r="AR108" s="3"/>
      <c r="AS108" s="2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</row>
    <row r="109" spans="1:84" s="17" customFormat="1" ht="21" customHeight="1">
      <c r="A109" s="15">
        <v>4264</v>
      </c>
      <c r="B109" s="8" t="s">
        <v>128</v>
      </c>
      <c r="C109" s="10" t="s">
        <v>40</v>
      </c>
      <c r="D109" s="29">
        <f t="shared" ref="D109:AM109" si="182">D110+D113+D116</f>
        <v>620</v>
      </c>
      <c r="E109" s="29">
        <f t="shared" si="182"/>
        <v>0</v>
      </c>
      <c r="F109" s="29">
        <f t="shared" si="182"/>
        <v>1599.87</v>
      </c>
      <c r="G109" s="29">
        <f t="shared" si="182"/>
        <v>0</v>
      </c>
      <c r="H109" s="29">
        <f t="shared" ref="H109:I109" si="183">H110+H113+H116</f>
        <v>2040</v>
      </c>
      <c r="I109" s="29">
        <f t="shared" si="183"/>
        <v>0</v>
      </c>
      <c r="J109" s="69">
        <f t="shared" ref="J109:K109" si="184">J110+J113+J116</f>
        <v>2040</v>
      </c>
      <c r="K109" s="29">
        <f t="shared" si="184"/>
        <v>2040</v>
      </c>
      <c r="L109" s="29">
        <f t="shared" ref="L109" si="185">L110+L113+L116</f>
        <v>2040</v>
      </c>
      <c r="M109" s="29">
        <f t="shared" si="182"/>
        <v>0</v>
      </c>
      <c r="N109" s="29">
        <f t="shared" si="135"/>
        <v>1020</v>
      </c>
      <c r="O109" s="29">
        <f t="shared" si="136"/>
        <v>1020</v>
      </c>
      <c r="P109" s="29">
        <f t="shared" ref="P109" si="186">P110+P113+P116</f>
        <v>2040</v>
      </c>
      <c r="Q109" s="29">
        <f t="shared" si="182"/>
        <v>0</v>
      </c>
      <c r="R109" s="29">
        <f t="shared" si="137"/>
        <v>1020</v>
      </c>
      <c r="S109" s="29">
        <f t="shared" si="138"/>
        <v>1020</v>
      </c>
      <c r="T109" s="29">
        <f t="shared" ref="T109" si="187">T110+T113+T116</f>
        <v>2040</v>
      </c>
      <c r="U109" s="29">
        <f t="shared" si="182"/>
        <v>0</v>
      </c>
      <c r="V109" s="29">
        <f t="shared" si="139"/>
        <v>1020</v>
      </c>
      <c r="W109" s="29">
        <f t="shared" si="140"/>
        <v>1020</v>
      </c>
      <c r="X109" s="29">
        <f t="shared" ref="X109" si="188">X110+X113+X116</f>
        <v>2040</v>
      </c>
      <c r="Y109" s="29">
        <f t="shared" si="182"/>
        <v>0</v>
      </c>
      <c r="Z109" s="29">
        <f t="shared" si="182"/>
        <v>0</v>
      </c>
      <c r="AA109" s="29">
        <f t="shared" si="182"/>
        <v>0</v>
      </c>
      <c r="AB109" s="29">
        <f t="shared" si="182"/>
        <v>0</v>
      </c>
      <c r="AC109" s="29">
        <f t="shared" si="141"/>
        <v>0</v>
      </c>
      <c r="AD109" s="29">
        <f t="shared" si="142"/>
        <v>0</v>
      </c>
      <c r="AE109" s="29">
        <f t="shared" ref="AE109" si="189">AE110+AE113+AE116</f>
        <v>0</v>
      </c>
      <c r="AF109" s="29">
        <f t="shared" si="143"/>
        <v>0</v>
      </c>
      <c r="AG109" s="29">
        <f t="shared" si="144"/>
        <v>0</v>
      </c>
      <c r="AH109" s="29">
        <f t="shared" si="145"/>
        <v>0</v>
      </c>
      <c r="AI109" s="29">
        <f t="shared" si="146"/>
        <v>0</v>
      </c>
      <c r="AJ109" s="29">
        <f t="shared" si="147"/>
        <v>0</v>
      </c>
      <c r="AK109" s="43">
        <f t="shared" si="148"/>
        <v>0</v>
      </c>
      <c r="AL109" s="29">
        <f t="shared" si="182"/>
        <v>0</v>
      </c>
      <c r="AM109" s="29">
        <f t="shared" si="182"/>
        <v>0</v>
      </c>
      <c r="AN109" s="30">
        <f>AN110+AN113+AN116</f>
        <v>0</v>
      </c>
      <c r="AO109" s="53"/>
      <c r="AP109" s="113">
        <f t="shared" si="126"/>
        <v>0</v>
      </c>
      <c r="AQ109" s="2"/>
      <c r="AR109" s="3"/>
      <c r="AS109" s="2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</row>
    <row r="110" spans="1:84" s="17" customFormat="1" ht="21" customHeight="1">
      <c r="A110" s="15"/>
      <c r="B110" s="8" t="s">
        <v>129</v>
      </c>
      <c r="C110" s="10" t="s">
        <v>40</v>
      </c>
      <c r="D110" s="29">
        <v>620</v>
      </c>
      <c r="E110" s="29"/>
      <c r="F110" s="29">
        <v>1599.87</v>
      </c>
      <c r="G110" s="29"/>
      <c r="H110" s="29">
        <v>2040</v>
      </c>
      <c r="I110" s="29"/>
      <c r="J110" s="69">
        <v>2040</v>
      </c>
      <c r="K110" s="29">
        <v>2040</v>
      </c>
      <c r="L110" s="29">
        <v>2040</v>
      </c>
      <c r="M110" s="29"/>
      <c r="N110" s="29">
        <f t="shared" si="135"/>
        <v>1020</v>
      </c>
      <c r="O110" s="29">
        <f t="shared" si="136"/>
        <v>1020</v>
      </c>
      <c r="P110" s="29">
        <v>2040</v>
      </c>
      <c r="Q110" s="29"/>
      <c r="R110" s="29">
        <f t="shared" si="137"/>
        <v>1020</v>
      </c>
      <c r="S110" s="29">
        <f t="shared" si="138"/>
        <v>1020</v>
      </c>
      <c r="T110" s="29">
        <v>2040</v>
      </c>
      <c r="U110" s="29"/>
      <c r="V110" s="29">
        <f t="shared" si="139"/>
        <v>1020</v>
      </c>
      <c r="W110" s="29">
        <f t="shared" si="140"/>
        <v>1020</v>
      </c>
      <c r="X110" s="29">
        <v>2040</v>
      </c>
      <c r="Y110" s="29"/>
      <c r="Z110" s="29"/>
      <c r="AA110" s="29"/>
      <c r="AB110" s="29"/>
      <c r="AC110" s="29">
        <f t="shared" si="141"/>
        <v>0</v>
      </c>
      <c r="AD110" s="29">
        <f t="shared" si="142"/>
        <v>0</v>
      </c>
      <c r="AE110" s="29"/>
      <c r="AF110" s="29">
        <f t="shared" si="143"/>
        <v>0</v>
      </c>
      <c r="AG110" s="29">
        <f t="shared" si="144"/>
        <v>0</v>
      </c>
      <c r="AH110" s="29">
        <f t="shared" si="145"/>
        <v>0</v>
      </c>
      <c r="AI110" s="29">
        <f t="shared" si="146"/>
        <v>0</v>
      </c>
      <c r="AJ110" s="29">
        <f t="shared" si="147"/>
        <v>0</v>
      </c>
      <c r="AK110" s="43">
        <f t="shared" si="148"/>
        <v>0</v>
      </c>
      <c r="AL110" s="29"/>
      <c r="AM110" s="29"/>
      <c r="AN110" s="30"/>
      <c r="AO110" s="53"/>
      <c r="AP110" s="113">
        <f t="shared" si="126"/>
        <v>0</v>
      </c>
      <c r="AQ110" s="2"/>
      <c r="AR110" s="3"/>
      <c r="AS110" s="2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</row>
    <row r="111" spans="1:84" s="17" customFormat="1" ht="21" hidden="1" customHeight="1">
      <c r="A111" s="15"/>
      <c r="B111" s="8" t="s">
        <v>130</v>
      </c>
      <c r="C111" s="10" t="s">
        <v>111</v>
      </c>
      <c r="D111" s="29"/>
      <c r="E111" s="29"/>
      <c r="F111" s="29"/>
      <c r="G111" s="29"/>
      <c r="H111" s="29"/>
      <c r="I111" s="29"/>
      <c r="J111" s="69"/>
      <c r="K111" s="29"/>
      <c r="L111" s="29"/>
      <c r="M111" s="29"/>
      <c r="N111" s="29">
        <f t="shared" si="135"/>
        <v>0</v>
      </c>
      <c r="O111" s="29">
        <f t="shared" si="136"/>
        <v>0</v>
      </c>
      <c r="P111" s="29"/>
      <c r="Q111" s="29"/>
      <c r="R111" s="29">
        <f t="shared" si="137"/>
        <v>0</v>
      </c>
      <c r="S111" s="29">
        <f t="shared" si="138"/>
        <v>0</v>
      </c>
      <c r="T111" s="29"/>
      <c r="U111" s="29"/>
      <c r="V111" s="29">
        <f t="shared" si="139"/>
        <v>0</v>
      </c>
      <c r="W111" s="29">
        <f t="shared" si="140"/>
        <v>0</v>
      </c>
      <c r="X111" s="29"/>
      <c r="Y111" s="29"/>
      <c r="Z111" s="29"/>
      <c r="AA111" s="29"/>
      <c r="AB111" s="29"/>
      <c r="AC111" s="29">
        <f t="shared" si="141"/>
        <v>0</v>
      </c>
      <c r="AD111" s="29">
        <f t="shared" si="142"/>
        <v>0</v>
      </c>
      <c r="AE111" s="29"/>
      <c r="AF111" s="29">
        <f t="shared" si="143"/>
        <v>0</v>
      </c>
      <c r="AG111" s="29">
        <f t="shared" si="144"/>
        <v>0</v>
      </c>
      <c r="AH111" s="29">
        <f t="shared" si="145"/>
        <v>0</v>
      </c>
      <c r="AI111" s="29">
        <f t="shared" si="146"/>
        <v>0</v>
      </c>
      <c r="AJ111" s="29">
        <f t="shared" si="147"/>
        <v>0</v>
      </c>
      <c r="AK111" s="43">
        <f t="shared" si="148"/>
        <v>0</v>
      </c>
      <c r="AL111" s="29"/>
      <c r="AM111" s="29"/>
      <c r="AN111" s="30"/>
      <c r="AO111" s="53"/>
      <c r="AP111" s="113">
        <f t="shared" si="126"/>
        <v>0</v>
      </c>
      <c r="AQ111" s="2"/>
      <c r="AR111" s="3"/>
      <c r="AS111" s="2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</row>
    <row r="112" spans="1:84" s="17" customFormat="1" ht="21" hidden="1" customHeight="1">
      <c r="A112" s="15"/>
      <c r="B112" s="8" t="s">
        <v>131</v>
      </c>
      <c r="C112" s="10" t="s">
        <v>73</v>
      </c>
      <c r="D112" s="29"/>
      <c r="E112" s="29"/>
      <c r="F112" s="29"/>
      <c r="G112" s="29"/>
      <c r="H112" s="29"/>
      <c r="I112" s="29"/>
      <c r="J112" s="69"/>
      <c r="K112" s="29"/>
      <c r="L112" s="29"/>
      <c r="M112" s="29"/>
      <c r="N112" s="29">
        <f t="shared" si="135"/>
        <v>0</v>
      </c>
      <c r="O112" s="29">
        <f t="shared" si="136"/>
        <v>0</v>
      </c>
      <c r="P112" s="29"/>
      <c r="Q112" s="29"/>
      <c r="R112" s="29">
        <f t="shared" si="137"/>
        <v>0</v>
      </c>
      <c r="S112" s="29">
        <f t="shared" si="138"/>
        <v>0</v>
      </c>
      <c r="T112" s="29"/>
      <c r="U112" s="29"/>
      <c r="V112" s="29">
        <f t="shared" si="139"/>
        <v>0</v>
      </c>
      <c r="W112" s="29">
        <f t="shared" si="140"/>
        <v>0</v>
      </c>
      <c r="X112" s="29"/>
      <c r="Y112" s="29"/>
      <c r="Z112" s="29"/>
      <c r="AA112" s="29"/>
      <c r="AB112" s="29"/>
      <c r="AC112" s="29">
        <f t="shared" si="141"/>
        <v>0</v>
      </c>
      <c r="AD112" s="29">
        <f t="shared" si="142"/>
        <v>0</v>
      </c>
      <c r="AE112" s="29"/>
      <c r="AF112" s="29">
        <f t="shared" si="143"/>
        <v>0</v>
      </c>
      <c r="AG112" s="29">
        <f t="shared" si="144"/>
        <v>0</v>
      </c>
      <c r="AH112" s="29">
        <f t="shared" si="145"/>
        <v>0</v>
      </c>
      <c r="AI112" s="29">
        <f t="shared" si="146"/>
        <v>0</v>
      </c>
      <c r="AJ112" s="29">
        <f t="shared" si="147"/>
        <v>0</v>
      </c>
      <c r="AK112" s="43">
        <f t="shared" si="148"/>
        <v>0</v>
      </c>
      <c r="AL112" s="29"/>
      <c r="AM112" s="29"/>
      <c r="AN112" s="30"/>
      <c r="AO112" s="53"/>
      <c r="AP112" s="113">
        <f t="shared" si="126"/>
        <v>0</v>
      </c>
      <c r="AQ112" s="2"/>
      <c r="AR112" s="3"/>
      <c r="AS112" s="2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</row>
    <row r="113" spans="1:84" s="17" customFormat="1" ht="21" hidden="1" customHeight="1">
      <c r="A113" s="15"/>
      <c r="B113" s="8" t="s">
        <v>132</v>
      </c>
      <c r="C113" s="10" t="s">
        <v>40</v>
      </c>
      <c r="D113" s="29"/>
      <c r="E113" s="29"/>
      <c r="F113" s="29"/>
      <c r="G113" s="29"/>
      <c r="H113" s="29"/>
      <c r="I113" s="29"/>
      <c r="J113" s="69"/>
      <c r="K113" s="29"/>
      <c r="L113" s="29"/>
      <c r="M113" s="29"/>
      <c r="N113" s="29">
        <f t="shared" si="135"/>
        <v>0</v>
      </c>
      <c r="O113" s="29">
        <f t="shared" si="136"/>
        <v>0</v>
      </c>
      <c r="P113" s="29"/>
      <c r="Q113" s="29"/>
      <c r="R113" s="29">
        <f t="shared" si="137"/>
        <v>0</v>
      </c>
      <c r="S113" s="29">
        <f t="shared" si="138"/>
        <v>0</v>
      </c>
      <c r="T113" s="29"/>
      <c r="U113" s="29"/>
      <c r="V113" s="29">
        <f t="shared" si="139"/>
        <v>0</v>
      </c>
      <c r="W113" s="29">
        <f t="shared" si="140"/>
        <v>0</v>
      </c>
      <c r="X113" s="29"/>
      <c r="Y113" s="29"/>
      <c r="Z113" s="29"/>
      <c r="AA113" s="29"/>
      <c r="AB113" s="29"/>
      <c r="AC113" s="29">
        <f t="shared" si="141"/>
        <v>0</v>
      </c>
      <c r="AD113" s="29">
        <f t="shared" si="142"/>
        <v>0</v>
      </c>
      <c r="AE113" s="29"/>
      <c r="AF113" s="29">
        <f t="shared" si="143"/>
        <v>0</v>
      </c>
      <c r="AG113" s="29">
        <f t="shared" si="144"/>
        <v>0</v>
      </c>
      <c r="AH113" s="29">
        <f t="shared" si="145"/>
        <v>0</v>
      </c>
      <c r="AI113" s="29">
        <f t="shared" si="146"/>
        <v>0</v>
      </c>
      <c r="AJ113" s="29">
        <f t="shared" si="147"/>
        <v>0</v>
      </c>
      <c r="AK113" s="43">
        <f t="shared" si="148"/>
        <v>0</v>
      </c>
      <c r="AL113" s="29"/>
      <c r="AM113" s="29"/>
      <c r="AN113" s="30"/>
      <c r="AO113" s="53"/>
      <c r="AP113" s="113">
        <f t="shared" si="126"/>
        <v>0</v>
      </c>
      <c r="AQ113" s="2"/>
      <c r="AR113" s="3"/>
      <c r="AS113" s="2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</row>
    <row r="114" spans="1:84" s="17" customFormat="1" ht="21" hidden="1" customHeight="1">
      <c r="A114" s="15"/>
      <c r="B114" s="8" t="s">
        <v>130</v>
      </c>
      <c r="C114" s="10" t="s">
        <v>111</v>
      </c>
      <c r="D114" s="29"/>
      <c r="E114" s="29"/>
      <c r="F114" s="29"/>
      <c r="G114" s="29"/>
      <c r="H114" s="29"/>
      <c r="I114" s="29"/>
      <c r="J114" s="69"/>
      <c r="K114" s="29"/>
      <c r="L114" s="29"/>
      <c r="M114" s="29"/>
      <c r="N114" s="29">
        <f t="shared" si="135"/>
        <v>0</v>
      </c>
      <c r="O114" s="29">
        <f t="shared" si="136"/>
        <v>0</v>
      </c>
      <c r="P114" s="29"/>
      <c r="Q114" s="29"/>
      <c r="R114" s="29">
        <f t="shared" si="137"/>
        <v>0</v>
      </c>
      <c r="S114" s="29">
        <f t="shared" si="138"/>
        <v>0</v>
      </c>
      <c r="T114" s="29"/>
      <c r="U114" s="29"/>
      <c r="V114" s="29">
        <f t="shared" si="139"/>
        <v>0</v>
      </c>
      <c r="W114" s="29">
        <f t="shared" si="140"/>
        <v>0</v>
      </c>
      <c r="X114" s="29"/>
      <c r="Y114" s="29"/>
      <c r="Z114" s="29"/>
      <c r="AA114" s="29"/>
      <c r="AB114" s="29"/>
      <c r="AC114" s="29">
        <f t="shared" si="141"/>
        <v>0</v>
      </c>
      <c r="AD114" s="29">
        <f t="shared" si="142"/>
        <v>0</v>
      </c>
      <c r="AE114" s="29"/>
      <c r="AF114" s="29">
        <f t="shared" si="143"/>
        <v>0</v>
      </c>
      <c r="AG114" s="29">
        <f t="shared" si="144"/>
        <v>0</v>
      </c>
      <c r="AH114" s="29">
        <f t="shared" si="145"/>
        <v>0</v>
      </c>
      <c r="AI114" s="29">
        <f t="shared" si="146"/>
        <v>0</v>
      </c>
      <c r="AJ114" s="29">
        <f t="shared" si="147"/>
        <v>0</v>
      </c>
      <c r="AK114" s="43">
        <f t="shared" si="148"/>
        <v>0</v>
      </c>
      <c r="AL114" s="29"/>
      <c r="AM114" s="29"/>
      <c r="AN114" s="30"/>
      <c r="AO114" s="53"/>
      <c r="AP114" s="113">
        <f t="shared" si="126"/>
        <v>0</v>
      </c>
      <c r="AQ114" s="2"/>
      <c r="AR114" s="3"/>
      <c r="AS114" s="2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</row>
    <row r="115" spans="1:84" s="17" customFormat="1" ht="21" hidden="1" customHeight="1">
      <c r="A115" s="19"/>
      <c r="B115" s="20" t="s">
        <v>133</v>
      </c>
      <c r="C115" s="10" t="s">
        <v>73</v>
      </c>
      <c r="D115" s="29"/>
      <c r="E115" s="29"/>
      <c r="F115" s="29"/>
      <c r="G115" s="29"/>
      <c r="H115" s="29"/>
      <c r="I115" s="29"/>
      <c r="J115" s="69"/>
      <c r="K115" s="29"/>
      <c r="L115" s="29"/>
      <c r="M115" s="29"/>
      <c r="N115" s="29">
        <f t="shared" si="135"/>
        <v>0</v>
      </c>
      <c r="O115" s="29">
        <f t="shared" si="136"/>
        <v>0</v>
      </c>
      <c r="P115" s="29"/>
      <c r="Q115" s="29"/>
      <c r="R115" s="29">
        <f t="shared" si="137"/>
        <v>0</v>
      </c>
      <c r="S115" s="29">
        <f t="shared" si="138"/>
        <v>0</v>
      </c>
      <c r="T115" s="29"/>
      <c r="U115" s="29"/>
      <c r="V115" s="29">
        <f t="shared" si="139"/>
        <v>0</v>
      </c>
      <c r="W115" s="29">
        <f t="shared" si="140"/>
        <v>0</v>
      </c>
      <c r="X115" s="29"/>
      <c r="Y115" s="29"/>
      <c r="Z115" s="29"/>
      <c r="AA115" s="29"/>
      <c r="AB115" s="29"/>
      <c r="AC115" s="29">
        <f t="shared" si="141"/>
        <v>0</v>
      </c>
      <c r="AD115" s="29">
        <f t="shared" si="142"/>
        <v>0</v>
      </c>
      <c r="AE115" s="29"/>
      <c r="AF115" s="29">
        <f t="shared" si="143"/>
        <v>0</v>
      </c>
      <c r="AG115" s="29">
        <f t="shared" si="144"/>
        <v>0</v>
      </c>
      <c r="AH115" s="29">
        <f t="shared" si="145"/>
        <v>0</v>
      </c>
      <c r="AI115" s="29">
        <f t="shared" si="146"/>
        <v>0</v>
      </c>
      <c r="AJ115" s="29">
        <f t="shared" si="147"/>
        <v>0</v>
      </c>
      <c r="AK115" s="43">
        <f t="shared" si="148"/>
        <v>0</v>
      </c>
      <c r="AL115" s="29"/>
      <c r="AM115" s="29"/>
      <c r="AN115" s="30"/>
      <c r="AO115" s="53"/>
      <c r="AP115" s="113">
        <f t="shared" si="126"/>
        <v>0</v>
      </c>
      <c r="AQ115" s="2"/>
      <c r="AR115" s="3"/>
      <c r="AS115" s="2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</row>
    <row r="116" spans="1:84" s="17" customFormat="1" ht="21" hidden="1" customHeight="1">
      <c r="A116" s="15"/>
      <c r="B116" s="8" t="s">
        <v>134</v>
      </c>
      <c r="C116" s="10" t="s">
        <v>40</v>
      </c>
      <c r="D116" s="29"/>
      <c r="E116" s="29"/>
      <c r="F116" s="29"/>
      <c r="G116" s="29"/>
      <c r="H116" s="29"/>
      <c r="I116" s="29"/>
      <c r="J116" s="69"/>
      <c r="K116" s="29"/>
      <c r="L116" s="29"/>
      <c r="M116" s="29"/>
      <c r="N116" s="29">
        <f t="shared" si="135"/>
        <v>0</v>
      </c>
      <c r="O116" s="29">
        <f t="shared" si="136"/>
        <v>0</v>
      </c>
      <c r="P116" s="29"/>
      <c r="Q116" s="29"/>
      <c r="R116" s="29">
        <f t="shared" si="137"/>
        <v>0</v>
      </c>
      <c r="S116" s="29">
        <f t="shared" si="138"/>
        <v>0</v>
      </c>
      <c r="T116" s="29"/>
      <c r="U116" s="29"/>
      <c r="V116" s="29">
        <f t="shared" si="139"/>
        <v>0</v>
      </c>
      <c r="W116" s="29">
        <f t="shared" si="140"/>
        <v>0</v>
      </c>
      <c r="X116" s="29"/>
      <c r="Y116" s="29"/>
      <c r="Z116" s="29"/>
      <c r="AA116" s="29"/>
      <c r="AB116" s="29"/>
      <c r="AC116" s="29">
        <f t="shared" si="141"/>
        <v>0</v>
      </c>
      <c r="AD116" s="29">
        <f t="shared" si="142"/>
        <v>0</v>
      </c>
      <c r="AE116" s="29"/>
      <c r="AF116" s="29">
        <f t="shared" si="143"/>
        <v>0</v>
      </c>
      <c r="AG116" s="29">
        <f t="shared" si="144"/>
        <v>0</v>
      </c>
      <c r="AH116" s="29">
        <f t="shared" si="145"/>
        <v>0</v>
      </c>
      <c r="AI116" s="29">
        <f t="shared" si="146"/>
        <v>0</v>
      </c>
      <c r="AJ116" s="29">
        <f t="shared" si="147"/>
        <v>0</v>
      </c>
      <c r="AK116" s="43">
        <f t="shared" si="148"/>
        <v>0</v>
      </c>
      <c r="AL116" s="29"/>
      <c r="AM116" s="29"/>
      <c r="AN116" s="30"/>
      <c r="AO116" s="53"/>
      <c r="AP116" s="113">
        <f t="shared" si="126"/>
        <v>0</v>
      </c>
      <c r="AQ116" s="2"/>
      <c r="AR116" s="3"/>
      <c r="AS116" s="2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</row>
    <row r="117" spans="1:84" s="17" customFormat="1" ht="21" hidden="1" customHeight="1">
      <c r="A117" s="15"/>
      <c r="B117" s="8" t="s">
        <v>130</v>
      </c>
      <c r="C117" s="10" t="s">
        <v>111</v>
      </c>
      <c r="D117" s="29"/>
      <c r="E117" s="29"/>
      <c r="F117" s="29"/>
      <c r="G117" s="29"/>
      <c r="H117" s="29"/>
      <c r="I117" s="29"/>
      <c r="J117" s="69"/>
      <c r="K117" s="29"/>
      <c r="L117" s="29"/>
      <c r="M117" s="29"/>
      <c r="N117" s="29">
        <f t="shared" si="135"/>
        <v>0</v>
      </c>
      <c r="O117" s="29">
        <f t="shared" si="136"/>
        <v>0</v>
      </c>
      <c r="P117" s="29"/>
      <c r="Q117" s="29"/>
      <c r="R117" s="29">
        <f t="shared" si="137"/>
        <v>0</v>
      </c>
      <c r="S117" s="29">
        <f t="shared" si="138"/>
        <v>0</v>
      </c>
      <c r="T117" s="29"/>
      <c r="U117" s="29"/>
      <c r="V117" s="29">
        <f t="shared" si="139"/>
        <v>0</v>
      </c>
      <c r="W117" s="29">
        <f t="shared" si="140"/>
        <v>0</v>
      </c>
      <c r="X117" s="29"/>
      <c r="Y117" s="29"/>
      <c r="Z117" s="29"/>
      <c r="AA117" s="29"/>
      <c r="AB117" s="29"/>
      <c r="AC117" s="29">
        <f t="shared" si="141"/>
        <v>0</v>
      </c>
      <c r="AD117" s="29">
        <f t="shared" si="142"/>
        <v>0</v>
      </c>
      <c r="AE117" s="29"/>
      <c r="AF117" s="29">
        <f t="shared" si="143"/>
        <v>0</v>
      </c>
      <c r="AG117" s="29">
        <f t="shared" si="144"/>
        <v>0</v>
      </c>
      <c r="AH117" s="29">
        <f t="shared" si="145"/>
        <v>0</v>
      </c>
      <c r="AI117" s="29">
        <f t="shared" si="146"/>
        <v>0</v>
      </c>
      <c r="AJ117" s="29">
        <f t="shared" si="147"/>
        <v>0</v>
      </c>
      <c r="AK117" s="43">
        <f t="shared" si="148"/>
        <v>0</v>
      </c>
      <c r="AL117" s="29"/>
      <c r="AM117" s="29"/>
      <c r="AN117" s="30"/>
      <c r="AO117" s="53"/>
      <c r="AP117" s="113">
        <f t="shared" si="126"/>
        <v>0</v>
      </c>
      <c r="AQ117" s="2"/>
      <c r="AR117" s="3"/>
      <c r="AS117" s="2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</row>
    <row r="118" spans="1:84" s="17" customFormat="1" ht="23.25" hidden="1" customHeight="1">
      <c r="A118" s="15"/>
      <c r="B118" s="8" t="s">
        <v>70</v>
      </c>
      <c r="C118" s="10" t="s">
        <v>135</v>
      </c>
      <c r="D118" s="29"/>
      <c r="E118" s="29"/>
      <c r="F118" s="29"/>
      <c r="G118" s="29"/>
      <c r="H118" s="29"/>
      <c r="I118" s="29"/>
      <c r="J118" s="69"/>
      <c r="K118" s="29"/>
      <c r="L118" s="29"/>
      <c r="M118" s="29"/>
      <c r="N118" s="29">
        <f t="shared" si="135"/>
        <v>0</v>
      </c>
      <c r="O118" s="29">
        <f t="shared" si="136"/>
        <v>0</v>
      </c>
      <c r="P118" s="29"/>
      <c r="Q118" s="29"/>
      <c r="R118" s="29">
        <f t="shared" si="137"/>
        <v>0</v>
      </c>
      <c r="S118" s="29">
        <f t="shared" si="138"/>
        <v>0</v>
      </c>
      <c r="T118" s="29"/>
      <c r="U118" s="29"/>
      <c r="V118" s="29">
        <f t="shared" si="139"/>
        <v>0</v>
      </c>
      <c r="W118" s="29">
        <f t="shared" si="140"/>
        <v>0</v>
      </c>
      <c r="X118" s="29"/>
      <c r="Y118" s="29"/>
      <c r="Z118" s="29"/>
      <c r="AA118" s="29"/>
      <c r="AB118" s="29"/>
      <c r="AC118" s="29">
        <f t="shared" si="141"/>
        <v>0</v>
      </c>
      <c r="AD118" s="29">
        <f t="shared" si="142"/>
        <v>0</v>
      </c>
      <c r="AE118" s="29"/>
      <c r="AF118" s="29">
        <f t="shared" si="143"/>
        <v>0</v>
      </c>
      <c r="AG118" s="29">
        <f t="shared" si="144"/>
        <v>0</v>
      </c>
      <c r="AH118" s="29">
        <f t="shared" si="145"/>
        <v>0</v>
      </c>
      <c r="AI118" s="29">
        <f t="shared" si="146"/>
        <v>0</v>
      </c>
      <c r="AJ118" s="29">
        <f t="shared" si="147"/>
        <v>0</v>
      </c>
      <c r="AK118" s="43">
        <f t="shared" si="148"/>
        <v>0</v>
      </c>
      <c r="AL118" s="29"/>
      <c r="AM118" s="29"/>
      <c r="AN118" s="30"/>
      <c r="AO118" s="53"/>
      <c r="AP118" s="113">
        <f t="shared" si="126"/>
        <v>0</v>
      </c>
      <c r="AQ118" s="2"/>
      <c r="AR118" s="3"/>
      <c r="AS118" s="2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</row>
    <row r="119" spans="1:84" s="17" customFormat="1" ht="28.5" hidden="1" customHeight="1">
      <c r="A119" s="15">
        <v>4265</v>
      </c>
      <c r="B119" s="8" t="s">
        <v>136</v>
      </c>
      <c r="C119" s="10" t="s">
        <v>40</v>
      </c>
      <c r="D119" s="29"/>
      <c r="E119" s="29"/>
      <c r="F119" s="29"/>
      <c r="G119" s="29"/>
      <c r="H119" s="29"/>
      <c r="I119" s="29"/>
      <c r="J119" s="69"/>
      <c r="K119" s="29"/>
      <c r="L119" s="29"/>
      <c r="M119" s="29"/>
      <c r="N119" s="29">
        <f t="shared" si="135"/>
        <v>0</v>
      </c>
      <c r="O119" s="29">
        <f t="shared" si="136"/>
        <v>0</v>
      </c>
      <c r="P119" s="29"/>
      <c r="Q119" s="29"/>
      <c r="R119" s="29">
        <f t="shared" si="137"/>
        <v>0</v>
      </c>
      <c r="S119" s="29">
        <f t="shared" si="138"/>
        <v>0</v>
      </c>
      <c r="T119" s="29"/>
      <c r="U119" s="29"/>
      <c r="V119" s="29">
        <f t="shared" si="139"/>
        <v>0</v>
      </c>
      <c r="W119" s="29">
        <f t="shared" si="140"/>
        <v>0</v>
      </c>
      <c r="X119" s="29"/>
      <c r="Y119" s="29"/>
      <c r="Z119" s="29"/>
      <c r="AA119" s="29"/>
      <c r="AB119" s="29"/>
      <c r="AC119" s="29">
        <f t="shared" si="141"/>
        <v>0</v>
      </c>
      <c r="AD119" s="29">
        <f t="shared" si="142"/>
        <v>0</v>
      </c>
      <c r="AE119" s="29"/>
      <c r="AF119" s="29">
        <f t="shared" si="143"/>
        <v>0</v>
      </c>
      <c r="AG119" s="29">
        <f t="shared" si="144"/>
        <v>0</v>
      </c>
      <c r="AH119" s="29">
        <f t="shared" si="145"/>
        <v>0</v>
      </c>
      <c r="AI119" s="29">
        <f t="shared" si="146"/>
        <v>0</v>
      </c>
      <c r="AJ119" s="29">
        <f t="shared" si="147"/>
        <v>0</v>
      </c>
      <c r="AK119" s="43">
        <f t="shared" si="148"/>
        <v>0</v>
      </c>
      <c r="AL119" s="29"/>
      <c r="AM119" s="29"/>
      <c r="AN119" s="30"/>
      <c r="AO119" s="53"/>
      <c r="AP119" s="113">
        <f t="shared" si="126"/>
        <v>0</v>
      </c>
      <c r="AQ119" s="2"/>
      <c r="AR119" s="3"/>
      <c r="AS119" s="2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</row>
    <row r="120" spans="1:84" s="17" customFormat="1" ht="25.5" customHeight="1">
      <c r="A120" s="15">
        <v>4266</v>
      </c>
      <c r="B120" s="8" t="s">
        <v>137</v>
      </c>
      <c r="C120" s="10" t="s">
        <v>40</v>
      </c>
      <c r="D120" s="29">
        <v>2517.6</v>
      </c>
      <c r="E120" s="29"/>
      <c r="F120" s="29">
        <v>4200</v>
      </c>
      <c r="G120" s="29"/>
      <c r="H120" s="29">
        <v>4620</v>
      </c>
      <c r="I120" s="29"/>
      <c r="J120" s="69">
        <v>4620</v>
      </c>
      <c r="K120" s="29">
        <v>4965.7</v>
      </c>
      <c r="L120" s="29">
        <v>4965.7</v>
      </c>
      <c r="M120" s="29"/>
      <c r="N120" s="29">
        <v>2482.8525</v>
      </c>
      <c r="O120" s="29">
        <v>2482.8525</v>
      </c>
      <c r="P120" s="29">
        <v>4965.7</v>
      </c>
      <c r="Q120" s="29"/>
      <c r="R120" s="29">
        <v>2475</v>
      </c>
      <c r="S120" s="29">
        <v>2475</v>
      </c>
      <c r="T120" s="29">
        <v>4950</v>
      </c>
      <c r="U120" s="29"/>
      <c r="V120" s="29">
        <v>2475</v>
      </c>
      <c r="W120" s="29">
        <v>2475</v>
      </c>
      <c r="X120" s="29">
        <v>4950</v>
      </c>
      <c r="Y120" s="29"/>
      <c r="Z120" s="29"/>
      <c r="AA120" s="29"/>
      <c r="AB120" s="29"/>
      <c r="AC120" s="29">
        <f t="shared" si="141"/>
        <v>0</v>
      </c>
      <c r="AD120" s="29">
        <f t="shared" si="142"/>
        <v>0</v>
      </c>
      <c r="AE120" s="29"/>
      <c r="AF120" s="29">
        <f t="shared" si="143"/>
        <v>0</v>
      </c>
      <c r="AG120" s="29">
        <f t="shared" si="144"/>
        <v>0</v>
      </c>
      <c r="AH120" s="29">
        <f t="shared" si="145"/>
        <v>0</v>
      </c>
      <c r="AI120" s="29">
        <f t="shared" si="146"/>
        <v>0</v>
      </c>
      <c r="AJ120" s="29">
        <f t="shared" si="147"/>
        <v>0</v>
      </c>
      <c r="AK120" s="43">
        <f t="shared" si="148"/>
        <v>0</v>
      </c>
      <c r="AL120" s="29"/>
      <c r="AM120" s="29"/>
      <c r="AN120" s="30"/>
      <c r="AO120" s="53" t="s">
        <v>301</v>
      </c>
      <c r="AP120" s="113">
        <f t="shared" si="126"/>
        <v>345.69999999999982</v>
      </c>
      <c r="AQ120" s="2"/>
      <c r="AR120" s="3"/>
      <c r="AS120" s="118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</row>
    <row r="121" spans="1:84" s="17" customFormat="1" ht="29.25" customHeight="1">
      <c r="A121" s="15"/>
      <c r="B121" s="10" t="s">
        <v>138</v>
      </c>
      <c r="C121" s="10" t="s">
        <v>139</v>
      </c>
      <c r="D121" s="29">
        <f t="shared" ref="D121:AM121" si="190">D120/D10/365*1000</f>
        <v>34.567223198594021</v>
      </c>
      <c r="E121" s="29" t="e">
        <f t="shared" si="190"/>
        <v>#DIV/0!</v>
      </c>
      <c r="F121" s="29">
        <f t="shared" si="190"/>
        <v>57.248006542629319</v>
      </c>
      <c r="G121" s="29" t="e">
        <f t="shared" si="190"/>
        <v>#DIV/0!</v>
      </c>
      <c r="H121" s="29">
        <f t="shared" ref="H121:I121" si="191">H120/H10/365*1000</f>
        <v>60.273972602739725</v>
      </c>
      <c r="I121" s="29" t="e">
        <f t="shared" si="191"/>
        <v>#DIV/0!</v>
      </c>
      <c r="J121" s="69">
        <f t="shared" ref="J121" si="192">J120/J10/365*1000</f>
        <v>56.25570776255708</v>
      </c>
      <c r="K121" s="29">
        <f>K120/K10/366*1000</f>
        <v>60.299939283545839</v>
      </c>
      <c r="L121" s="29">
        <f>L120/L10/366*1000</f>
        <v>60.299939283545839</v>
      </c>
      <c r="M121" s="29" t="e">
        <f t="shared" si="190"/>
        <v>#DIV/0!</v>
      </c>
      <c r="N121" s="29"/>
      <c r="O121" s="29"/>
      <c r="P121" s="29">
        <f>P120/P10/366*1000</f>
        <v>60.299939283545839</v>
      </c>
      <c r="Q121" s="29" t="e">
        <f t="shared" si="190"/>
        <v>#DIV/0!</v>
      </c>
      <c r="R121" s="29"/>
      <c r="S121" s="29"/>
      <c r="T121" s="29">
        <f t="shared" ref="T121" si="193">T120/T10/365*1000</f>
        <v>60.273972602739725</v>
      </c>
      <c r="U121" s="29" t="e">
        <f t="shared" si="190"/>
        <v>#DIV/0!</v>
      </c>
      <c r="V121" s="29"/>
      <c r="W121" s="29"/>
      <c r="X121" s="29">
        <f t="shared" ref="X121" si="194">X120/X10/365*1000</f>
        <v>60.273972602739725</v>
      </c>
      <c r="Y121" s="29" t="e">
        <f t="shared" si="190"/>
        <v>#DIV/0!</v>
      </c>
      <c r="Z121" s="29" t="e">
        <f t="shared" si="190"/>
        <v>#DIV/0!</v>
      </c>
      <c r="AA121" s="29" t="e">
        <f t="shared" si="190"/>
        <v>#DIV/0!</v>
      </c>
      <c r="AB121" s="29" t="e">
        <f t="shared" si="190"/>
        <v>#DIV/0!</v>
      </c>
      <c r="AC121" s="29"/>
      <c r="AD121" s="29"/>
      <c r="AE121" s="29" t="e">
        <f t="shared" ref="AE121" si="195">AE120/AE10/365*1000</f>
        <v>#DIV/0!</v>
      </c>
      <c r="AF121" s="29"/>
      <c r="AG121" s="29"/>
      <c r="AH121" s="29"/>
      <c r="AI121" s="29"/>
      <c r="AJ121" s="29"/>
      <c r="AK121" s="29" t="e">
        <f t="shared" ref="AK121" si="196">AK120/AK10/365*1000</f>
        <v>#DIV/0!</v>
      </c>
      <c r="AL121" s="29" t="e">
        <f t="shared" si="190"/>
        <v>#DIV/0!</v>
      </c>
      <c r="AM121" s="29" t="e">
        <f t="shared" si="190"/>
        <v>#DIV/0!</v>
      </c>
      <c r="AN121" s="30" t="e">
        <f>AN120/AN10/365*1000</f>
        <v>#DIV/0!</v>
      </c>
      <c r="AO121" s="53"/>
      <c r="AP121" s="113">
        <f t="shared" si="126"/>
        <v>2.5966680806114084E-2</v>
      </c>
      <c r="AQ121" s="2"/>
      <c r="AR121" s="3"/>
      <c r="AS121" s="2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</row>
    <row r="122" spans="1:84" s="17" customFormat="1" ht="36" customHeight="1">
      <c r="A122" s="15">
        <v>4267</v>
      </c>
      <c r="B122" s="8" t="s">
        <v>140</v>
      </c>
      <c r="C122" s="10" t="s">
        <v>40</v>
      </c>
      <c r="D122" s="29">
        <v>96969.8</v>
      </c>
      <c r="E122" s="29"/>
      <c r="F122" s="29">
        <f>F123+10895.64+1238.86</f>
        <v>102720.45</v>
      </c>
      <c r="G122" s="29"/>
      <c r="H122" s="29">
        <f>H123+H10*60+2102.4</f>
        <v>155782.19999999998</v>
      </c>
      <c r="I122" s="29"/>
      <c r="J122" s="69">
        <v>155782.20000000001</v>
      </c>
      <c r="K122" s="29">
        <f>K123+32656+3147.4</f>
        <v>173080.9</v>
      </c>
      <c r="L122" s="29">
        <f>L123+32656+3147.4</f>
        <v>173080.9</v>
      </c>
      <c r="M122" s="29"/>
      <c r="N122" s="29">
        <f t="shared" si="135"/>
        <v>86540.45</v>
      </c>
      <c r="O122" s="29">
        <f t="shared" si="136"/>
        <v>86540.45</v>
      </c>
      <c r="P122" s="29">
        <f>P123+32656+3147.4</f>
        <v>173080.9</v>
      </c>
      <c r="Q122" s="29"/>
      <c r="R122" s="29">
        <f t="shared" ref="R122:R123" si="197">T122*0.5</f>
        <v>86412.15</v>
      </c>
      <c r="S122" s="29">
        <f t="shared" ref="S122:S123" si="198">T122-R122</f>
        <v>86412.15</v>
      </c>
      <c r="T122" s="29">
        <f>T123+32656+127.1+3138.8</f>
        <v>172824.3</v>
      </c>
      <c r="U122" s="29"/>
      <c r="V122" s="29">
        <f t="shared" ref="V122:V123" si="199">X122*0.5</f>
        <v>86412.15</v>
      </c>
      <c r="W122" s="29">
        <f t="shared" ref="W122:W123" si="200">X122-V122</f>
        <v>86412.15</v>
      </c>
      <c r="X122" s="29">
        <f>X123+32656+127.1+3138.8</f>
        <v>172824.3</v>
      </c>
      <c r="Y122" s="29"/>
      <c r="Z122" s="29"/>
      <c r="AA122" s="29"/>
      <c r="AB122" s="29"/>
      <c r="AC122" s="29">
        <f t="shared" ref="AC122:AC123" si="201">AE122*0.5</f>
        <v>0</v>
      </c>
      <c r="AD122" s="29">
        <f t="shared" ref="AD122:AD123" si="202">AE122-AC122</f>
        <v>0</v>
      </c>
      <c r="AE122" s="29"/>
      <c r="AF122" s="29">
        <f t="shared" si="143"/>
        <v>0</v>
      </c>
      <c r="AG122" s="29">
        <f t="shared" si="144"/>
        <v>0</v>
      </c>
      <c r="AH122" s="29">
        <f t="shared" si="145"/>
        <v>0</v>
      </c>
      <c r="AI122" s="29">
        <f t="shared" si="146"/>
        <v>0</v>
      </c>
      <c r="AJ122" s="29">
        <f t="shared" si="147"/>
        <v>0</v>
      </c>
      <c r="AK122" s="43">
        <f t="shared" si="148"/>
        <v>0</v>
      </c>
      <c r="AL122" s="29"/>
      <c r="AM122" s="29"/>
      <c r="AN122" s="30"/>
      <c r="AO122" s="53" t="s">
        <v>302</v>
      </c>
      <c r="AP122" s="113">
        <f t="shared" si="126"/>
        <v>17298.700000000012</v>
      </c>
      <c r="AQ122" s="2"/>
      <c r="AR122" s="3"/>
      <c r="AS122" s="2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</row>
    <row r="123" spans="1:84" s="17" customFormat="1" ht="20.25" customHeight="1">
      <c r="A123" s="15"/>
      <c r="B123" s="8" t="s">
        <v>141</v>
      </c>
      <c r="C123" s="10" t="s">
        <v>40</v>
      </c>
      <c r="D123" s="29">
        <v>82579.8</v>
      </c>
      <c r="E123" s="29"/>
      <c r="F123" s="29">
        <v>90585.95</v>
      </c>
      <c r="G123" s="29"/>
      <c r="H123" s="29">
        <v>141079.79999999999</v>
      </c>
      <c r="I123" s="29"/>
      <c r="J123" s="69">
        <f>J124*J9/1000</f>
        <v>164601.18000000002</v>
      </c>
      <c r="K123" s="29">
        <v>137277.5</v>
      </c>
      <c r="L123" s="29">
        <v>137277.5</v>
      </c>
      <c r="M123" s="29"/>
      <c r="N123" s="29">
        <f t="shared" si="135"/>
        <v>68638.75</v>
      </c>
      <c r="O123" s="29">
        <f t="shared" si="136"/>
        <v>68638.75</v>
      </c>
      <c r="P123" s="29">
        <v>137277.5</v>
      </c>
      <c r="Q123" s="29"/>
      <c r="R123" s="29">
        <f t="shared" si="197"/>
        <v>68451.199999999997</v>
      </c>
      <c r="S123" s="29">
        <f t="shared" si="198"/>
        <v>68451.199999999997</v>
      </c>
      <c r="T123" s="29">
        <v>136902.39999999999</v>
      </c>
      <c r="U123" s="29"/>
      <c r="V123" s="29">
        <f t="shared" si="199"/>
        <v>68451.199999999997</v>
      </c>
      <c r="W123" s="29">
        <f t="shared" si="200"/>
        <v>68451.199999999997</v>
      </c>
      <c r="X123" s="29">
        <v>136902.39999999999</v>
      </c>
      <c r="Y123" s="29"/>
      <c r="Z123" s="29"/>
      <c r="AA123" s="29"/>
      <c r="AB123" s="29"/>
      <c r="AC123" s="29">
        <f t="shared" si="201"/>
        <v>0</v>
      </c>
      <c r="AD123" s="29">
        <f t="shared" si="202"/>
        <v>0</v>
      </c>
      <c r="AE123" s="29"/>
      <c r="AF123" s="29">
        <f t="shared" si="143"/>
        <v>0</v>
      </c>
      <c r="AG123" s="29">
        <f t="shared" si="144"/>
        <v>0</v>
      </c>
      <c r="AH123" s="29">
        <f t="shared" si="145"/>
        <v>0</v>
      </c>
      <c r="AI123" s="29">
        <f t="shared" si="146"/>
        <v>0</v>
      </c>
      <c r="AJ123" s="29">
        <f t="shared" si="147"/>
        <v>0</v>
      </c>
      <c r="AK123" s="43">
        <f t="shared" si="148"/>
        <v>0</v>
      </c>
      <c r="AL123" s="29"/>
      <c r="AM123" s="29"/>
      <c r="AN123" s="30"/>
      <c r="AO123" s="53"/>
      <c r="AP123" s="113">
        <f t="shared" si="126"/>
        <v>-3802.2999999999884</v>
      </c>
      <c r="AQ123" s="2"/>
      <c r="AR123" s="3"/>
      <c r="AS123" s="2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</row>
    <row r="124" spans="1:84" s="17" customFormat="1" ht="19.5" customHeight="1">
      <c r="A124" s="15"/>
      <c r="B124" s="10" t="s">
        <v>142</v>
      </c>
      <c r="C124" s="10" t="s">
        <v>139</v>
      </c>
      <c r="D124" s="29">
        <f t="shared" ref="D124:AM124" si="203">D123*1000/365/D10</f>
        <v>1133.839521089631</v>
      </c>
      <c r="E124" s="29" t="e">
        <f t="shared" si="203"/>
        <v>#DIV/0!</v>
      </c>
      <c r="F124" s="29">
        <f t="shared" si="203"/>
        <v>1234.7297757786409</v>
      </c>
      <c r="G124" s="29" t="e">
        <f t="shared" si="203"/>
        <v>#DIV/0!</v>
      </c>
      <c r="H124" s="29">
        <f t="shared" ref="H124:I124" si="204">H123*1000/365/H10</f>
        <v>1840.5714285714287</v>
      </c>
      <c r="I124" s="29" t="e">
        <f t="shared" si="204"/>
        <v>#DIV/0!</v>
      </c>
      <c r="J124" s="72">
        <f>1868*1.07+0.04</f>
        <v>1998.8000000000002</v>
      </c>
      <c r="K124" s="40">
        <v>1667</v>
      </c>
      <c r="L124" s="40">
        <v>1667</v>
      </c>
      <c r="M124" s="29" t="e">
        <f t="shared" si="203"/>
        <v>#DIV/0!</v>
      </c>
      <c r="N124" s="29"/>
      <c r="O124" s="29"/>
      <c r="P124" s="40">
        <v>1667</v>
      </c>
      <c r="Q124" s="29" t="e">
        <f t="shared" si="203"/>
        <v>#DIV/0!</v>
      </c>
      <c r="R124" s="29"/>
      <c r="S124" s="29"/>
      <c r="T124" s="40">
        <v>1667</v>
      </c>
      <c r="U124" s="29" t="e">
        <f t="shared" si="203"/>
        <v>#DIV/0!</v>
      </c>
      <c r="V124" s="29"/>
      <c r="W124" s="29"/>
      <c r="X124" s="40">
        <v>1667</v>
      </c>
      <c r="Y124" s="29" t="e">
        <f t="shared" si="203"/>
        <v>#DIV/0!</v>
      </c>
      <c r="Z124" s="29" t="e">
        <f t="shared" si="203"/>
        <v>#DIV/0!</v>
      </c>
      <c r="AA124" s="29" t="e">
        <f t="shared" si="203"/>
        <v>#DIV/0!</v>
      </c>
      <c r="AB124" s="29" t="e">
        <f t="shared" si="203"/>
        <v>#DIV/0!</v>
      </c>
      <c r="AC124" s="29"/>
      <c r="AD124" s="29"/>
      <c r="AE124" s="29" t="e">
        <f t="shared" ref="AE124" si="205">AE123*1000/365/AE10</f>
        <v>#DIV/0!</v>
      </c>
      <c r="AF124" s="29" t="e">
        <f t="shared" si="143"/>
        <v>#DIV/0!</v>
      </c>
      <c r="AG124" s="29" t="e">
        <f t="shared" si="144"/>
        <v>#DIV/0!</v>
      </c>
      <c r="AH124" s="29">
        <f t="shared" si="145"/>
        <v>0</v>
      </c>
      <c r="AI124" s="29" t="e">
        <f t="shared" si="146"/>
        <v>#DIV/0!</v>
      </c>
      <c r="AJ124" s="29" t="e">
        <f t="shared" si="147"/>
        <v>#DIV/0!</v>
      </c>
      <c r="AK124" s="43" t="e">
        <f t="shared" si="148"/>
        <v>#DIV/0!</v>
      </c>
      <c r="AL124" s="29" t="e">
        <f t="shared" si="203"/>
        <v>#DIV/0!</v>
      </c>
      <c r="AM124" s="29" t="e">
        <f t="shared" si="203"/>
        <v>#DIV/0!</v>
      </c>
      <c r="AN124" s="30" t="e">
        <f>AN123*1000/365/AN10</f>
        <v>#DIV/0!</v>
      </c>
      <c r="AO124" s="53"/>
      <c r="AP124" s="113">
        <f t="shared" si="126"/>
        <v>-173.57142857142867</v>
      </c>
      <c r="AQ124" s="2"/>
      <c r="AR124" s="3"/>
      <c r="AS124" s="2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</row>
    <row r="125" spans="1:84" s="17" customFormat="1" ht="21.75" hidden="1" customHeight="1">
      <c r="A125" s="15">
        <v>4269</v>
      </c>
      <c r="B125" s="8" t="s">
        <v>143</v>
      </c>
      <c r="C125" s="10" t="s">
        <v>40</v>
      </c>
      <c r="D125" s="29"/>
      <c r="E125" s="29"/>
      <c r="F125" s="29"/>
      <c r="G125" s="29"/>
      <c r="H125" s="29"/>
      <c r="I125" s="29"/>
      <c r="J125" s="69"/>
      <c r="K125" s="29"/>
      <c r="L125" s="29"/>
      <c r="M125" s="29"/>
      <c r="N125" s="29">
        <f t="shared" si="135"/>
        <v>0</v>
      </c>
      <c r="O125" s="29">
        <f t="shared" si="136"/>
        <v>0</v>
      </c>
      <c r="P125" s="29"/>
      <c r="Q125" s="29"/>
      <c r="R125" s="29">
        <f t="shared" ref="R125:R188" si="206">T125*0.5</f>
        <v>0</v>
      </c>
      <c r="S125" s="29">
        <f t="shared" ref="S125:S188" si="207">T125-R125</f>
        <v>0</v>
      </c>
      <c r="T125" s="29"/>
      <c r="U125" s="29"/>
      <c r="V125" s="29">
        <f t="shared" ref="V125:V188" si="208">X125*0.5</f>
        <v>0</v>
      </c>
      <c r="W125" s="29">
        <f t="shared" ref="W125:W188" si="209">X125-V125</f>
        <v>0</v>
      </c>
      <c r="X125" s="29"/>
      <c r="Y125" s="29"/>
      <c r="Z125" s="29"/>
      <c r="AA125" s="29"/>
      <c r="AB125" s="29"/>
      <c r="AC125" s="29">
        <f t="shared" ref="AC125:AC188" si="210">AE125*0.5</f>
        <v>0</v>
      </c>
      <c r="AD125" s="29">
        <f t="shared" ref="AD125:AD188" si="211">AE125-AC125</f>
        <v>0</v>
      </c>
      <c r="AE125" s="29"/>
      <c r="AF125" s="29">
        <f t="shared" si="143"/>
        <v>0</v>
      </c>
      <c r="AG125" s="29">
        <f t="shared" si="144"/>
        <v>0</v>
      </c>
      <c r="AH125" s="29">
        <f t="shared" si="145"/>
        <v>0</v>
      </c>
      <c r="AI125" s="29">
        <f t="shared" si="146"/>
        <v>0</v>
      </c>
      <c r="AJ125" s="29">
        <f t="shared" si="147"/>
        <v>0</v>
      </c>
      <c r="AK125" s="43">
        <f t="shared" si="148"/>
        <v>0</v>
      </c>
      <c r="AL125" s="29"/>
      <c r="AM125" s="29"/>
      <c r="AN125" s="30"/>
      <c r="AO125" s="53"/>
      <c r="AP125" s="113">
        <f t="shared" si="126"/>
        <v>0</v>
      </c>
      <c r="AQ125" s="2"/>
      <c r="AR125" s="3"/>
      <c r="AS125" s="2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</row>
    <row r="126" spans="1:84" s="17" customFormat="1" hidden="1">
      <c r="A126" s="15">
        <v>0</v>
      </c>
      <c r="B126" s="8" t="s">
        <v>144</v>
      </c>
      <c r="C126" s="10" t="s">
        <v>40</v>
      </c>
      <c r="D126" s="29">
        <f t="shared" ref="D126:AM126" si="212">+D127+D130+D133</f>
        <v>0</v>
      </c>
      <c r="E126" s="29">
        <f t="shared" si="212"/>
        <v>0</v>
      </c>
      <c r="F126" s="29">
        <f t="shared" si="212"/>
        <v>0</v>
      </c>
      <c r="G126" s="29">
        <f t="shared" si="212"/>
        <v>0</v>
      </c>
      <c r="H126" s="29">
        <f t="shared" ref="H126:I126" si="213">+H127+H130+H133</f>
        <v>0</v>
      </c>
      <c r="I126" s="29">
        <f t="shared" si="213"/>
        <v>0</v>
      </c>
      <c r="J126" s="69">
        <f t="shared" ref="J126:K126" si="214">+J127+J130+J133</f>
        <v>0</v>
      </c>
      <c r="K126" s="29">
        <f t="shared" si="214"/>
        <v>0</v>
      </c>
      <c r="L126" s="29">
        <f t="shared" ref="L126" si="215">+L127+L130+L133</f>
        <v>0</v>
      </c>
      <c r="M126" s="29">
        <f t="shared" si="212"/>
        <v>0</v>
      </c>
      <c r="N126" s="29">
        <f t="shared" si="135"/>
        <v>0</v>
      </c>
      <c r="O126" s="29">
        <f t="shared" si="136"/>
        <v>0</v>
      </c>
      <c r="P126" s="29">
        <f t="shared" ref="P126" si="216">+P127+P130+P133</f>
        <v>0</v>
      </c>
      <c r="Q126" s="29">
        <f t="shared" si="212"/>
        <v>0</v>
      </c>
      <c r="R126" s="29">
        <f t="shared" si="206"/>
        <v>0</v>
      </c>
      <c r="S126" s="29">
        <f t="shared" si="207"/>
        <v>0</v>
      </c>
      <c r="T126" s="29">
        <f t="shared" ref="T126" si="217">+T127+T130+T133</f>
        <v>0</v>
      </c>
      <c r="U126" s="29">
        <f t="shared" si="212"/>
        <v>0</v>
      </c>
      <c r="V126" s="29">
        <f t="shared" si="208"/>
        <v>0</v>
      </c>
      <c r="W126" s="29">
        <f t="shared" si="209"/>
        <v>0</v>
      </c>
      <c r="X126" s="29">
        <f t="shared" ref="X126" si="218">+X127+X130+X133</f>
        <v>0</v>
      </c>
      <c r="Y126" s="29">
        <f t="shared" si="212"/>
        <v>0</v>
      </c>
      <c r="Z126" s="29">
        <f t="shared" si="212"/>
        <v>0</v>
      </c>
      <c r="AA126" s="29">
        <f t="shared" si="212"/>
        <v>0</v>
      </c>
      <c r="AB126" s="29">
        <f t="shared" si="212"/>
        <v>0</v>
      </c>
      <c r="AC126" s="29">
        <f t="shared" si="210"/>
        <v>0</v>
      </c>
      <c r="AD126" s="29">
        <f t="shared" si="211"/>
        <v>0</v>
      </c>
      <c r="AE126" s="29">
        <f t="shared" ref="AE126" si="219">+AE127+AE130+AE133</f>
        <v>0</v>
      </c>
      <c r="AF126" s="29">
        <f t="shared" si="143"/>
        <v>0</v>
      </c>
      <c r="AG126" s="29">
        <f t="shared" si="144"/>
        <v>0</v>
      </c>
      <c r="AH126" s="29">
        <f t="shared" si="145"/>
        <v>0</v>
      </c>
      <c r="AI126" s="29">
        <f t="shared" si="146"/>
        <v>0</v>
      </c>
      <c r="AJ126" s="29">
        <f t="shared" si="147"/>
        <v>0</v>
      </c>
      <c r="AK126" s="43">
        <f t="shared" si="148"/>
        <v>0</v>
      </c>
      <c r="AL126" s="29">
        <f t="shared" si="212"/>
        <v>0</v>
      </c>
      <c r="AM126" s="29">
        <f t="shared" si="212"/>
        <v>0</v>
      </c>
      <c r="AN126" s="30">
        <f>+AN127+AN130+AN133</f>
        <v>0</v>
      </c>
      <c r="AO126" s="53"/>
      <c r="AP126" s="113">
        <f t="shared" si="126"/>
        <v>0</v>
      </c>
      <c r="AQ126" s="2"/>
      <c r="AR126" s="3"/>
      <c r="AS126" s="2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</row>
    <row r="127" spans="1:84" s="17" customFormat="1" ht="18" hidden="1" customHeight="1">
      <c r="A127" s="15">
        <v>0</v>
      </c>
      <c r="B127" s="8" t="s">
        <v>145</v>
      </c>
      <c r="C127" s="10" t="s">
        <v>40</v>
      </c>
      <c r="D127" s="29">
        <f t="shared" ref="D127:AM127" si="220">+D128+D129</f>
        <v>0</v>
      </c>
      <c r="E127" s="29">
        <f t="shared" si="220"/>
        <v>0</v>
      </c>
      <c r="F127" s="29">
        <f t="shared" si="220"/>
        <v>0</v>
      </c>
      <c r="G127" s="29">
        <f t="shared" si="220"/>
        <v>0</v>
      </c>
      <c r="H127" s="29">
        <f t="shared" ref="H127:I127" si="221">+H128+H129</f>
        <v>0</v>
      </c>
      <c r="I127" s="29">
        <f t="shared" si="221"/>
        <v>0</v>
      </c>
      <c r="J127" s="69">
        <f t="shared" ref="J127:K127" si="222">+J128+J129</f>
        <v>0</v>
      </c>
      <c r="K127" s="29">
        <f t="shared" si="222"/>
        <v>0</v>
      </c>
      <c r="L127" s="29">
        <f t="shared" ref="L127" si="223">+L128+L129</f>
        <v>0</v>
      </c>
      <c r="M127" s="29">
        <f t="shared" si="220"/>
        <v>0</v>
      </c>
      <c r="N127" s="29">
        <f t="shared" si="135"/>
        <v>0</v>
      </c>
      <c r="O127" s="29">
        <f t="shared" si="136"/>
        <v>0</v>
      </c>
      <c r="P127" s="29">
        <f t="shared" ref="P127" si="224">+P128+P129</f>
        <v>0</v>
      </c>
      <c r="Q127" s="29">
        <f t="shared" si="220"/>
        <v>0</v>
      </c>
      <c r="R127" s="29">
        <f t="shared" si="206"/>
        <v>0</v>
      </c>
      <c r="S127" s="29">
        <f t="shared" si="207"/>
        <v>0</v>
      </c>
      <c r="T127" s="29">
        <f t="shared" ref="T127" si="225">+T128+T129</f>
        <v>0</v>
      </c>
      <c r="U127" s="29">
        <f t="shared" si="220"/>
        <v>0</v>
      </c>
      <c r="V127" s="29">
        <f t="shared" si="208"/>
        <v>0</v>
      </c>
      <c r="W127" s="29">
        <f t="shared" si="209"/>
        <v>0</v>
      </c>
      <c r="X127" s="29">
        <f t="shared" ref="X127" si="226">+X128+X129</f>
        <v>0</v>
      </c>
      <c r="Y127" s="29">
        <f t="shared" si="220"/>
        <v>0</v>
      </c>
      <c r="Z127" s="29">
        <f t="shared" si="220"/>
        <v>0</v>
      </c>
      <c r="AA127" s="29">
        <f t="shared" si="220"/>
        <v>0</v>
      </c>
      <c r="AB127" s="29">
        <f t="shared" si="220"/>
        <v>0</v>
      </c>
      <c r="AC127" s="29">
        <f t="shared" si="210"/>
        <v>0</v>
      </c>
      <c r="AD127" s="29">
        <f t="shared" si="211"/>
        <v>0</v>
      </c>
      <c r="AE127" s="29">
        <f t="shared" ref="AE127" si="227">+AE128+AE129</f>
        <v>0</v>
      </c>
      <c r="AF127" s="29">
        <f t="shared" si="143"/>
        <v>0</v>
      </c>
      <c r="AG127" s="29">
        <f t="shared" si="144"/>
        <v>0</v>
      </c>
      <c r="AH127" s="29">
        <f t="shared" si="145"/>
        <v>0</v>
      </c>
      <c r="AI127" s="29">
        <f t="shared" si="146"/>
        <v>0</v>
      </c>
      <c r="AJ127" s="29">
        <f t="shared" si="147"/>
        <v>0</v>
      </c>
      <c r="AK127" s="43">
        <f t="shared" si="148"/>
        <v>0</v>
      </c>
      <c r="AL127" s="29">
        <f t="shared" si="220"/>
        <v>0</v>
      </c>
      <c r="AM127" s="29">
        <f t="shared" si="220"/>
        <v>0</v>
      </c>
      <c r="AN127" s="30">
        <f>+AN128+AN129</f>
        <v>0</v>
      </c>
      <c r="AO127" s="53"/>
      <c r="AP127" s="113">
        <f t="shared" si="126"/>
        <v>0</v>
      </c>
      <c r="AQ127" s="2"/>
      <c r="AR127" s="3"/>
      <c r="AS127" s="2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</row>
    <row r="128" spans="1:84" s="17" customFormat="1" ht="18.75" hidden="1" customHeight="1">
      <c r="A128" s="15">
        <v>4411</v>
      </c>
      <c r="B128" s="8" t="s">
        <v>146</v>
      </c>
      <c r="C128" s="10" t="s">
        <v>40</v>
      </c>
      <c r="D128" s="29"/>
      <c r="E128" s="29"/>
      <c r="F128" s="29"/>
      <c r="G128" s="29"/>
      <c r="H128" s="29"/>
      <c r="I128" s="29"/>
      <c r="J128" s="69"/>
      <c r="K128" s="29"/>
      <c r="L128" s="29"/>
      <c r="M128" s="29"/>
      <c r="N128" s="29">
        <f t="shared" si="135"/>
        <v>0</v>
      </c>
      <c r="O128" s="29">
        <f t="shared" si="136"/>
        <v>0</v>
      </c>
      <c r="P128" s="29"/>
      <c r="Q128" s="29"/>
      <c r="R128" s="29">
        <f t="shared" si="206"/>
        <v>0</v>
      </c>
      <c r="S128" s="29">
        <f t="shared" si="207"/>
        <v>0</v>
      </c>
      <c r="T128" s="29"/>
      <c r="U128" s="29"/>
      <c r="V128" s="29">
        <f t="shared" si="208"/>
        <v>0</v>
      </c>
      <c r="W128" s="29">
        <f t="shared" si="209"/>
        <v>0</v>
      </c>
      <c r="X128" s="29"/>
      <c r="Y128" s="29"/>
      <c r="Z128" s="29"/>
      <c r="AA128" s="29"/>
      <c r="AB128" s="29"/>
      <c r="AC128" s="29">
        <f t="shared" si="210"/>
        <v>0</v>
      </c>
      <c r="AD128" s="29">
        <f t="shared" si="211"/>
        <v>0</v>
      </c>
      <c r="AE128" s="29"/>
      <c r="AF128" s="29">
        <f t="shared" si="143"/>
        <v>0</v>
      </c>
      <c r="AG128" s="29">
        <f t="shared" si="144"/>
        <v>0</v>
      </c>
      <c r="AH128" s="29">
        <f t="shared" si="145"/>
        <v>0</v>
      </c>
      <c r="AI128" s="29">
        <f t="shared" si="146"/>
        <v>0</v>
      </c>
      <c r="AJ128" s="29">
        <f t="shared" si="147"/>
        <v>0</v>
      </c>
      <c r="AK128" s="43">
        <f t="shared" si="148"/>
        <v>0</v>
      </c>
      <c r="AL128" s="29"/>
      <c r="AM128" s="29"/>
      <c r="AN128" s="30"/>
      <c r="AO128" s="53"/>
      <c r="AP128" s="113">
        <f t="shared" si="126"/>
        <v>0</v>
      </c>
      <c r="AQ128" s="2"/>
      <c r="AR128" s="3"/>
      <c r="AS128" s="2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</row>
    <row r="129" spans="1:84" s="17" customFormat="1" ht="17.25" hidden="1" customHeight="1">
      <c r="A129" s="15">
        <v>4412</v>
      </c>
      <c r="B129" s="8" t="s">
        <v>147</v>
      </c>
      <c r="C129" s="10" t="s">
        <v>40</v>
      </c>
      <c r="D129" s="29"/>
      <c r="E129" s="29"/>
      <c r="F129" s="29"/>
      <c r="G129" s="29"/>
      <c r="H129" s="29"/>
      <c r="I129" s="29"/>
      <c r="J129" s="69"/>
      <c r="K129" s="29"/>
      <c r="L129" s="29"/>
      <c r="M129" s="29"/>
      <c r="N129" s="29">
        <f t="shared" si="135"/>
        <v>0</v>
      </c>
      <c r="O129" s="29">
        <f t="shared" si="136"/>
        <v>0</v>
      </c>
      <c r="P129" s="29"/>
      <c r="Q129" s="29"/>
      <c r="R129" s="29">
        <f t="shared" si="206"/>
        <v>0</v>
      </c>
      <c r="S129" s="29">
        <f t="shared" si="207"/>
        <v>0</v>
      </c>
      <c r="T129" s="29"/>
      <c r="U129" s="29"/>
      <c r="V129" s="29">
        <f t="shared" si="208"/>
        <v>0</v>
      </c>
      <c r="W129" s="29">
        <f t="shared" si="209"/>
        <v>0</v>
      </c>
      <c r="X129" s="29"/>
      <c r="Y129" s="29"/>
      <c r="Z129" s="29"/>
      <c r="AA129" s="29"/>
      <c r="AB129" s="29"/>
      <c r="AC129" s="29">
        <f t="shared" si="210"/>
        <v>0</v>
      </c>
      <c r="AD129" s="29">
        <f t="shared" si="211"/>
        <v>0</v>
      </c>
      <c r="AE129" s="29"/>
      <c r="AF129" s="29">
        <f t="shared" si="143"/>
        <v>0</v>
      </c>
      <c r="AG129" s="29">
        <f t="shared" si="144"/>
        <v>0</v>
      </c>
      <c r="AH129" s="29">
        <f t="shared" si="145"/>
        <v>0</v>
      </c>
      <c r="AI129" s="29">
        <f t="shared" si="146"/>
        <v>0</v>
      </c>
      <c r="AJ129" s="29">
        <f t="shared" si="147"/>
        <v>0</v>
      </c>
      <c r="AK129" s="43">
        <f t="shared" si="148"/>
        <v>0</v>
      </c>
      <c r="AL129" s="29"/>
      <c r="AM129" s="29"/>
      <c r="AN129" s="30"/>
      <c r="AO129" s="53"/>
      <c r="AP129" s="113">
        <f t="shared" si="126"/>
        <v>0</v>
      </c>
      <c r="AQ129" s="2"/>
      <c r="AR129" s="3"/>
      <c r="AS129" s="2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</row>
    <row r="130" spans="1:84" s="17" customFormat="1" ht="16.5" hidden="1" customHeight="1">
      <c r="A130" s="15">
        <v>0</v>
      </c>
      <c r="B130" s="8" t="s">
        <v>148</v>
      </c>
      <c r="C130" s="10" t="s">
        <v>40</v>
      </c>
      <c r="D130" s="29">
        <f t="shared" ref="D130:AM130" si="228">+D131+D132</f>
        <v>0</v>
      </c>
      <c r="E130" s="29">
        <f t="shared" si="228"/>
        <v>0</v>
      </c>
      <c r="F130" s="29">
        <f t="shared" si="228"/>
        <v>0</v>
      </c>
      <c r="G130" s="29">
        <f t="shared" si="228"/>
        <v>0</v>
      </c>
      <c r="H130" s="29">
        <f t="shared" ref="H130:I130" si="229">+H131+H132</f>
        <v>0</v>
      </c>
      <c r="I130" s="29">
        <f t="shared" si="229"/>
        <v>0</v>
      </c>
      <c r="J130" s="69">
        <f t="shared" ref="J130:K130" si="230">+J131+J132</f>
        <v>0</v>
      </c>
      <c r="K130" s="29">
        <f t="shared" si="230"/>
        <v>0</v>
      </c>
      <c r="L130" s="29">
        <f t="shared" ref="L130" si="231">+L131+L132</f>
        <v>0</v>
      </c>
      <c r="M130" s="29">
        <f t="shared" si="228"/>
        <v>0</v>
      </c>
      <c r="N130" s="29">
        <f t="shared" si="135"/>
        <v>0</v>
      </c>
      <c r="O130" s="29">
        <f t="shared" si="136"/>
        <v>0</v>
      </c>
      <c r="P130" s="29">
        <f t="shared" ref="P130" si="232">+P131+P132</f>
        <v>0</v>
      </c>
      <c r="Q130" s="29">
        <f t="shared" si="228"/>
        <v>0</v>
      </c>
      <c r="R130" s="29">
        <f t="shared" si="206"/>
        <v>0</v>
      </c>
      <c r="S130" s="29">
        <f t="shared" si="207"/>
        <v>0</v>
      </c>
      <c r="T130" s="29">
        <f t="shared" ref="T130" si="233">+T131+T132</f>
        <v>0</v>
      </c>
      <c r="U130" s="29">
        <f t="shared" si="228"/>
        <v>0</v>
      </c>
      <c r="V130" s="29">
        <f t="shared" si="208"/>
        <v>0</v>
      </c>
      <c r="W130" s="29">
        <f t="shared" si="209"/>
        <v>0</v>
      </c>
      <c r="X130" s="29">
        <f t="shared" ref="X130" si="234">+X131+X132</f>
        <v>0</v>
      </c>
      <c r="Y130" s="29">
        <f t="shared" si="228"/>
        <v>0</v>
      </c>
      <c r="Z130" s="29">
        <f t="shared" si="228"/>
        <v>0</v>
      </c>
      <c r="AA130" s="29">
        <f t="shared" si="228"/>
        <v>0</v>
      </c>
      <c r="AB130" s="29">
        <f t="shared" si="228"/>
        <v>0</v>
      </c>
      <c r="AC130" s="29">
        <f t="shared" si="210"/>
        <v>0</v>
      </c>
      <c r="AD130" s="29">
        <f t="shared" si="211"/>
        <v>0</v>
      </c>
      <c r="AE130" s="29">
        <f t="shared" ref="AE130" si="235">+AE131+AE132</f>
        <v>0</v>
      </c>
      <c r="AF130" s="29">
        <f t="shared" si="143"/>
        <v>0</v>
      </c>
      <c r="AG130" s="29">
        <f t="shared" si="144"/>
        <v>0</v>
      </c>
      <c r="AH130" s="29">
        <f t="shared" si="145"/>
        <v>0</v>
      </c>
      <c r="AI130" s="29">
        <f t="shared" si="146"/>
        <v>0</v>
      </c>
      <c r="AJ130" s="29">
        <f t="shared" si="147"/>
        <v>0</v>
      </c>
      <c r="AK130" s="43">
        <f t="shared" si="148"/>
        <v>0</v>
      </c>
      <c r="AL130" s="29">
        <f t="shared" si="228"/>
        <v>0</v>
      </c>
      <c r="AM130" s="29">
        <f t="shared" si="228"/>
        <v>0</v>
      </c>
      <c r="AN130" s="30">
        <f>+AN131+AN132</f>
        <v>0</v>
      </c>
      <c r="AO130" s="53"/>
      <c r="AP130" s="113">
        <f t="shared" si="126"/>
        <v>0</v>
      </c>
      <c r="AQ130" s="2"/>
      <c r="AR130" s="3"/>
      <c r="AS130" s="2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</row>
    <row r="131" spans="1:84" s="17" customFormat="1" ht="24" hidden="1" customHeight="1">
      <c r="A131" s="15">
        <v>4421</v>
      </c>
      <c r="B131" s="8" t="s">
        <v>149</v>
      </c>
      <c r="C131" s="10" t="s">
        <v>40</v>
      </c>
      <c r="D131" s="29"/>
      <c r="E131" s="29"/>
      <c r="F131" s="29"/>
      <c r="G131" s="29"/>
      <c r="H131" s="29"/>
      <c r="I131" s="29"/>
      <c r="J131" s="69"/>
      <c r="K131" s="29"/>
      <c r="L131" s="29"/>
      <c r="M131" s="29"/>
      <c r="N131" s="29">
        <f t="shared" si="135"/>
        <v>0</v>
      </c>
      <c r="O131" s="29">
        <f t="shared" si="136"/>
        <v>0</v>
      </c>
      <c r="P131" s="29"/>
      <c r="Q131" s="29"/>
      <c r="R131" s="29">
        <f t="shared" si="206"/>
        <v>0</v>
      </c>
      <c r="S131" s="29">
        <f t="shared" si="207"/>
        <v>0</v>
      </c>
      <c r="T131" s="29"/>
      <c r="U131" s="29"/>
      <c r="V131" s="29">
        <f t="shared" si="208"/>
        <v>0</v>
      </c>
      <c r="W131" s="29">
        <f t="shared" si="209"/>
        <v>0</v>
      </c>
      <c r="X131" s="29"/>
      <c r="Y131" s="29"/>
      <c r="Z131" s="29"/>
      <c r="AA131" s="29"/>
      <c r="AB131" s="29"/>
      <c r="AC131" s="29">
        <f t="shared" si="210"/>
        <v>0</v>
      </c>
      <c r="AD131" s="29">
        <f t="shared" si="211"/>
        <v>0</v>
      </c>
      <c r="AE131" s="29"/>
      <c r="AF131" s="29">
        <f t="shared" si="143"/>
        <v>0</v>
      </c>
      <c r="AG131" s="29">
        <f t="shared" si="144"/>
        <v>0</v>
      </c>
      <c r="AH131" s="29">
        <f t="shared" si="145"/>
        <v>0</v>
      </c>
      <c r="AI131" s="29">
        <f t="shared" si="146"/>
        <v>0</v>
      </c>
      <c r="AJ131" s="29">
        <f t="shared" si="147"/>
        <v>0</v>
      </c>
      <c r="AK131" s="43">
        <f t="shared" si="148"/>
        <v>0</v>
      </c>
      <c r="AL131" s="29"/>
      <c r="AM131" s="29"/>
      <c r="AN131" s="30"/>
      <c r="AO131" s="53"/>
      <c r="AP131" s="113">
        <f t="shared" si="126"/>
        <v>0</v>
      </c>
      <c r="AQ131" s="2"/>
      <c r="AR131" s="3"/>
      <c r="AS131" s="2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</row>
    <row r="132" spans="1:84" s="17" customFormat="1" ht="27.75" hidden="1" customHeight="1">
      <c r="A132" s="15">
        <v>4422</v>
      </c>
      <c r="B132" s="8" t="s">
        <v>150</v>
      </c>
      <c r="C132" s="10" t="s">
        <v>40</v>
      </c>
      <c r="D132" s="29"/>
      <c r="E132" s="29"/>
      <c r="F132" s="29"/>
      <c r="G132" s="29"/>
      <c r="H132" s="29"/>
      <c r="I132" s="29"/>
      <c r="J132" s="69"/>
      <c r="K132" s="29"/>
      <c r="L132" s="29"/>
      <c r="M132" s="29"/>
      <c r="N132" s="29">
        <f t="shared" si="135"/>
        <v>0</v>
      </c>
      <c r="O132" s="29">
        <f t="shared" si="136"/>
        <v>0</v>
      </c>
      <c r="P132" s="29"/>
      <c r="Q132" s="29"/>
      <c r="R132" s="29">
        <f t="shared" si="206"/>
        <v>0</v>
      </c>
      <c r="S132" s="29">
        <f t="shared" si="207"/>
        <v>0</v>
      </c>
      <c r="T132" s="29"/>
      <c r="U132" s="29"/>
      <c r="V132" s="29">
        <f t="shared" si="208"/>
        <v>0</v>
      </c>
      <c r="W132" s="29">
        <f t="shared" si="209"/>
        <v>0</v>
      </c>
      <c r="X132" s="29"/>
      <c r="Y132" s="29"/>
      <c r="Z132" s="29"/>
      <c r="AA132" s="29"/>
      <c r="AB132" s="29"/>
      <c r="AC132" s="29">
        <f t="shared" si="210"/>
        <v>0</v>
      </c>
      <c r="AD132" s="29">
        <f t="shared" si="211"/>
        <v>0</v>
      </c>
      <c r="AE132" s="29"/>
      <c r="AF132" s="29">
        <f t="shared" si="143"/>
        <v>0</v>
      </c>
      <c r="AG132" s="29">
        <f t="shared" si="144"/>
        <v>0</v>
      </c>
      <c r="AH132" s="29">
        <f t="shared" si="145"/>
        <v>0</v>
      </c>
      <c r="AI132" s="29">
        <f t="shared" si="146"/>
        <v>0</v>
      </c>
      <c r="AJ132" s="29">
        <f t="shared" si="147"/>
        <v>0</v>
      </c>
      <c r="AK132" s="43">
        <f t="shared" si="148"/>
        <v>0</v>
      </c>
      <c r="AL132" s="29"/>
      <c r="AM132" s="29"/>
      <c r="AN132" s="30"/>
      <c r="AO132" s="53"/>
      <c r="AP132" s="113">
        <f t="shared" si="126"/>
        <v>0</v>
      </c>
      <c r="AQ132" s="2"/>
      <c r="AR132" s="3"/>
      <c r="AS132" s="2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</row>
    <row r="133" spans="1:84" s="17" customFormat="1" ht="23.25" hidden="1" customHeight="1">
      <c r="A133" s="15">
        <v>0</v>
      </c>
      <c r="B133" s="8" t="s">
        <v>151</v>
      </c>
      <c r="C133" s="10" t="s">
        <v>40</v>
      </c>
      <c r="D133" s="29">
        <f t="shared" ref="D133:AM133" si="236">+D134+D135+D136</f>
        <v>0</v>
      </c>
      <c r="E133" s="29">
        <f t="shared" si="236"/>
        <v>0</v>
      </c>
      <c r="F133" s="29">
        <f t="shared" si="236"/>
        <v>0</v>
      </c>
      <c r="G133" s="29">
        <f t="shared" si="236"/>
        <v>0</v>
      </c>
      <c r="H133" s="29">
        <f t="shared" ref="H133:I133" si="237">+H134+H135+H136</f>
        <v>0</v>
      </c>
      <c r="I133" s="29">
        <f t="shared" si="237"/>
        <v>0</v>
      </c>
      <c r="J133" s="69">
        <f t="shared" ref="J133:K133" si="238">+J134+J135+J136</f>
        <v>0</v>
      </c>
      <c r="K133" s="29">
        <f t="shared" si="238"/>
        <v>0</v>
      </c>
      <c r="L133" s="29">
        <f t="shared" ref="L133" si="239">+L134+L135+L136</f>
        <v>0</v>
      </c>
      <c r="M133" s="29">
        <f t="shared" si="236"/>
        <v>0</v>
      </c>
      <c r="N133" s="29">
        <f t="shared" si="135"/>
        <v>0</v>
      </c>
      <c r="O133" s="29">
        <f t="shared" si="136"/>
        <v>0</v>
      </c>
      <c r="P133" s="29">
        <f t="shared" ref="P133" si="240">+P134+P135+P136</f>
        <v>0</v>
      </c>
      <c r="Q133" s="29">
        <f t="shared" si="236"/>
        <v>0</v>
      </c>
      <c r="R133" s="29">
        <f t="shared" si="206"/>
        <v>0</v>
      </c>
      <c r="S133" s="29">
        <f t="shared" si="207"/>
        <v>0</v>
      </c>
      <c r="T133" s="29">
        <f t="shared" ref="T133" si="241">+T134+T135+T136</f>
        <v>0</v>
      </c>
      <c r="U133" s="29">
        <f t="shared" si="236"/>
        <v>0</v>
      </c>
      <c r="V133" s="29">
        <f t="shared" si="208"/>
        <v>0</v>
      </c>
      <c r="W133" s="29">
        <f t="shared" si="209"/>
        <v>0</v>
      </c>
      <c r="X133" s="29">
        <f t="shared" ref="X133" si="242">+X134+X135+X136</f>
        <v>0</v>
      </c>
      <c r="Y133" s="29">
        <f t="shared" si="236"/>
        <v>0</v>
      </c>
      <c r="Z133" s="29">
        <f t="shared" si="236"/>
        <v>0</v>
      </c>
      <c r="AA133" s="29">
        <f t="shared" si="236"/>
        <v>0</v>
      </c>
      <c r="AB133" s="29">
        <f t="shared" si="236"/>
        <v>0</v>
      </c>
      <c r="AC133" s="29">
        <f t="shared" si="210"/>
        <v>0</v>
      </c>
      <c r="AD133" s="29">
        <f t="shared" si="211"/>
        <v>0</v>
      </c>
      <c r="AE133" s="29">
        <f t="shared" ref="AE133" si="243">+AE134+AE135+AE136</f>
        <v>0</v>
      </c>
      <c r="AF133" s="29">
        <f t="shared" si="143"/>
        <v>0</v>
      </c>
      <c r="AG133" s="29">
        <f t="shared" si="144"/>
        <v>0</v>
      </c>
      <c r="AH133" s="29">
        <f t="shared" si="145"/>
        <v>0</v>
      </c>
      <c r="AI133" s="29">
        <f t="shared" si="146"/>
        <v>0</v>
      </c>
      <c r="AJ133" s="29">
        <f t="shared" si="147"/>
        <v>0</v>
      </c>
      <c r="AK133" s="43">
        <f t="shared" si="148"/>
        <v>0</v>
      </c>
      <c r="AL133" s="29">
        <f t="shared" si="236"/>
        <v>0</v>
      </c>
      <c r="AM133" s="29">
        <f t="shared" si="236"/>
        <v>0</v>
      </c>
      <c r="AN133" s="30">
        <f>+AN134+AN135+AN136</f>
        <v>0</v>
      </c>
      <c r="AO133" s="53"/>
      <c r="AP133" s="113">
        <f t="shared" si="126"/>
        <v>0</v>
      </c>
      <c r="AQ133" s="2"/>
      <c r="AR133" s="3"/>
      <c r="AS133" s="2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</row>
    <row r="134" spans="1:84" s="17" customFormat="1" ht="34.5" hidden="1" customHeight="1">
      <c r="A134" s="15">
        <v>4431</v>
      </c>
      <c r="B134" s="8" t="s">
        <v>152</v>
      </c>
      <c r="C134" s="10" t="s">
        <v>40</v>
      </c>
      <c r="D134" s="29"/>
      <c r="E134" s="29"/>
      <c r="F134" s="29"/>
      <c r="G134" s="29"/>
      <c r="H134" s="29"/>
      <c r="I134" s="29"/>
      <c r="J134" s="69"/>
      <c r="K134" s="29"/>
      <c r="L134" s="29"/>
      <c r="M134" s="29"/>
      <c r="N134" s="29">
        <f t="shared" si="135"/>
        <v>0</v>
      </c>
      <c r="O134" s="29">
        <f t="shared" si="136"/>
        <v>0</v>
      </c>
      <c r="P134" s="29"/>
      <c r="Q134" s="29"/>
      <c r="R134" s="29">
        <f t="shared" si="206"/>
        <v>0</v>
      </c>
      <c r="S134" s="29">
        <f t="shared" si="207"/>
        <v>0</v>
      </c>
      <c r="T134" s="29"/>
      <c r="U134" s="29"/>
      <c r="V134" s="29">
        <f t="shared" si="208"/>
        <v>0</v>
      </c>
      <c r="W134" s="29">
        <f t="shared" si="209"/>
        <v>0</v>
      </c>
      <c r="X134" s="29"/>
      <c r="Y134" s="29"/>
      <c r="Z134" s="29"/>
      <c r="AA134" s="29"/>
      <c r="AB134" s="29"/>
      <c r="AC134" s="29">
        <f t="shared" si="210"/>
        <v>0</v>
      </c>
      <c r="AD134" s="29">
        <f t="shared" si="211"/>
        <v>0</v>
      </c>
      <c r="AE134" s="29"/>
      <c r="AF134" s="29">
        <f t="shared" si="143"/>
        <v>0</v>
      </c>
      <c r="AG134" s="29">
        <f t="shared" si="144"/>
        <v>0</v>
      </c>
      <c r="AH134" s="29">
        <f t="shared" si="145"/>
        <v>0</v>
      </c>
      <c r="AI134" s="29">
        <f t="shared" si="146"/>
        <v>0</v>
      </c>
      <c r="AJ134" s="29">
        <f t="shared" si="147"/>
        <v>0</v>
      </c>
      <c r="AK134" s="43">
        <f t="shared" si="148"/>
        <v>0</v>
      </c>
      <c r="AL134" s="29"/>
      <c r="AM134" s="29"/>
      <c r="AN134" s="30"/>
      <c r="AO134" s="53"/>
      <c r="AP134" s="113">
        <f t="shared" si="126"/>
        <v>0</v>
      </c>
      <c r="AQ134" s="2"/>
      <c r="AR134" s="3"/>
      <c r="AS134" s="2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</row>
    <row r="135" spans="1:84" s="17" customFormat="1" hidden="1">
      <c r="A135" s="15">
        <v>4432</v>
      </c>
      <c r="B135" s="8" t="s">
        <v>153</v>
      </c>
      <c r="C135" s="10" t="s">
        <v>40</v>
      </c>
      <c r="D135" s="29"/>
      <c r="E135" s="29"/>
      <c r="F135" s="29"/>
      <c r="G135" s="29"/>
      <c r="H135" s="29"/>
      <c r="I135" s="29"/>
      <c r="J135" s="69"/>
      <c r="K135" s="29"/>
      <c r="L135" s="29"/>
      <c r="M135" s="29"/>
      <c r="N135" s="29">
        <f t="shared" si="135"/>
        <v>0</v>
      </c>
      <c r="O135" s="29">
        <f t="shared" si="136"/>
        <v>0</v>
      </c>
      <c r="P135" s="29"/>
      <c r="Q135" s="29"/>
      <c r="R135" s="29">
        <f t="shared" si="206"/>
        <v>0</v>
      </c>
      <c r="S135" s="29">
        <f t="shared" si="207"/>
        <v>0</v>
      </c>
      <c r="T135" s="29"/>
      <c r="U135" s="29"/>
      <c r="V135" s="29">
        <f t="shared" si="208"/>
        <v>0</v>
      </c>
      <c r="W135" s="29">
        <f t="shared" si="209"/>
        <v>0</v>
      </c>
      <c r="X135" s="29"/>
      <c r="Y135" s="29"/>
      <c r="Z135" s="29"/>
      <c r="AA135" s="29"/>
      <c r="AB135" s="29"/>
      <c r="AC135" s="29">
        <f t="shared" si="210"/>
        <v>0</v>
      </c>
      <c r="AD135" s="29">
        <f t="shared" si="211"/>
        <v>0</v>
      </c>
      <c r="AE135" s="29"/>
      <c r="AF135" s="29">
        <f t="shared" si="143"/>
        <v>0</v>
      </c>
      <c r="AG135" s="29">
        <f t="shared" si="144"/>
        <v>0</v>
      </c>
      <c r="AH135" s="29">
        <f t="shared" si="145"/>
        <v>0</v>
      </c>
      <c r="AI135" s="29">
        <f t="shared" si="146"/>
        <v>0</v>
      </c>
      <c r="AJ135" s="29">
        <f t="shared" si="147"/>
        <v>0</v>
      </c>
      <c r="AK135" s="43">
        <f t="shared" si="148"/>
        <v>0</v>
      </c>
      <c r="AL135" s="29"/>
      <c r="AM135" s="29"/>
      <c r="AN135" s="30"/>
      <c r="AO135" s="53"/>
      <c r="AP135" s="113">
        <f t="shared" si="126"/>
        <v>0</v>
      </c>
      <c r="AQ135" s="2"/>
      <c r="AR135" s="3"/>
      <c r="AS135" s="2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</row>
    <row r="136" spans="1:84" s="17" customFormat="1" ht="21" hidden="1" customHeight="1">
      <c r="A136" s="15">
        <v>4433</v>
      </c>
      <c r="B136" s="8" t="s">
        <v>154</v>
      </c>
      <c r="C136" s="10" t="s">
        <v>40</v>
      </c>
      <c r="D136" s="29"/>
      <c r="E136" s="29"/>
      <c r="F136" s="29"/>
      <c r="G136" s="29"/>
      <c r="H136" s="29"/>
      <c r="I136" s="29"/>
      <c r="J136" s="69"/>
      <c r="K136" s="29"/>
      <c r="L136" s="29"/>
      <c r="M136" s="29"/>
      <c r="N136" s="29">
        <f t="shared" si="135"/>
        <v>0</v>
      </c>
      <c r="O136" s="29">
        <f t="shared" si="136"/>
        <v>0</v>
      </c>
      <c r="P136" s="29"/>
      <c r="Q136" s="29"/>
      <c r="R136" s="29">
        <f t="shared" si="206"/>
        <v>0</v>
      </c>
      <c r="S136" s="29">
        <f t="shared" si="207"/>
        <v>0</v>
      </c>
      <c r="T136" s="29"/>
      <c r="U136" s="29"/>
      <c r="V136" s="29">
        <f t="shared" si="208"/>
        <v>0</v>
      </c>
      <c r="W136" s="29">
        <f t="shared" si="209"/>
        <v>0</v>
      </c>
      <c r="X136" s="29"/>
      <c r="Y136" s="29"/>
      <c r="Z136" s="29"/>
      <c r="AA136" s="29"/>
      <c r="AB136" s="29"/>
      <c r="AC136" s="29">
        <f t="shared" si="210"/>
        <v>0</v>
      </c>
      <c r="AD136" s="29">
        <f t="shared" si="211"/>
        <v>0</v>
      </c>
      <c r="AE136" s="29"/>
      <c r="AF136" s="29">
        <f t="shared" si="143"/>
        <v>0</v>
      </c>
      <c r="AG136" s="29">
        <f t="shared" si="144"/>
        <v>0</v>
      </c>
      <c r="AH136" s="29">
        <f t="shared" si="145"/>
        <v>0</v>
      </c>
      <c r="AI136" s="29">
        <f t="shared" si="146"/>
        <v>0</v>
      </c>
      <c r="AJ136" s="29">
        <f t="shared" si="147"/>
        <v>0</v>
      </c>
      <c r="AK136" s="43">
        <f t="shared" si="148"/>
        <v>0</v>
      </c>
      <c r="AL136" s="29"/>
      <c r="AM136" s="29"/>
      <c r="AN136" s="30"/>
      <c r="AO136" s="53"/>
      <c r="AP136" s="113">
        <f t="shared" si="126"/>
        <v>0</v>
      </c>
      <c r="AQ136" s="2"/>
      <c r="AR136" s="3"/>
      <c r="AS136" s="2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</row>
    <row r="137" spans="1:84" s="17" customFormat="1" hidden="1">
      <c r="A137" s="15">
        <v>0</v>
      </c>
      <c r="B137" s="8" t="s">
        <v>155</v>
      </c>
      <c r="C137" s="10" t="s">
        <v>40</v>
      </c>
      <c r="D137" s="29">
        <f t="shared" ref="D137:AM137" si="244">+D138+D141</f>
        <v>0</v>
      </c>
      <c r="E137" s="29">
        <f t="shared" si="244"/>
        <v>0</v>
      </c>
      <c r="F137" s="29">
        <f t="shared" si="244"/>
        <v>0</v>
      </c>
      <c r="G137" s="29">
        <f t="shared" si="244"/>
        <v>0</v>
      </c>
      <c r="H137" s="29">
        <f t="shared" ref="H137:I137" si="245">+H138+H141</f>
        <v>0</v>
      </c>
      <c r="I137" s="29">
        <f t="shared" si="245"/>
        <v>0</v>
      </c>
      <c r="J137" s="69">
        <f t="shared" ref="J137:K137" si="246">+J138+J141</f>
        <v>0</v>
      </c>
      <c r="K137" s="29">
        <f t="shared" si="246"/>
        <v>0</v>
      </c>
      <c r="L137" s="29">
        <f t="shared" ref="L137" si="247">+L138+L141</f>
        <v>0</v>
      </c>
      <c r="M137" s="29">
        <f t="shared" si="244"/>
        <v>0</v>
      </c>
      <c r="N137" s="29">
        <f t="shared" si="135"/>
        <v>0</v>
      </c>
      <c r="O137" s="29">
        <f t="shared" si="136"/>
        <v>0</v>
      </c>
      <c r="P137" s="29">
        <f t="shared" ref="P137" si="248">+P138+P141</f>
        <v>0</v>
      </c>
      <c r="Q137" s="29">
        <f t="shared" si="244"/>
        <v>0</v>
      </c>
      <c r="R137" s="29">
        <f t="shared" si="206"/>
        <v>0</v>
      </c>
      <c r="S137" s="29">
        <f t="shared" si="207"/>
        <v>0</v>
      </c>
      <c r="T137" s="29">
        <f t="shared" ref="T137" si="249">+T138+T141</f>
        <v>0</v>
      </c>
      <c r="U137" s="29">
        <f t="shared" si="244"/>
        <v>0</v>
      </c>
      <c r="V137" s="29">
        <f t="shared" si="208"/>
        <v>0</v>
      </c>
      <c r="W137" s="29">
        <f t="shared" si="209"/>
        <v>0</v>
      </c>
      <c r="X137" s="29">
        <f t="shared" ref="X137" si="250">+X138+X141</f>
        <v>0</v>
      </c>
      <c r="Y137" s="29">
        <f t="shared" si="244"/>
        <v>0</v>
      </c>
      <c r="Z137" s="29">
        <f t="shared" si="244"/>
        <v>0</v>
      </c>
      <c r="AA137" s="29">
        <f t="shared" si="244"/>
        <v>0</v>
      </c>
      <c r="AB137" s="29">
        <f t="shared" si="244"/>
        <v>0</v>
      </c>
      <c r="AC137" s="29">
        <f t="shared" si="210"/>
        <v>0</v>
      </c>
      <c r="AD137" s="29">
        <f t="shared" si="211"/>
        <v>0</v>
      </c>
      <c r="AE137" s="29">
        <f t="shared" ref="AE137" si="251">+AE138+AE141</f>
        <v>0</v>
      </c>
      <c r="AF137" s="29">
        <f t="shared" si="143"/>
        <v>0</v>
      </c>
      <c r="AG137" s="29">
        <f t="shared" si="144"/>
        <v>0</v>
      </c>
      <c r="AH137" s="29">
        <f t="shared" si="145"/>
        <v>0</v>
      </c>
      <c r="AI137" s="29">
        <f t="shared" si="146"/>
        <v>0</v>
      </c>
      <c r="AJ137" s="29">
        <f t="shared" si="147"/>
        <v>0</v>
      </c>
      <c r="AK137" s="43">
        <f t="shared" si="148"/>
        <v>0</v>
      </c>
      <c r="AL137" s="29">
        <f t="shared" si="244"/>
        <v>0</v>
      </c>
      <c r="AM137" s="29">
        <f t="shared" si="244"/>
        <v>0</v>
      </c>
      <c r="AN137" s="30">
        <f>+AN138+AN141</f>
        <v>0</v>
      </c>
      <c r="AO137" s="53"/>
      <c r="AP137" s="113">
        <f t="shared" ref="AP137:AP200" si="252">K137-H137</f>
        <v>0</v>
      </c>
      <c r="AQ137" s="2"/>
      <c r="AR137" s="3"/>
      <c r="AS137" s="2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</row>
    <row r="138" spans="1:84" s="17" customFormat="1" ht="30" hidden="1" customHeight="1">
      <c r="A138" s="15">
        <v>0</v>
      </c>
      <c r="B138" s="8" t="s">
        <v>156</v>
      </c>
      <c r="C138" s="10" t="s">
        <v>40</v>
      </c>
      <c r="D138" s="29">
        <f t="shared" ref="D138:AM138" si="253">+D139+D140</f>
        <v>0</v>
      </c>
      <c r="E138" s="29">
        <f t="shared" si="253"/>
        <v>0</v>
      </c>
      <c r="F138" s="29">
        <f t="shared" si="253"/>
        <v>0</v>
      </c>
      <c r="G138" s="29">
        <f t="shared" si="253"/>
        <v>0</v>
      </c>
      <c r="H138" s="29">
        <f t="shared" ref="H138:I138" si="254">+H139+H140</f>
        <v>0</v>
      </c>
      <c r="I138" s="29">
        <f t="shared" si="254"/>
        <v>0</v>
      </c>
      <c r="J138" s="69">
        <f t="shared" ref="J138:K138" si="255">+J139+J140</f>
        <v>0</v>
      </c>
      <c r="K138" s="29">
        <f t="shared" si="255"/>
        <v>0</v>
      </c>
      <c r="L138" s="29">
        <f t="shared" ref="L138" si="256">+L139+L140</f>
        <v>0</v>
      </c>
      <c r="M138" s="29">
        <f t="shared" si="253"/>
        <v>0</v>
      </c>
      <c r="N138" s="29">
        <f t="shared" si="135"/>
        <v>0</v>
      </c>
      <c r="O138" s="29">
        <f t="shared" si="136"/>
        <v>0</v>
      </c>
      <c r="P138" s="29">
        <f t="shared" ref="P138" si="257">+P139+P140</f>
        <v>0</v>
      </c>
      <c r="Q138" s="29">
        <f t="shared" si="253"/>
        <v>0</v>
      </c>
      <c r="R138" s="29">
        <f t="shared" si="206"/>
        <v>0</v>
      </c>
      <c r="S138" s="29">
        <f t="shared" si="207"/>
        <v>0</v>
      </c>
      <c r="T138" s="29">
        <f t="shared" ref="T138" si="258">+T139+T140</f>
        <v>0</v>
      </c>
      <c r="U138" s="29">
        <f t="shared" si="253"/>
        <v>0</v>
      </c>
      <c r="V138" s="29">
        <f t="shared" si="208"/>
        <v>0</v>
      </c>
      <c r="W138" s="29">
        <f t="shared" si="209"/>
        <v>0</v>
      </c>
      <c r="X138" s="29">
        <f t="shared" ref="X138" si="259">+X139+X140</f>
        <v>0</v>
      </c>
      <c r="Y138" s="29">
        <f t="shared" si="253"/>
        <v>0</v>
      </c>
      <c r="Z138" s="29">
        <f t="shared" si="253"/>
        <v>0</v>
      </c>
      <c r="AA138" s="29">
        <f t="shared" si="253"/>
        <v>0</v>
      </c>
      <c r="AB138" s="29">
        <f t="shared" si="253"/>
        <v>0</v>
      </c>
      <c r="AC138" s="29">
        <f t="shared" si="210"/>
        <v>0</v>
      </c>
      <c r="AD138" s="29">
        <f t="shared" si="211"/>
        <v>0</v>
      </c>
      <c r="AE138" s="29">
        <f t="shared" ref="AE138" si="260">+AE139+AE140</f>
        <v>0</v>
      </c>
      <c r="AF138" s="29">
        <f t="shared" si="143"/>
        <v>0</v>
      </c>
      <c r="AG138" s="29">
        <f t="shared" si="144"/>
        <v>0</v>
      </c>
      <c r="AH138" s="29">
        <f t="shared" si="145"/>
        <v>0</v>
      </c>
      <c r="AI138" s="29">
        <f t="shared" si="146"/>
        <v>0</v>
      </c>
      <c r="AJ138" s="29">
        <f t="shared" si="147"/>
        <v>0</v>
      </c>
      <c r="AK138" s="43">
        <f t="shared" si="148"/>
        <v>0</v>
      </c>
      <c r="AL138" s="29">
        <f t="shared" si="253"/>
        <v>0</v>
      </c>
      <c r="AM138" s="29">
        <f t="shared" si="253"/>
        <v>0</v>
      </c>
      <c r="AN138" s="30">
        <f>+AN139+AN140</f>
        <v>0</v>
      </c>
      <c r="AO138" s="53"/>
      <c r="AP138" s="113">
        <f t="shared" si="252"/>
        <v>0</v>
      </c>
      <c r="AQ138" s="2"/>
      <c r="AR138" s="3"/>
      <c r="AS138" s="2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</row>
    <row r="139" spans="1:84" s="17" customFormat="1" ht="40.5" hidden="1" customHeight="1">
      <c r="A139" s="15">
        <v>4511</v>
      </c>
      <c r="B139" s="8" t="s">
        <v>157</v>
      </c>
      <c r="C139" s="10" t="s">
        <v>40</v>
      </c>
      <c r="D139" s="29"/>
      <c r="E139" s="29"/>
      <c r="F139" s="29"/>
      <c r="G139" s="29"/>
      <c r="H139" s="29"/>
      <c r="I139" s="29"/>
      <c r="J139" s="69"/>
      <c r="K139" s="29"/>
      <c r="L139" s="29"/>
      <c r="M139" s="29"/>
      <c r="N139" s="29">
        <f t="shared" si="135"/>
        <v>0</v>
      </c>
      <c r="O139" s="29">
        <f t="shared" si="136"/>
        <v>0</v>
      </c>
      <c r="P139" s="29"/>
      <c r="Q139" s="29"/>
      <c r="R139" s="29">
        <f t="shared" si="206"/>
        <v>0</v>
      </c>
      <c r="S139" s="29">
        <f t="shared" si="207"/>
        <v>0</v>
      </c>
      <c r="T139" s="29"/>
      <c r="U139" s="29"/>
      <c r="V139" s="29">
        <f t="shared" si="208"/>
        <v>0</v>
      </c>
      <c r="W139" s="29">
        <f t="shared" si="209"/>
        <v>0</v>
      </c>
      <c r="X139" s="29"/>
      <c r="Y139" s="29"/>
      <c r="Z139" s="29"/>
      <c r="AA139" s="29"/>
      <c r="AB139" s="29"/>
      <c r="AC139" s="29">
        <f t="shared" si="210"/>
        <v>0</v>
      </c>
      <c r="AD139" s="29">
        <f t="shared" si="211"/>
        <v>0</v>
      </c>
      <c r="AE139" s="29"/>
      <c r="AF139" s="29">
        <f t="shared" si="143"/>
        <v>0</v>
      </c>
      <c r="AG139" s="29">
        <f t="shared" si="144"/>
        <v>0</v>
      </c>
      <c r="AH139" s="29">
        <f t="shared" si="145"/>
        <v>0</v>
      </c>
      <c r="AI139" s="29">
        <f t="shared" si="146"/>
        <v>0</v>
      </c>
      <c r="AJ139" s="29">
        <f t="shared" si="147"/>
        <v>0</v>
      </c>
      <c r="AK139" s="43">
        <f t="shared" si="148"/>
        <v>0</v>
      </c>
      <c r="AL139" s="29"/>
      <c r="AM139" s="29"/>
      <c r="AN139" s="30"/>
      <c r="AO139" s="53"/>
      <c r="AP139" s="113">
        <f t="shared" si="252"/>
        <v>0</v>
      </c>
      <c r="AQ139" s="2"/>
      <c r="AR139" s="3"/>
      <c r="AS139" s="2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</row>
    <row r="140" spans="1:84" s="17" customFormat="1" ht="26.25" hidden="1" customHeight="1">
      <c r="A140" s="15">
        <v>4512</v>
      </c>
      <c r="B140" s="8" t="s">
        <v>158</v>
      </c>
      <c r="C140" s="10" t="s">
        <v>40</v>
      </c>
      <c r="D140" s="29"/>
      <c r="E140" s="29"/>
      <c r="F140" s="29"/>
      <c r="G140" s="29"/>
      <c r="H140" s="29"/>
      <c r="I140" s="29"/>
      <c r="J140" s="69"/>
      <c r="K140" s="29"/>
      <c r="L140" s="29"/>
      <c r="M140" s="29"/>
      <c r="N140" s="29">
        <f t="shared" si="135"/>
        <v>0</v>
      </c>
      <c r="O140" s="29">
        <f t="shared" si="136"/>
        <v>0</v>
      </c>
      <c r="P140" s="29"/>
      <c r="Q140" s="29"/>
      <c r="R140" s="29">
        <f t="shared" si="206"/>
        <v>0</v>
      </c>
      <c r="S140" s="29">
        <f t="shared" si="207"/>
        <v>0</v>
      </c>
      <c r="T140" s="29"/>
      <c r="U140" s="29"/>
      <c r="V140" s="29">
        <f t="shared" si="208"/>
        <v>0</v>
      </c>
      <c r="W140" s="29">
        <f t="shared" si="209"/>
        <v>0</v>
      </c>
      <c r="X140" s="29"/>
      <c r="Y140" s="29"/>
      <c r="Z140" s="29"/>
      <c r="AA140" s="29"/>
      <c r="AB140" s="29"/>
      <c r="AC140" s="29">
        <f t="shared" si="210"/>
        <v>0</v>
      </c>
      <c r="AD140" s="29">
        <f t="shared" si="211"/>
        <v>0</v>
      </c>
      <c r="AE140" s="29"/>
      <c r="AF140" s="29">
        <f t="shared" si="143"/>
        <v>0</v>
      </c>
      <c r="AG140" s="29">
        <f t="shared" si="144"/>
        <v>0</v>
      </c>
      <c r="AH140" s="29">
        <f t="shared" si="145"/>
        <v>0</v>
      </c>
      <c r="AI140" s="29">
        <f t="shared" si="146"/>
        <v>0</v>
      </c>
      <c r="AJ140" s="29">
        <f t="shared" si="147"/>
        <v>0</v>
      </c>
      <c r="AK140" s="43">
        <f t="shared" si="148"/>
        <v>0</v>
      </c>
      <c r="AL140" s="29"/>
      <c r="AM140" s="29"/>
      <c r="AN140" s="30"/>
      <c r="AO140" s="53"/>
      <c r="AP140" s="113">
        <f t="shared" si="252"/>
        <v>0</v>
      </c>
      <c r="AQ140" s="2"/>
      <c r="AR140" s="3"/>
      <c r="AS140" s="2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</row>
    <row r="141" spans="1:84" s="17" customFormat="1" ht="29.25" hidden="1" customHeight="1">
      <c r="A141" s="15">
        <v>0</v>
      </c>
      <c r="B141" s="8" t="s">
        <v>159</v>
      </c>
      <c r="C141" s="10" t="s">
        <v>40</v>
      </c>
      <c r="D141" s="29">
        <f t="shared" ref="D141:AM141" si="261">+D142+D143</f>
        <v>0</v>
      </c>
      <c r="E141" s="29">
        <f t="shared" si="261"/>
        <v>0</v>
      </c>
      <c r="F141" s="29">
        <f t="shared" si="261"/>
        <v>0</v>
      </c>
      <c r="G141" s="29">
        <f t="shared" si="261"/>
        <v>0</v>
      </c>
      <c r="H141" s="29">
        <f t="shared" ref="H141:I141" si="262">+H142+H143</f>
        <v>0</v>
      </c>
      <c r="I141" s="29">
        <f t="shared" si="262"/>
        <v>0</v>
      </c>
      <c r="J141" s="69">
        <f t="shared" ref="J141:K141" si="263">+J142+J143</f>
        <v>0</v>
      </c>
      <c r="K141" s="29">
        <f t="shared" si="263"/>
        <v>0</v>
      </c>
      <c r="L141" s="29">
        <f t="shared" ref="L141" si="264">+L142+L143</f>
        <v>0</v>
      </c>
      <c r="M141" s="29">
        <f t="shared" si="261"/>
        <v>0</v>
      </c>
      <c r="N141" s="29">
        <f t="shared" si="135"/>
        <v>0</v>
      </c>
      <c r="O141" s="29">
        <f t="shared" si="136"/>
        <v>0</v>
      </c>
      <c r="P141" s="29">
        <f t="shared" ref="P141" si="265">+P142+P143</f>
        <v>0</v>
      </c>
      <c r="Q141" s="29">
        <f t="shared" si="261"/>
        <v>0</v>
      </c>
      <c r="R141" s="29">
        <f t="shared" si="206"/>
        <v>0</v>
      </c>
      <c r="S141" s="29">
        <f t="shared" si="207"/>
        <v>0</v>
      </c>
      <c r="T141" s="29">
        <f t="shared" ref="T141" si="266">+T142+T143</f>
        <v>0</v>
      </c>
      <c r="U141" s="29">
        <f t="shared" si="261"/>
        <v>0</v>
      </c>
      <c r="V141" s="29">
        <f t="shared" si="208"/>
        <v>0</v>
      </c>
      <c r="W141" s="29">
        <f t="shared" si="209"/>
        <v>0</v>
      </c>
      <c r="X141" s="29">
        <f t="shared" ref="X141" si="267">+X142+X143</f>
        <v>0</v>
      </c>
      <c r="Y141" s="29">
        <f t="shared" si="261"/>
        <v>0</v>
      </c>
      <c r="Z141" s="29">
        <f t="shared" si="261"/>
        <v>0</v>
      </c>
      <c r="AA141" s="29">
        <f t="shared" si="261"/>
        <v>0</v>
      </c>
      <c r="AB141" s="29">
        <f t="shared" si="261"/>
        <v>0</v>
      </c>
      <c r="AC141" s="29">
        <f t="shared" si="210"/>
        <v>0</v>
      </c>
      <c r="AD141" s="29">
        <f t="shared" si="211"/>
        <v>0</v>
      </c>
      <c r="AE141" s="29">
        <f t="shared" ref="AE141" si="268">+AE142+AE143</f>
        <v>0</v>
      </c>
      <c r="AF141" s="29">
        <f t="shared" si="143"/>
        <v>0</v>
      </c>
      <c r="AG141" s="29">
        <f t="shared" si="144"/>
        <v>0</v>
      </c>
      <c r="AH141" s="29">
        <f t="shared" si="145"/>
        <v>0</v>
      </c>
      <c r="AI141" s="29">
        <f t="shared" si="146"/>
        <v>0</v>
      </c>
      <c r="AJ141" s="29">
        <f t="shared" si="147"/>
        <v>0</v>
      </c>
      <c r="AK141" s="43">
        <f t="shared" si="148"/>
        <v>0</v>
      </c>
      <c r="AL141" s="29">
        <f t="shared" si="261"/>
        <v>0</v>
      </c>
      <c r="AM141" s="29">
        <f t="shared" si="261"/>
        <v>0</v>
      </c>
      <c r="AN141" s="30">
        <f>+AN142+AN143</f>
        <v>0</v>
      </c>
      <c r="AO141" s="53"/>
      <c r="AP141" s="113">
        <f t="shared" si="252"/>
        <v>0</v>
      </c>
      <c r="AQ141" s="2"/>
      <c r="AR141" s="3"/>
      <c r="AS141" s="2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</row>
    <row r="142" spans="1:84" s="17" customFormat="1" ht="52.5" hidden="1">
      <c r="A142" s="15">
        <v>4521</v>
      </c>
      <c r="B142" s="8" t="s">
        <v>160</v>
      </c>
      <c r="C142" s="10" t="s">
        <v>40</v>
      </c>
      <c r="D142" s="29"/>
      <c r="E142" s="29"/>
      <c r="F142" s="29"/>
      <c r="G142" s="29"/>
      <c r="H142" s="29"/>
      <c r="I142" s="29"/>
      <c r="J142" s="69"/>
      <c r="K142" s="29"/>
      <c r="L142" s="29"/>
      <c r="M142" s="29"/>
      <c r="N142" s="29">
        <f t="shared" si="135"/>
        <v>0</v>
      </c>
      <c r="O142" s="29">
        <f t="shared" si="136"/>
        <v>0</v>
      </c>
      <c r="P142" s="29"/>
      <c r="Q142" s="29"/>
      <c r="R142" s="29">
        <f t="shared" si="206"/>
        <v>0</v>
      </c>
      <c r="S142" s="29">
        <f t="shared" si="207"/>
        <v>0</v>
      </c>
      <c r="T142" s="29"/>
      <c r="U142" s="29"/>
      <c r="V142" s="29">
        <f t="shared" si="208"/>
        <v>0</v>
      </c>
      <c r="W142" s="29">
        <f t="shared" si="209"/>
        <v>0</v>
      </c>
      <c r="X142" s="29"/>
      <c r="Y142" s="29"/>
      <c r="Z142" s="29"/>
      <c r="AA142" s="29"/>
      <c r="AB142" s="29"/>
      <c r="AC142" s="29">
        <f t="shared" si="210"/>
        <v>0</v>
      </c>
      <c r="AD142" s="29">
        <f t="shared" si="211"/>
        <v>0</v>
      </c>
      <c r="AE142" s="29"/>
      <c r="AF142" s="29">
        <f t="shared" si="143"/>
        <v>0</v>
      </c>
      <c r="AG142" s="29">
        <f t="shared" si="144"/>
        <v>0</v>
      </c>
      <c r="AH142" s="29">
        <f t="shared" si="145"/>
        <v>0</v>
      </c>
      <c r="AI142" s="29">
        <f t="shared" si="146"/>
        <v>0</v>
      </c>
      <c r="AJ142" s="29">
        <f t="shared" si="147"/>
        <v>0</v>
      </c>
      <c r="AK142" s="43">
        <f t="shared" si="148"/>
        <v>0</v>
      </c>
      <c r="AL142" s="29"/>
      <c r="AM142" s="29"/>
      <c r="AN142" s="30"/>
      <c r="AO142" s="53"/>
      <c r="AP142" s="113">
        <f t="shared" si="252"/>
        <v>0</v>
      </c>
      <c r="AQ142" s="2"/>
      <c r="AR142" s="3"/>
      <c r="AS142" s="2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</row>
    <row r="143" spans="1:84" s="17" customFormat="1" ht="31.5" hidden="1" customHeight="1">
      <c r="A143" s="15">
        <v>4522</v>
      </c>
      <c r="B143" s="8" t="s">
        <v>161</v>
      </c>
      <c r="C143" s="10" t="s">
        <v>40</v>
      </c>
      <c r="D143" s="29"/>
      <c r="E143" s="29"/>
      <c r="F143" s="29"/>
      <c r="G143" s="29"/>
      <c r="H143" s="29"/>
      <c r="I143" s="29"/>
      <c r="J143" s="69"/>
      <c r="K143" s="29"/>
      <c r="L143" s="29"/>
      <c r="M143" s="29"/>
      <c r="N143" s="29">
        <f t="shared" si="135"/>
        <v>0</v>
      </c>
      <c r="O143" s="29">
        <f t="shared" si="136"/>
        <v>0</v>
      </c>
      <c r="P143" s="29"/>
      <c r="Q143" s="29"/>
      <c r="R143" s="29">
        <f t="shared" si="206"/>
        <v>0</v>
      </c>
      <c r="S143" s="29">
        <f t="shared" si="207"/>
        <v>0</v>
      </c>
      <c r="T143" s="29"/>
      <c r="U143" s="29"/>
      <c r="V143" s="29">
        <f t="shared" si="208"/>
        <v>0</v>
      </c>
      <c r="W143" s="29">
        <f t="shared" si="209"/>
        <v>0</v>
      </c>
      <c r="X143" s="29"/>
      <c r="Y143" s="29"/>
      <c r="Z143" s="29"/>
      <c r="AA143" s="29"/>
      <c r="AB143" s="29"/>
      <c r="AC143" s="29">
        <f t="shared" si="210"/>
        <v>0</v>
      </c>
      <c r="AD143" s="29">
        <f t="shared" si="211"/>
        <v>0</v>
      </c>
      <c r="AE143" s="29"/>
      <c r="AF143" s="29">
        <f t="shared" si="143"/>
        <v>0</v>
      </c>
      <c r="AG143" s="29">
        <f t="shared" si="144"/>
        <v>0</v>
      </c>
      <c r="AH143" s="29">
        <f t="shared" si="145"/>
        <v>0</v>
      </c>
      <c r="AI143" s="29">
        <f t="shared" si="146"/>
        <v>0</v>
      </c>
      <c r="AJ143" s="29">
        <f t="shared" si="147"/>
        <v>0</v>
      </c>
      <c r="AK143" s="43">
        <f t="shared" si="148"/>
        <v>0</v>
      </c>
      <c r="AL143" s="29"/>
      <c r="AM143" s="29"/>
      <c r="AN143" s="30"/>
      <c r="AO143" s="53"/>
      <c r="AP143" s="113">
        <f t="shared" si="252"/>
        <v>0</v>
      </c>
      <c r="AQ143" s="2"/>
      <c r="AR143" s="3"/>
      <c r="AS143" s="2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</row>
    <row r="144" spans="1:84" s="17" customFormat="1" hidden="1">
      <c r="A144" s="15">
        <v>0</v>
      </c>
      <c r="B144" s="8" t="s">
        <v>162</v>
      </c>
      <c r="C144" s="10" t="s">
        <v>40</v>
      </c>
      <c r="D144" s="29">
        <f t="shared" ref="D144:AM144" si="269">+D145+D148+D151+D160</f>
        <v>0</v>
      </c>
      <c r="E144" s="29">
        <f t="shared" si="269"/>
        <v>0</v>
      </c>
      <c r="F144" s="29">
        <f t="shared" si="269"/>
        <v>0</v>
      </c>
      <c r="G144" s="29">
        <f t="shared" si="269"/>
        <v>0</v>
      </c>
      <c r="H144" s="29">
        <f t="shared" ref="H144:I144" si="270">+H145+H148+H151+H160</f>
        <v>0</v>
      </c>
      <c r="I144" s="29">
        <f t="shared" si="270"/>
        <v>0</v>
      </c>
      <c r="J144" s="69">
        <f t="shared" ref="J144:K144" si="271">+J145+J148+J151+J160</f>
        <v>0</v>
      </c>
      <c r="K144" s="29">
        <f t="shared" si="271"/>
        <v>0</v>
      </c>
      <c r="L144" s="29">
        <f t="shared" ref="L144" si="272">+L145+L148+L151+L160</f>
        <v>0</v>
      </c>
      <c r="M144" s="29">
        <f t="shared" si="269"/>
        <v>0</v>
      </c>
      <c r="N144" s="29">
        <f t="shared" si="135"/>
        <v>0</v>
      </c>
      <c r="O144" s="29">
        <f t="shared" si="136"/>
        <v>0</v>
      </c>
      <c r="P144" s="29">
        <f t="shared" ref="P144" si="273">+P145+P148+P151+P160</f>
        <v>0</v>
      </c>
      <c r="Q144" s="29">
        <f t="shared" si="269"/>
        <v>0</v>
      </c>
      <c r="R144" s="29">
        <f t="shared" si="206"/>
        <v>0</v>
      </c>
      <c r="S144" s="29">
        <f t="shared" si="207"/>
        <v>0</v>
      </c>
      <c r="T144" s="29">
        <f t="shared" ref="T144" si="274">+T145+T148+T151+T160</f>
        <v>0</v>
      </c>
      <c r="U144" s="29">
        <f t="shared" si="269"/>
        <v>0</v>
      </c>
      <c r="V144" s="29">
        <f t="shared" si="208"/>
        <v>0</v>
      </c>
      <c r="W144" s="29">
        <f t="shared" si="209"/>
        <v>0</v>
      </c>
      <c r="X144" s="29">
        <f t="shared" ref="X144" si="275">+X145+X148+X151+X160</f>
        <v>0</v>
      </c>
      <c r="Y144" s="29">
        <f t="shared" si="269"/>
        <v>0</v>
      </c>
      <c r="Z144" s="29">
        <f t="shared" si="269"/>
        <v>0</v>
      </c>
      <c r="AA144" s="29">
        <f t="shared" si="269"/>
        <v>0</v>
      </c>
      <c r="AB144" s="29">
        <f t="shared" si="269"/>
        <v>0</v>
      </c>
      <c r="AC144" s="29">
        <f t="shared" si="210"/>
        <v>0</v>
      </c>
      <c r="AD144" s="29">
        <f t="shared" si="211"/>
        <v>0</v>
      </c>
      <c r="AE144" s="29">
        <f t="shared" ref="AE144" si="276">+AE145+AE148+AE151+AE160</f>
        <v>0</v>
      </c>
      <c r="AF144" s="29">
        <f t="shared" si="143"/>
        <v>0</v>
      </c>
      <c r="AG144" s="29">
        <f t="shared" si="144"/>
        <v>0</v>
      </c>
      <c r="AH144" s="29">
        <f t="shared" si="145"/>
        <v>0</v>
      </c>
      <c r="AI144" s="29">
        <f t="shared" si="146"/>
        <v>0</v>
      </c>
      <c r="AJ144" s="29">
        <f t="shared" si="147"/>
        <v>0</v>
      </c>
      <c r="AK144" s="43">
        <f t="shared" si="148"/>
        <v>0</v>
      </c>
      <c r="AL144" s="29">
        <f t="shared" si="269"/>
        <v>0</v>
      </c>
      <c r="AM144" s="29">
        <f t="shared" si="269"/>
        <v>0</v>
      </c>
      <c r="AN144" s="30">
        <f>+AN145+AN148+AN151+AN160</f>
        <v>0</v>
      </c>
      <c r="AO144" s="53"/>
      <c r="AP144" s="113">
        <f t="shared" si="252"/>
        <v>0</v>
      </c>
      <c r="AQ144" s="2"/>
      <c r="AR144" s="3"/>
      <c r="AS144" s="2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</row>
    <row r="145" spans="1:84" s="17" customFormat="1" ht="31.5" hidden="1">
      <c r="A145" s="15">
        <v>0</v>
      </c>
      <c r="B145" s="8" t="s">
        <v>163</v>
      </c>
      <c r="C145" s="10" t="s">
        <v>40</v>
      </c>
      <c r="D145" s="29">
        <f t="shared" ref="D145:AM145" si="277">+D146+D147</f>
        <v>0</v>
      </c>
      <c r="E145" s="29">
        <f t="shared" si="277"/>
        <v>0</v>
      </c>
      <c r="F145" s="29">
        <f t="shared" si="277"/>
        <v>0</v>
      </c>
      <c r="G145" s="29">
        <f t="shared" si="277"/>
        <v>0</v>
      </c>
      <c r="H145" s="29">
        <f t="shared" ref="H145:I145" si="278">+H146+H147</f>
        <v>0</v>
      </c>
      <c r="I145" s="29">
        <f t="shared" si="278"/>
        <v>0</v>
      </c>
      <c r="J145" s="69">
        <f t="shared" ref="J145:K145" si="279">+J146+J147</f>
        <v>0</v>
      </c>
      <c r="K145" s="29">
        <f t="shared" si="279"/>
        <v>0</v>
      </c>
      <c r="L145" s="29">
        <f t="shared" ref="L145" si="280">+L146+L147</f>
        <v>0</v>
      </c>
      <c r="M145" s="29">
        <f t="shared" si="277"/>
        <v>0</v>
      </c>
      <c r="N145" s="29">
        <f t="shared" si="135"/>
        <v>0</v>
      </c>
      <c r="O145" s="29">
        <f t="shared" si="136"/>
        <v>0</v>
      </c>
      <c r="P145" s="29">
        <f t="shared" ref="P145" si="281">+P146+P147</f>
        <v>0</v>
      </c>
      <c r="Q145" s="29">
        <f t="shared" si="277"/>
        <v>0</v>
      </c>
      <c r="R145" s="29">
        <f t="shared" si="206"/>
        <v>0</v>
      </c>
      <c r="S145" s="29">
        <f t="shared" si="207"/>
        <v>0</v>
      </c>
      <c r="T145" s="29">
        <f t="shared" ref="T145" si="282">+T146+T147</f>
        <v>0</v>
      </c>
      <c r="U145" s="29">
        <f t="shared" si="277"/>
        <v>0</v>
      </c>
      <c r="V145" s="29">
        <f t="shared" si="208"/>
        <v>0</v>
      </c>
      <c r="W145" s="29">
        <f t="shared" si="209"/>
        <v>0</v>
      </c>
      <c r="X145" s="29">
        <f t="shared" ref="X145" si="283">+X146+X147</f>
        <v>0</v>
      </c>
      <c r="Y145" s="29">
        <f t="shared" si="277"/>
        <v>0</v>
      </c>
      <c r="Z145" s="29">
        <f t="shared" si="277"/>
        <v>0</v>
      </c>
      <c r="AA145" s="29">
        <f t="shared" si="277"/>
        <v>0</v>
      </c>
      <c r="AB145" s="29">
        <f t="shared" si="277"/>
        <v>0</v>
      </c>
      <c r="AC145" s="29">
        <f t="shared" si="210"/>
        <v>0</v>
      </c>
      <c r="AD145" s="29">
        <f t="shared" si="211"/>
        <v>0</v>
      </c>
      <c r="AE145" s="29">
        <f t="shared" ref="AE145" si="284">+AE146+AE147</f>
        <v>0</v>
      </c>
      <c r="AF145" s="29">
        <f t="shared" si="143"/>
        <v>0</v>
      </c>
      <c r="AG145" s="29">
        <f t="shared" si="144"/>
        <v>0</v>
      </c>
      <c r="AH145" s="29">
        <f t="shared" si="145"/>
        <v>0</v>
      </c>
      <c r="AI145" s="29">
        <f t="shared" si="146"/>
        <v>0</v>
      </c>
      <c r="AJ145" s="29">
        <f t="shared" si="147"/>
        <v>0</v>
      </c>
      <c r="AK145" s="43">
        <f t="shared" si="148"/>
        <v>0</v>
      </c>
      <c r="AL145" s="29">
        <f t="shared" si="277"/>
        <v>0</v>
      </c>
      <c r="AM145" s="29">
        <f t="shared" si="277"/>
        <v>0</v>
      </c>
      <c r="AN145" s="30">
        <f>+AN146+AN147</f>
        <v>0</v>
      </c>
      <c r="AO145" s="53"/>
      <c r="AP145" s="113">
        <f t="shared" si="252"/>
        <v>0</v>
      </c>
      <c r="AQ145" s="2"/>
      <c r="AR145" s="3"/>
      <c r="AS145" s="2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</row>
    <row r="146" spans="1:84" s="17" customFormat="1" ht="39" hidden="1" customHeight="1">
      <c r="A146" s="15">
        <v>4611</v>
      </c>
      <c r="B146" s="8" t="s">
        <v>164</v>
      </c>
      <c r="C146" s="10" t="s">
        <v>40</v>
      </c>
      <c r="D146" s="29"/>
      <c r="E146" s="29"/>
      <c r="F146" s="29"/>
      <c r="G146" s="29"/>
      <c r="H146" s="29"/>
      <c r="I146" s="29"/>
      <c r="J146" s="69"/>
      <c r="K146" s="29"/>
      <c r="L146" s="29"/>
      <c r="M146" s="29"/>
      <c r="N146" s="29">
        <f t="shared" si="135"/>
        <v>0</v>
      </c>
      <c r="O146" s="29">
        <f t="shared" si="136"/>
        <v>0</v>
      </c>
      <c r="P146" s="29"/>
      <c r="Q146" s="29"/>
      <c r="R146" s="29">
        <f t="shared" si="206"/>
        <v>0</v>
      </c>
      <c r="S146" s="29">
        <f t="shared" si="207"/>
        <v>0</v>
      </c>
      <c r="T146" s="29"/>
      <c r="U146" s="29"/>
      <c r="V146" s="29">
        <f t="shared" si="208"/>
        <v>0</v>
      </c>
      <c r="W146" s="29">
        <f t="shared" si="209"/>
        <v>0</v>
      </c>
      <c r="X146" s="29"/>
      <c r="Y146" s="29"/>
      <c r="Z146" s="29"/>
      <c r="AA146" s="29"/>
      <c r="AB146" s="29"/>
      <c r="AC146" s="29">
        <f t="shared" si="210"/>
        <v>0</v>
      </c>
      <c r="AD146" s="29">
        <f t="shared" si="211"/>
        <v>0</v>
      </c>
      <c r="AE146" s="29"/>
      <c r="AF146" s="29">
        <f t="shared" si="143"/>
        <v>0</v>
      </c>
      <c r="AG146" s="29">
        <f t="shared" si="144"/>
        <v>0</v>
      </c>
      <c r="AH146" s="29">
        <f t="shared" si="145"/>
        <v>0</v>
      </c>
      <c r="AI146" s="29">
        <f t="shared" si="146"/>
        <v>0</v>
      </c>
      <c r="AJ146" s="29">
        <f t="shared" si="147"/>
        <v>0</v>
      </c>
      <c r="AK146" s="43">
        <f t="shared" si="148"/>
        <v>0</v>
      </c>
      <c r="AL146" s="29"/>
      <c r="AM146" s="29"/>
      <c r="AN146" s="30"/>
      <c r="AO146" s="53"/>
      <c r="AP146" s="113">
        <f t="shared" si="252"/>
        <v>0</v>
      </c>
      <c r="AQ146" s="2"/>
      <c r="AR146" s="3"/>
      <c r="AS146" s="2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</row>
    <row r="147" spans="1:84" s="17" customFormat="1" ht="33" hidden="1" customHeight="1">
      <c r="A147" s="15">
        <v>4612</v>
      </c>
      <c r="B147" s="8" t="s">
        <v>165</v>
      </c>
      <c r="C147" s="10" t="s">
        <v>40</v>
      </c>
      <c r="D147" s="29"/>
      <c r="E147" s="29"/>
      <c r="F147" s="29"/>
      <c r="G147" s="29"/>
      <c r="H147" s="29"/>
      <c r="I147" s="29"/>
      <c r="J147" s="69"/>
      <c r="K147" s="29"/>
      <c r="L147" s="29"/>
      <c r="M147" s="29"/>
      <c r="N147" s="29">
        <f t="shared" si="135"/>
        <v>0</v>
      </c>
      <c r="O147" s="29">
        <f t="shared" si="136"/>
        <v>0</v>
      </c>
      <c r="P147" s="29"/>
      <c r="Q147" s="29"/>
      <c r="R147" s="29">
        <f t="shared" si="206"/>
        <v>0</v>
      </c>
      <c r="S147" s="29">
        <f t="shared" si="207"/>
        <v>0</v>
      </c>
      <c r="T147" s="29"/>
      <c r="U147" s="29"/>
      <c r="V147" s="29">
        <f t="shared" si="208"/>
        <v>0</v>
      </c>
      <c r="W147" s="29">
        <f t="shared" si="209"/>
        <v>0</v>
      </c>
      <c r="X147" s="29"/>
      <c r="Y147" s="29"/>
      <c r="Z147" s="29"/>
      <c r="AA147" s="29"/>
      <c r="AB147" s="29"/>
      <c r="AC147" s="29">
        <f t="shared" si="210"/>
        <v>0</v>
      </c>
      <c r="AD147" s="29">
        <f t="shared" si="211"/>
        <v>0</v>
      </c>
      <c r="AE147" s="29"/>
      <c r="AF147" s="29">
        <f t="shared" si="143"/>
        <v>0</v>
      </c>
      <c r="AG147" s="29">
        <f t="shared" si="144"/>
        <v>0</v>
      </c>
      <c r="AH147" s="29">
        <f t="shared" si="145"/>
        <v>0</v>
      </c>
      <c r="AI147" s="29">
        <f t="shared" si="146"/>
        <v>0</v>
      </c>
      <c r="AJ147" s="29">
        <f t="shared" si="147"/>
        <v>0</v>
      </c>
      <c r="AK147" s="43">
        <f t="shared" si="148"/>
        <v>0</v>
      </c>
      <c r="AL147" s="29"/>
      <c r="AM147" s="29"/>
      <c r="AN147" s="30"/>
      <c r="AO147" s="53"/>
      <c r="AP147" s="113">
        <f t="shared" si="252"/>
        <v>0</v>
      </c>
      <c r="AQ147" s="2"/>
      <c r="AR147" s="3"/>
      <c r="AS147" s="2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</row>
    <row r="148" spans="1:84" s="17" customFormat="1" ht="33.75" hidden="1" customHeight="1">
      <c r="A148" s="15">
        <v>0</v>
      </c>
      <c r="B148" s="8" t="s">
        <v>166</v>
      </c>
      <c r="C148" s="10" t="s">
        <v>40</v>
      </c>
      <c r="D148" s="29">
        <f t="shared" ref="D148:AM148" si="285">+D149+D150</f>
        <v>0</v>
      </c>
      <c r="E148" s="29">
        <f t="shared" si="285"/>
        <v>0</v>
      </c>
      <c r="F148" s="29">
        <f t="shared" si="285"/>
        <v>0</v>
      </c>
      <c r="G148" s="29">
        <f t="shared" si="285"/>
        <v>0</v>
      </c>
      <c r="H148" s="29">
        <f t="shared" ref="H148:I148" si="286">+H149+H150</f>
        <v>0</v>
      </c>
      <c r="I148" s="29">
        <f t="shared" si="286"/>
        <v>0</v>
      </c>
      <c r="J148" s="69">
        <f t="shared" ref="J148:K148" si="287">+J149+J150</f>
        <v>0</v>
      </c>
      <c r="K148" s="29">
        <f t="shared" si="287"/>
        <v>0</v>
      </c>
      <c r="L148" s="29">
        <f t="shared" ref="L148" si="288">+L149+L150</f>
        <v>0</v>
      </c>
      <c r="M148" s="29">
        <f t="shared" si="285"/>
        <v>0</v>
      </c>
      <c r="N148" s="29">
        <f t="shared" si="135"/>
        <v>0</v>
      </c>
      <c r="O148" s="29">
        <f t="shared" si="136"/>
        <v>0</v>
      </c>
      <c r="P148" s="29">
        <f t="shared" ref="P148" si="289">+P149+P150</f>
        <v>0</v>
      </c>
      <c r="Q148" s="29">
        <f t="shared" si="285"/>
        <v>0</v>
      </c>
      <c r="R148" s="29">
        <f t="shared" si="206"/>
        <v>0</v>
      </c>
      <c r="S148" s="29">
        <f t="shared" si="207"/>
        <v>0</v>
      </c>
      <c r="T148" s="29">
        <f t="shared" ref="T148" si="290">+T149+T150</f>
        <v>0</v>
      </c>
      <c r="U148" s="29">
        <f t="shared" si="285"/>
        <v>0</v>
      </c>
      <c r="V148" s="29">
        <f t="shared" si="208"/>
        <v>0</v>
      </c>
      <c r="W148" s="29">
        <f t="shared" si="209"/>
        <v>0</v>
      </c>
      <c r="X148" s="29">
        <f t="shared" ref="X148" si="291">+X149+X150</f>
        <v>0</v>
      </c>
      <c r="Y148" s="29">
        <f t="shared" si="285"/>
        <v>0</v>
      </c>
      <c r="Z148" s="29">
        <f t="shared" si="285"/>
        <v>0</v>
      </c>
      <c r="AA148" s="29">
        <f t="shared" si="285"/>
        <v>0</v>
      </c>
      <c r="AB148" s="29">
        <f t="shared" si="285"/>
        <v>0</v>
      </c>
      <c r="AC148" s="29">
        <f t="shared" si="210"/>
        <v>0</v>
      </c>
      <c r="AD148" s="29">
        <f t="shared" si="211"/>
        <v>0</v>
      </c>
      <c r="AE148" s="29">
        <f t="shared" ref="AE148" si="292">+AE149+AE150</f>
        <v>0</v>
      </c>
      <c r="AF148" s="29">
        <f t="shared" si="143"/>
        <v>0</v>
      </c>
      <c r="AG148" s="29">
        <f t="shared" si="144"/>
        <v>0</v>
      </c>
      <c r="AH148" s="29">
        <f t="shared" si="145"/>
        <v>0</v>
      </c>
      <c r="AI148" s="29">
        <f t="shared" si="146"/>
        <v>0</v>
      </c>
      <c r="AJ148" s="29">
        <f t="shared" si="147"/>
        <v>0</v>
      </c>
      <c r="AK148" s="43">
        <f t="shared" si="148"/>
        <v>0</v>
      </c>
      <c r="AL148" s="29">
        <f t="shared" si="285"/>
        <v>0</v>
      </c>
      <c r="AM148" s="29">
        <f t="shared" si="285"/>
        <v>0</v>
      </c>
      <c r="AN148" s="30">
        <f>+AN149+AN150</f>
        <v>0</v>
      </c>
      <c r="AO148" s="53"/>
      <c r="AP148" s="113">
        <f t="shared" si="252"/>
        <v>0</v>
      </c>
      <c r="AQ148" s="2"/>
      <c r="AR148" s="3"/>
      <c r="AS148" s="2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</row>
    <row r="149" spans="1:84" s="17" customFormat="1" ht="30" hidden="1" customHeight="1">
      <c r="A149" s="15">
        <v>4621</v>
      </c>
      <c r="B149" s="8" t="s">
        <v>167</v>
      </c>
      <c r="C149" s="10" t="s">
        <v>40</v>
      </c>
      <c r="D149" s="29"/>
      <c r="E149" s="29"/>
      <c r="F149" s="29"/>
      <c r="G149" s="29"/>
      <c r="H149" s="29"/>
      <c r="I149" s="29"/>
      <c r="J149" s="69"/>
      <c r="K149" s="29"/>
      <c r="L149" s="29"/>
      <c r="M149" s="29"/>
      <c r="N149" s="29">
        <f t="shared" ref="N149:N212" si="293">P149*0.5</f>
        <v>0</v>
      </c>
      <c r="O149" s="29">
        <f t="shared" ref="O149:O212" si="294">P149-N149</f>
        <v>0</v>
      </c>
      <c r="P149" s="29"/>
      <c r="Q149" s="29"/>
      <c r="R149" s="29">
        <f t="shared" si="206"/>
        <v>0</v>
      </c>
      <c r="S149" s="29">
        <f t="shared" si="207"/>
        <v>0</v>
      </c>
      <c r="T149" s="29"/>
      <c r="U149" s="29"/>
      <c r="V149" s="29">
        <f t="shared" si="208"/>
        <v>0</v>
      </c>
      <c r="W149" s="29">
        <f t="shared" si="209"/>
        <v>0</v>
      </c>
      <c r="X149" s="29"/>
      <c r="Y149" s="29"/>
      <c r="Z149" s="29"/>
      <c r="AA149" s="29"/>
      <c r="AB149" s="29"/>
      <c r="AC149" s="29">
        <f t="shared" si="210"/>
        <v>0</v>
      </c>
      <c r="AD149" s="29">
        <f t="shared" si="211"/>
        <v>0</v>
      </c>
      <c r="AE149" s="29"/>
      <c r="AF149" s="29">
        <f t="shared" ref="AF149:AF212" si="295">AE149*0.25</f>
        <v>0</v>
      </c>
      <c r="AG149" s="29">
        <f t="shared" ref="AG149:AG212" si="296">AH149-AF149</f>
        <v>0</v>
      </c>
      <c r="AH149" s="29">
        <f t="shared" ref="AH149:AH212" si="297">AC149</f>
        <v>0</v>
      </c>
      <c r="AI149" s="29">
        <f t="shared" ref="AI149:AI212" si="298">AE149-AJ149</f>
        <v>0</v>
      </c>
      <c r="AJ149" s="29">
        <f t="shared" ref="AJ149:AJ212" si="299">AE149*0.25</f>
        <v>0</v>
      </c>
      <c r="AK149" s="43">
        <f t="shared" ref="AK149:AK212" si="300">AJ149+AI149</f>
        <v>0</v>
      </c>
      <c r="AL149" s="29"/>
      <c r="AM149" s="29"/>
      <c r="AN149" s="30"/>
      <c r="AO149" s="53"/>
      <c r="AP149" s="113">
        <f t="shared" si="252"/>
        <v>0</v>
      </c>
      <c r="AQ149" s="2"/>
      <c r="AR149" s="3"/>
      <c r="AS149" s="2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</row>
    <row r="150" spans="1:84" s="17" customFormat="1" ht="28.5" hidden="1" customHeight="1">
      <c r="A150" s="15">
        <v>4622</v>
      </c>
      <c r="B150" s="8" t="s">
        <v>168</v>
      </c>
      <c r="C150" s="10" t="s">
        <v>40</v>
      </c>
      <c r="D150" s="29"/>
      <c r="E150" s="29"/>
      <c r="F150" s="29"/>
      <c r="G150" s="29"/>
      <c r="H150" s="29"/>
      <c r="I150" s="29"/>
      <c r="J150" s="69"/>
      <c r="K150" s="29"/>
      <c r="L150" s="29"/>
      <c r="M150" s="29"/>
      <c r="N150" s="29">
        <f t="shared" si="293"/>
        <v>0</v>
      </c>
      <c r="O150" s="29">
        <f t="shared" si="294"/>
        <v>0</v>
      </c>
      <c r="P150" s="29"/>
      <c r="Q150" s="29"/>
      <c r="R150" s="29">
        <f t="shared" si="206"/>
        <v>0</v>
      </c>
      <c r="S150" s="29">
        <f t="shared" si="207"/>
        <v>0</v>
      </c>
      <c r="T150" s="29"/>
      <c r="U150" s="29"/>
      <c r="V150" s="29">
        <f t="shared" si="208"/>
        <v>0</v>
      </c>
      <c r="W150" s="29">
        <f t="shared" si="209"/>
        <v>0</v>
      </c>
      <c r="X150" s="29"/>
      <c r="Y150" s="29"/>
      <c r="Z150" s="29"/>
      <c r="AA150" s="29"/>
      <c r="AB150" s="29"/>
      <c r="AC150" s="29">
        <f t="shared" si="210"/>
        <v>0</v>
      </c>
      <c r="AD150" s="29">
        <f t="shared" si="211"/>
        <v>0</v>
      </c>
      <c r="AE150" s="29"/>
      <c r="AF150" s="29">
        <f t="shared" si="295"/>
        <v>0</v>
      </c>
      <c r="AG150" s="29">
        <f t="shared" si="296"/>
        <v>0</v>
      </c>
      <c r="AH150" s="29">
        <f t="shared" si="297"/>
        <v>0</v>
      </c>
      <c r="AI150" s="29">
        <f t="shared" si="298"/>
        <v>0</v>
      </c>
      <c r="AJ150" s="29">
        <f t="shared" si="299"/>
        <v>0</v>
      </c>
      <c r="AK150" s="43">
        <f t="shared" si="300"/>
        <v>0</v>
      </c>
      <c r="AL150" s="29"/>
      <c r="AM150" s="29"/>
      <c r="AN150" s="30"/>
      <c r="AO150" s="53"/>
      <c r="AP150" s="113">
        <f t="shared" si="252"/>
        <v>0</v>
      </c>
      <c r="AQ150" s="2"/>
      <c r="AR150" s="3"/>
      <c r="AS150" s="2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</row>
    <row r="151" spans="1:84" s="17" customFormat="1" ht="31.5" hidden="1" customHeight="1">
      <c r="A151" s="15">
        <v>0</v>
      </c>
      <c r="B151" s="8" t="s">
        <v>169</v>
      </c>
      <c r="C151" s="10" t="s">
        <v>40</v>
      </c>
      <c r="D151" s="29">
        <f t="shared" ref="D151:AM151" si="301">D152+D153+D154+D155+D156+D157+D158+D159</f>
        <v>0</v>
      </c>
      <c r="E151" s="29">
        <f t="shared" si="301"/>
        <v>0</v>
      </c>
      <c r="F151" s="29">
        <f t="shared" si="301"/>
        <v>0</v>
      </c>
      <c r="G151" s="29">
        <f t="shared" si="301"/>
        <v>0</v>
      </c>
      <c r="H151" s="29">
        <f t="shared" ref="H151:I151" si="302">H152+H153+H154+H155+H156+H157+H158+H159</f>
        <v>0</v>
      </c>
      <c r="I151" s="29">
        <f t="shared" si="302"/>
        <v>0</v>
      </c>
      <c r="J151" s="69">
        <f t="shared" ref="J151:K151" si="303">J152+J153+J154+J155+J156+J157+J158+J159</f>
        <v>0</v>
      </c>
      <c r="K151" s="29">
        <f t="shared" si="303"/>
        <v>0</v>
      </c>
      <c r="L151" s="29">
        <f t="shared" ref="L151" si="304">L152+L153+L154+L155+L156+L157+L158+L159</f>
        <v>0</v>
      </c>
      <c r="M151" s="29">
        <f t="shared" si="301"/>
        <v>0</v>
      </c>
      <c r="N151" s="29">
        <f t="shared" si="293"/>
        <v>0</v>
      </c>
      <c r="O151" s="29">
        <f t="shared" si="294"/>
        <v>0</v>
      </c>
      <c r="P151" s="29">
        <f t="shared" ref="P151" si="305">P152+P153+P154+P155+P156+P157+P158+P159</f>
        <v>0</v>
      </c>
      <c r="Q151" s="29">
        <f t="shared" si="301"/>
        <v>0</v>
      </c>
      <c r="R151" s="29">
        <f t="shared" si="206"/>
        <v>0</v>
      </c>
      <c r="S151" s="29">
        <f t="shared" si="207"/>
        <v>0</v>
      </c>
      <c r="T151" s="29">
        <f t="shared" ref="T151" si="306">T152+T153+T154+T155+T156+T157+T158+T159</f>
        <v>0</v>
      </c>
      <c r="U151" s="29">
        <f t="shared" si="301"/>
        <v>0</v>
      </c>
      <c r="V151" s="29">
        <f t="shared" si="208"/>
        <v>0</v>
      </c>
      <c r="W151" s="29">
        <f t="shared" si="209"/>
        <v>0</v>
      </c>
      <c r="X151" s="29">
        <f t="shared" ref="X151" si="307">X152+X153+X154+X155+X156+X157+X158+X159</f>
        <v>0</v>
      </c>
      <c r="Y151" s="29">
        <f t="shared" si="301"/>
        <v>0</v>
      </c>
      <c r="Z151" s="29">
        <f t="shared" si="301"/>
        <v>0</v>
      </c>
      <c r="AA151" s="29">
        <f t="shared" si="301"/>
        <v>0</v>
      </c>
      <c r="AB151" s="29">
        <f t="shared" si="301"/>
        <v>0</v>
      </c>
      <c r="AC151" s="29">
        <f t="shared" si="210"/>
        <v>0</v>
      </c>
      <c r="AD151" s="29">
        <f t="shared" si="211"/>
        <v>0</v>
      </c>
      <c r="AE151" s="29">
        <f t="shared" ref="AE151" si="308">AE152+AE153+AE154+AE155+AE156+AE157+AE158+AE159</f>
        <v>0</v>
      </c>
      <c r="AF151" s="29">
        <f t="shared" si="295"/>
        <v>0</v>
      </c>
      <c r="AG151" s="29">
        <f t="shared" si="296"/>
        <v>0</v>
      </c>
      <c r="AH151" s="29">
        <f t="shared" si="297"/>
        <v>0</v>
      </c>
      <c r="AI151" s="29">
        <f t="shared" si="298"/>
        <v>0</v>
      </c>
      <c r="AJ151" s="29">
        <f t="shared" si="299"/>
        <v>0</v>
      </c>
      <c r="AK151" s="43">
        <f t="shared" si="300"/>
        <v>0</v>
      </c>
      <c r="AL151" s="29">
        <f t="shared" si="301"/>
        <v>0</v>
      </c>
      <c r="AM151" s="29">
        <f t="shared" si="301"/>
        <v>0</v>
      </c>
      <c r="AN151" s="30">
        <f>AN152+AN153+AN154+AN155+AN156+AN157+AN158+AN159</f>
        <v>0</v>
      </c>
      <c r="AO151" s="53"/>
      <c r="AP151" s="113">
        <f t="shared" si="252"/>
        <v>0</v>
      </c>
      <c r="AQ151" s="2"/>
      <c r="AR151" s="3"/>
      <c r="AS151" s="2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</row>
    <row r="152" spans="1:84" s="17" customFormat="1" ht="52.5" hidden="1">
      <c r="A152" s="15">
        <v>4631</v>
      </c>
      <c r="B152" s="8" t="s">
        <v>170</v>
      </c>
      <c r="C152" s="10" t="s">
        <v>40</v>
      </c>
      <c r="D152" s="29"/>
      <c r="E152" s="29"/>
      <c r="F152" s="29"/>
      <c r="G152" s="29"/>
      <c r="H152" s="29"/>
      <c r="I152" s="29"/>
      <c r="J152" s="69"/>
      <c r="K152" s="29"/>
      <c r="L152" s="29"/>
      <c r="M152" s="29"/>
      <c r="N152" s="29">
        <f t="shared" si="293"/>
        <v>0</v>
      </c>
      <c r="O152" s="29">
        <f t="shared" si="294"/>
        <v>0</v>
      </c>
      <c r="P152" s="29"/>
      <c r="Q152" s="29"/>
      <c r="R152" s="29">
        <f t="shared" si="206"/>
        <v>0</v>
      </c>
      <c r="S152" s="29">
        <f t="shared" si="207"/>
        <v>0</v>
      </c>
      <c r="T152" s="29"/>
      <c r="U152" s="29"/>
      <c r="V152" s="29">
        <f t="shared" si="208"/>
        <v>0</v>
      </c>
      <c r="W152" s="29">
        <f t="shared" si="209"/>
        <v>0</v>
      </c>
      <c r="X152" s="29"/>
      <c r="Y152" s="29"/>
      <c r="Z152" s="29"/>
      <c r="AA152" s="29"/>
      <c r="AB152" s="29"/>
      <c r="AC152" s="29">
        <f t="shared" si="210"/>
        <v>0</v>
      </c>
      <c r="AD152" s="29">
        <f t="shared" si="211"/>
        <v>0</v>
      </c>
      <c r="AE152" s="29"/>
      <c r="AF152" s="29">
        <f t="shared" si="295"/>
        <v>0</v>
      </c>
      <c r="AG152" s="29">
        <f t="shared" si="296"/>
        <v>0</v>
      </c>
      <c r="AH152" s="29">
        <f t="shared" si="297"/>
        <v>0</v>
      </c>
      <c r="AI152" s="29">
        <f t="shared" si="298"/>
        <v>0</v>
      </c>
      <c r="AJ152" s="29">
        <f t="shared" si="299"/>
        <v>0</v>
      </c>
      <c r="AK152" s="43">
        <f t="shared" si="300"/>
        <v>0</v>
      </c>
      <c r="AL152" s="29"/>
      <c r="AM152" s="29"/>
      <c r="AN152" s="30"/>
      <c r="AO152" s="53"/>
      <c r="AP152" s="113">
        <f t="shared" si="252"/>
        <v>0</v>
      </c>
      <c r="AQ152" s="2"/>
      <c r="AR152" s="3"/>
      <c r="AS152" s="2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</row>
    <row r="153" spans="1:84" s="17" customFormat="1" ht="31.5" hidden="1">
      <c r="A153" s="15">
        <v>4632</v>
      </c>
      <c r="B153" s="8" t="s">
        <v>171</v>
      </c>
      <c r="C153" s="10" t="s">
        <v>40</v>
      </c>
      <c r="D153" s="29"/>
      <c r="E153" s="29"/>
      <c r="F153" s="29"/>
      <c r="G153" s="29"/>
      <c r="H153" s="29"/>
      <c r="I153" s="29"/>
      <c r="J153" s="69"/>
      <c r="K153" s="29"/>
      <c r="L153" s="29"/>
      <c r="M153" s="29"/>
      <c r="N153" s="29">
        <f t="shared" si="293"/>
        <v>0</v>
      </c>
      <c r="O153" s="29">
        <f t="shared" si="294"/>
        <v>0</v>
      </c>
      <c r="P153" s="29"/>
      <c r="Q153" s="29"/>
      <c r="R153" s="29">
        <f t="shared" si="206"/>
        <v>0</v>
      </c>
      <c r="S153" s="29">
        <f t="shared" si="207"/>
        <v>0</v>
      </c>
      <c r="T153" s="29"/>
      <c r="U153" s="29"/>
      <c r="V153" s="29">
        <f t="shared" si="208"/>
        <v>0</v>
      </c>
      <c r="W153" s="29">
        <f t="shared" si="209"/>
        <v>0</v>
      </c>
      <c r="X153" s="29"/>
      <c r="Y153" s="29"/>
      <c r="Z153" s="29"/>
      <c r="AA153" s="29"/>
      <c r="AB153" s="29"/>
      <c r="AC153" s="29">
        <f t="shared" si="210"/>
        <v>0</v>
      </c>
      <c r="AD153" s="29">
        <f t="shared" si="211"/>
        <v>0</v>
      </c>
      <c r="AE153" s="29"/>
      <c r="AF153" s="29">
        <f t="shared" si="295"/>
        <v>0</v>
      </c>
      <c r="AG153" s="29">
        <f t="shared" si="296"/>
        <v>0</v>
      </c>
      <c r="AH153" s="29">
        <f t="shared" si="297"/>
        <v>0</v>
      </c>
      <c r="AI153" s="29">
        <f t="shared" si="298"/>
        <v>0</v>
      </c>
      <c r="AJ153" s="29">
        <f t="shared" si="299"/>
        <v>0</v>
      </c>
      <c r="AK153" s="43">
        <f t="shared" si="300"/>
        <v>0</v>
      </c>
      <c r="AL153" s="29"/>
      <c r="AM153" s="29"/>
      <c r="AN153" s="30"/>
      <c r="AO153" s="53"/>
      <c r="AP153" s="113">
        <f t="shared" si="252"/>
        <v>0</v>
      </c>
      <c r="AQ153" s="2"/>
      <c r="AR153" s="3"/>
      <c r="AS153" s="2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</row>
    <row r="154" spans="1:84" s="17" customFormat="1" ht="39" hidden="1" customHeight="1">
      <c r="A154" s="15">
        <v>4633</v>
      </c>
      <c r="B154" s="8" t="s">
        <v>172</v>
      </c>
      <c r="C154" s="10" t="s">
        <v>40</v>
      </c>
      <c r="D154" s="29"/>
      <c r="E154" s="29"/>
      <c r="F154" s="29"/>
      <c r="G154" s="29"/>
      <c r="H154" s="29"/>
      <c r="I154" s="29"/>
      <c r="J154" s="69"/>
      <c r="K154" s="29"/>
      <c r="L154" s="29"/>
      <c r="M154" s="29"/>
      <c r="N154" s="29">
        <f t="shared" si="293"/>
        <v>0</v>
      </c>
      <c r="O154" s="29">
        <f t="shared" si="294"/>
        <v>0</v>
      </c>
      <c r="P154" s="29"/>
      <c r="Q154" s="29"/>
      <c r="R154" s="29">
        <f t="shared" si="206"/>
        <v>0</v>
      </c>
      <c r="S154" s="29">
        <f t="shared" si="207"/>
        <v>0</v>
      </c>
      <c r="T154" s="29"/>
      <c r="U154" s="29"/>
      <c r="V154" s="29">
        <f t="shared" si="208"/>
        <v>0</v>
      </c>
      <c r="W154" s="29">
        <f t="shared" si="209"/>
        <v>0</v>
      </c>
      <c r="X154" s="29"/>
      <c r="Y154" s="29"/>
      <c r="Z154" s="29"/>
      <c r="AA154" s="29"/>
      <c r="AB154" s="29"/>
      <c r="AC154" s="29">
        <f t="shared" si="210"/>
        <v>0</v>
      </c>
      <c r="AD154" s="29">
        <f t="shared" si="211"/>
        <v>0</v>
      </c>
      <c r="AE154" s="29"/>
      <c r="AF154" s="29">
        <f t="shared" si="295"/>
        <v>0</v>
      </c>
      <c r="AG154" s="29">
        <f t="shared" si="296"/>
        <v>0</v>
      </c>
      <c r="AH154" s="29">
        <f t="shared" si="297"/>
        <v>0</v>
      </c>
      <c r="AI154" s="29">
        <f t="shared" si="298"/>
        <v>0</v>
      </c>
      <c r="AJ154" s="29">
        <f t="shared" si="299"/>
        <v>0</v>
      </c>
      <c r="AK154" s="43">
        <f t="shared" si="300"/>
        <v>0</v>
      </c>
      <c r="AL154" s="29"/>
      <c r="AM154" s="29"/>
      <c r="AN154" s="30"/>
      <c r="AO154" s="53"/>
      <c r="AP154" s="113">
        <f t="shared" si="252"/>
        <v>0</v>
      </c>
      <c r="AQ154" s="2"/>
      <c r="AR154" s="3"/>
      <c r="AS154" s="2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</row>
    <row r="155" spans="1:84" s="17" customFormat="1" ht="42.75" hidden="1" customHeight="1">
      <c r="A155" s="15">
        <v>4634</v>
      </c>
      <c r="B155" s="8" t="s">
        <v>173</v>
      </c>
      <c r="C155" s="10" t="s">
        <v>40</v>
      </c>
      <c r="D155" s="29"/>
      <c r="E155" s="29"/>
      <c r="F155" s="29"/>
      <c r="G155" s="29"/>
      <c r="H155" s="29"/>
      <c r="I155" s="29"/>
      <c r="J155" s="69"/>
      <c r="K155" s="29"/>
      <c r="L155" s="29"/>
      <c r="M155" s="29"/>
      <c r="N155" s="29">
        <f t="shared" si="293"/>
        <v>0</v>
      </c>
      <c r="O155" s="29">
        <f t="shared" si="294"/>
        <v>0</v>
      </c>
      <c r="P155" s="29"/>
      <c r="Q155" s="29"/>
      <c r="R155" s="29">
        <f t="shared" si="206"/>
        <v>0</v>
      </c>
      <c r="S155" s="29">
        <f t="shared" si="207"/>
        <v>0</v>
      </c>
      <c r="T155" s="29"/>
      <c r="U155" s="29"/>
      <c r="V155" s="29">
        <f t="shared" si="208"/>
        <v>0</v>
      </c>
      <c r="W155" s="29">
        <f t="shared" si="209"/>
        <v>0</v>
      </c>
      <c r="X155" s="29"/>
      <c r="Y155" s="29"/>
      <c r="Z155" s="29"/>
      <c r="AA155" s="29"/>
      <c r="AB155" s="29"/>
      <c r="AC155" s="29">
        <f t="shared" si="210"/>
        <v>0</v>
      </c>
      <c r="AD155" s="29">
        <f t="shared" si="211"/>
        <v>0</v>
      </c>
      <c r="AE155" s="29"/>
      <c r="AF155" s="29">
        <f t="shared" si="295"/>
        <v>0</v>
      </c>
      <c r="AG155" s="29">
        <f t="shared" si="296"/>
        <v>0</v>
      </c>
      <c r="AH155" s="29">
        <f t="shared" si="297"/>
        <v>0</v>
      </c>
      <c r="AI155" s="29">
        <f t="shared" si="298"/>
        <v>0</v>
      </c>
      <c r="AJ155" s="29">
        <f t="shared" si="299"/>
        <v>0</v>
      </c>
      <c r="AK155" s="43">
        <f t="shared" si="300"/>
        <v>0</v>
      </c>
      <c r="AL155" s="29"/>
      <c r="AM155" s="29"/>
      <c r="AN155" s="30"/>
      <c r="AO155" s="53"/>
      <c r="AP155" s="113">
        <f t="shared" si="252"/>
        <v>0</v>
      </c>
      <c r="AQ155" s="2"/>
      <c r="AR155" s="3"/>
      <c r="AS155" s="2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</row>
    <row r="156" spans="1:84" s="17" customFormat="1" ht="27.75" hidden="1" customHeight="1">
      <c r="A156" s="15">
        <v>4635</v>
      </c>
      <c r="B156" s="8" t="s">
        <v>174</v>
      </c>
      <c r="C156" s="10" t="s">
        <v>40</v>
      </c>
      <c r="D156" s="29"/>
      <c r="E156" s="29"/>
      <c r="F156" s="29"/>
      <c r="G156" s="29"/>
      <c r="H156" s="29"/>
      <c r="I156" s="29"/>
      <c r="J156" s="69"/>
      <c r="K156" s="29"/>
      <c r="L156" s="29"/>
      <c r="M156" s="29"/>
      <c r="N156" s="29">
        <f t="shared" si="293"/>
        <v>0</v>
      </c>
      <c r="O156" s="29">
        <f t="shared" si="294"/>
        <v>0</v>
      </c>
      <c r="P156" s="29"/>
      <c r="Q156" s="29"/>
      <c r="R156" s="29">
        <f t="shared" si="206"/>
        <v>0</v>
      </c>
      <c r="S156" s="29">
        <f t="shared" si="207"/>
        <v>0</v>
      </c>
      <c r="T156" s="29"/>
      <c r="U156" s="29"/>
      <c r="V156" s="29">
        <f t="shared" si="208"/>
        <v>0</v>
      </c>
      <c r="W156" s="29">
        <f t="shared" si="209"/>
        <v>0</v>
      </c>
      <c r="X156" s="29"/>
      <c r="Y156" s="29"/>
      <c r="Z156" s="29"/>
      <c r="AA156" s="29"/>
      <c r="AB156" s="29"/>
      <c r="AC156" s="29">
        <f t="shared" si="210"/>
        <v>0</v>
      </c>
      <c r="AD156" s="29">
        <f t="shared" si="211"/>
        <v>0</v>
      </c>
      <c r="AE156" s="29"/>
      <c r="AF156" s="29">
        <f t="shared" si="295"/>
        <v>0</v>
      </c>
      <c r="AG156" s="29">
        <f t="shared" si="296"/>
        <v>0</v>
      </c>
      <c r="AH156" s="29">
        <f t="shared" si="297"/>
        <v>0</v>
      </c>
      <c r="AI156" s="29">
        <f t="shared" si="298"/>
        <v>0</v>
      </c>
      <c r="AJ156" s="29">
        <f t="shared" si="299"/>
        <v>0</v>
      </c>
      <c r="AK156" s="43">
        <f t="shared" si="300"/>
        <v>0</v>
      </c>
      <c r="AL156" s="29"/>
      <c r="AM156" s="29"/>
      <c r="AN156" s="30"/>
      <c r="AO156" s="53"/>
      <c r="AP156" s="113">
        <f t="shared" si="252"/>
        <v>0</v>
      </c>
      <c r="AQ156" s="2"/>
      <c r="AR156" s="3"/>
      <c r="AS156" s="2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</row>
    <row r="157" spans="1:84" s="17" customFormat="1" ht="40.5" hidden="1" customHeight="1">
      <c r="A157" s="15">
        <v>4637</v>
      </c>
      <c r="B157" s="8" t="s">
        <v>175</v>
      </c>
      <c r="C157" s="10" t="s">
        <v>40</v>
      </c>
      <c r="D157" s="29"/>
      <c r="E157" s="29"/>
      <c r="F157" s="29"/>
      <c r="G157" s="29"/>
      <c r="H157" s="29"/>
      <c r="I157" s="29"/>
      <c r="J157" s="69"/>
      <c r="K157" s="29"/>
      <c r="L157" s="29"/>
      <c r="M157" s="29"/>
      <c r="N157" s="29">
        <f t="shared" si="293"/>
        <v>0</v>
      </c>
      <c r="O157" s="29">
        <f t="shared" si="294"/>
        <v>0</v>
      </c>
      <c r="P157" s="29"/>
      <c r="Q157" s="29"/>
      <c r="R157" s="29">
        <f t="shared" si="206"/>
        <v>0</v>
      </c>
      <c r="S157" s="29">
        <f t="shared" si="207"/>
        <v>0</v>
      </c>
      <c r="T157" s="29"/>
      <c r="U157" s="29"/>
      <c r="V157" s="29">
        <f t="shared" si="208"/>
        <v>0</v>
      </c>
      <c r="W157" s="29">
        <f t="shared" si="209"/>
        <v>0</v>
      </c>
      <c r="X157" s="29"/>
      <c r="Y157" s="29"/>
      <c r="Z157" s="29"/>
      <c r="AA157" s="29"/>
      <c r="AB157" s="29"/>
      <c r="AC157" s="29">
        <f t="shared" si="210"/>
        <v>0</v>
      </c>
      <c r="AD157" s="29">
        <f t="shared" si="211"/>
        <v>0</v>
      </c>
      <c r="AE157" s="29"/>
      <c r="AF157" s="29">
        <f t="shared" si="295"/>
        <v>0</v>
      </c>
      <c r="AG157" s="29">
        <f t="shared" si="296"/>
        <v>0</v>
      </c>
      <c r="AH157" s="29">
        <f t="shared" si="297"/>
        <v>0</v>
      </c>
      <c r="AI157" s="29">
        <f t="shared" si="298"/>
        <v>0</v>
      </c>
      <c r="AJ157" s="29">
        <f t="shared" si="299"/>
        <v>0</v>
      </c>
      <c r="AK157" s="43">
        <f t="shared" si="300"/>
        <v>0</v>
      </c>
      <c r="AL157" s="29"/>
      <c r="AM157" s="29"/>
      <c r="AN157" s="30"/>
      <c r="AO157" s="53"/>
      <c r="AP157" s="113">
        <f t="shared" si="252"/>
        <v>0</v>
      </c>
      <c r="AQ157" s="2"/>
      <c r="AR157" s="3"/>
      <c r="AS157" s="2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</row>
    <row r="158" spans="1:84" s="17" customFormat="1" ht="40.5" hidden="1" customHeight="1">
      <c r="A158" s="15">
        <v>4638</v>
      </c>
      <c r="B158" s="11" t="s">
        <v>176</v>
      </c>
      <c r="C158" s="10" t="s">
        <v>40</v>
      </c>
      <c r="D158" s="29"/>
      <c r="E158" s="29"/>
      <c r="F158" s="29"/>
      <c r="G158" s="29"/>
      <c r="H158" s="29"/>
      <c r="I158" s="29"/>
      <c r="J158" s="69"/>
      <c r="K158" s="29"/>
      <c r="L158" s="29"/>
      <c r="M158" s="29"/>
      <c r="N158" s="29">
        <f t="shared" si="293"/>
        <v>0</v>
      </c>
      <c r="O158" s="29">
        <f t="shared" si="294"/>
        <v>0</v>
      </c>
      <c r="P158" s="29"/>
      <c r="Q158" s="29"/>
      <c r="R158" s="29">
        <f t="shared" si="206"/>
        <v>0</v>
      </c>
      <c r="S158" s="29">
        <f t="shared" si="207"/>
        <v>0</v>
      </c>
      <c r="T158" s="29"/>
      <c r="U158" s="29"/>
      <c r="V158" s="29">
        <f t="shared" si="208"/>
        <v>0</v>
      </c>
      <c r="W158" s="29">
        <f t="shared" si="209"/>
        <v>0</v>
      </c>
      <c r="X158" s="29"/>
      <c r="Y158" s="29"/>
      <c r="Z158" s="29"/>
      <c r="AA158" s="29"/>
      <c r="AB158" s="29"/>
      <c r="AC158" s="29">
        <f t="shared" si="210"/>
        <v>0</v>
      </c>
      <c r="AD158" s="29">
        <f t="shared" si="211"/>
        <v>0</v>
      </c>
      <c r="AE158" s="29"/>
      <c r="AF158" s="29">
        <f t="shared" si="295"/>
        <v>0</v>
      </c>
      <c r="AG158" s="29">
        <f t="shared" si="296"/>
        <v>0</v>
      </c>
      <c r="AH158" s="29">
        <f t="shared" si="297"/>
        <v>0</v>
      </c>
      <c r="AI158" s="29">
        <f t="shared" si="298"/>
        <v>0</v>
      </c>
      <c r="AJ158" s="29">
        <f t="shared" si="299"/>
        <v>0</v>
      </c>
      <c r="AK158" s="43">
        <f t="shared" si="300"/>
        <v>0</v>
      </c>
      <c r="AL158" s="29"/>
      <c r="AM158" s="29"/>
      <c r="AN158" s="30"/>
      <c r="AO158" s="53"/>
      <c r="AP158" s="113">
        <f t="shared" si="252"/>
        <v>0</v>
      </c>
      <c r="AQ158" s="2"/>
      <c r="AR158" s="3"/>
      <c r="AS158" s="2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</row>
    <row r="159" spans="1:84" s="17" customFormat="1" ht="24.75" hidden="1" customHeight="1">
      <c r="A159" s="15">
        <v>4639</v>
      </c>
      <c r="B159" s="21" t="s">
        <v>177</v>
      </c>
      <c r="C159" s="10" t="s">
        <v>40</v>
      </c>
      <c r="D159" s="29"/>
      <c r="E159" s="29"/>
      <c r="F159" s="29"/>
      <c r="G159" s="29"/>
      <c r="H159" s="29"/>
      <c r="I159" s="29"/>
      <c r="J159" s="69"/>
      <c r="K159" s="29"/>
      <c r="L159" s="29"/>
      <c r="M159" s="29"/>
      <c r="N159" s="29">
        <f t="shared" si="293"/>
        <v>0</v>
      </c>
      <c r="O159" s="29">
        <f t="shared" si="294"/>
        <v>0</v>
      </c>
      <c r="P159" s="29"/>
      <c r="Q159" s="29"/>
      <c r="R159" s="29">
        <f t="shared" si="206"/>
        <v>0</v>
      </c>
      <c r="S159" s="29">
        <f t="shared" si="207"/>
        <v>0</v>
      </c>
      <c r="T159" s="29"/>
      <c r="U159" s="29"/>
      <c r="V159" s="29">
        <f t="shared" si="208"/>
        <v>0</v>
      </c>
      <c r="W159" s="29">
        <f t="shared" si="209"/>
        <v>0</v>
      </c>
      <c r="X159" s="29"/>
      <c r="Y159" s="29"/>
      <c r="Z159" s="29"/>
      <c r="AA159" s="29"/>
      <c r="AB159" s="29"/>
      <c r="AC159" s="29">
        <f t="shared" si="210"/>
        <v>0</v>
      </c>
      <c r="AD159" s="29">
        <f t="shared" si="211"/>
        <v>0</v>
      </c>
      <c r="AE159" s="29"/>
      <c r="AF159" s="29">
        <f t="shared" si="295"/>
        <v>0</v>
      </c>
      <c r="AG159" s="29">
        <f t="shared" si="296"/>
        <v>0</v>
      </c>
      <c r="AH159" s="29">
        <f t="shared" si="297"/>
        <v>0</v>
      </c>
      <c r="AI159" s="29">
        <f t="shared" si="298"/>
        <v>0</v>
      </c>
      <c r="AJ159" s="29">
        <f t="shared" si="299"/>
        <v>0</v>
      </c>
      <c r="AK159" s="43">
        <f t="shared" si="300"/>
        <v>0</v>
      </c>
      <c r="AL159" s="29"/>
      <c r="AM159" s="29"/>
      <c r="AN159" s="30"/>
      <c r="AO159" s="53"/>
      <c r="AP159" s="113">
        <f t="shared" si="252"/>
        <v>0</v>
      </c>
      <c r="AQ159" s="2"/>
      <c r="AR159" s="3"/>
      <c r="AS159" s="2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</row>
    <row r="160" spans="1:84" s="17" customFormat="1" ht="35.25" hidden="1" customHeight="1">
      <c r="A160" s="15">
        <v>0</v>
      </c>
      <c r="B160" s="8" t="s">
        <v>178</v>
      </c>
      <c r="C160" s="10" t="s">
        <v>40</v>
      </c>
      <c r="D160" s="29">
        <f t="shared" ref="D160:AM160" si="309">D161+D162+D163+D164</f>
        <v>0</v>
      </c>
      <c r="E160" s="29">
        <f t="shared" si="309"/>
        <v>0</v>
      </c>
      <c r="F160" s="29">
        <f t="shared" si="309"/>
        <v>0</v>
      </c>
      <c r="G160" s="29">
        <f t="shared" si="309"/>
        <v>0</v>
      </c>
      <c r="H160" s="29">
        <f t="shared" ref="H160:I160" si="310">H161+H162+H163+H164</f>
        <v>0</v>
      </c>
      <c r="I160" s="29">
        <f t="shared" si="310"/>
        <v>0</v>
      </c>
      <c r="J160" s="69">
        <f t="shared" ref="J160:K160" si="311">J161+J162+J163+J164</f>
        <v>0</v>
      </c>
      <c r="K160" s="29">
        <f t="shared" si="311"/>
        <v>0</v>
      </c>
      <c r="L160" s="29">
        <f t="shared" ref="L160" si="312">L161+L162+L163+L164</f>
        <v>0</v>
      </c>
      <c r="M160" s="29">
        <f t="shared" si="309"/>
        <v>0</v>
      </c>
      <c r="N160" s="29">
        <f t="shared" si="293"/>
        <v>0</v>
      </c>
      <c r="O160" s="29">
        <f t="shared" si="294"/>
        <v>0</v>
      </c>
      <c r="P160" s="29">
        <f t="shared" ref="P160" si="313">P161+P162+P163+P164</f>
        <v>0</v>
      </c>
      <c r="Q160" s="29">
        <f t="shared" si="309"/>
        <v>0</v>
      </c>
      <c r="R160" s="29">
        <f t="shared" si="206"/>
        <v>0</v>
      </c>
      <c r="S160" s="29">
        <f t="shared" si="207"/>
        <v>0</v>
      </c>
      <c r="T160" s="29">
        <f t="shared" ref="T160" si="314">T161+T162+T163+T164</f>
        <v>0</v>
      </c>
      <c r="U160" s="29">
        <f t="shared" si="309"/>
        <v>0</v>
      </c>
      <c r="V160" s="29">
        <f t="shared" si="208"/>
        <v>0</v>
      </c>
      <c r="W160" s="29">
        <f t="shared" si="209"/>
        <v>0</v>
      </c>
      <c r="X160" s="29">
        <f t="shared" ref="X160" si="315">X161+X162+X163+X164</f>
        <v>0</v>
      </c>
      <c r="Y160" s="29">
        <f t="shared" si="309"/>
        <v>0</v>
      </c>
      <c r="Z160" s="29">
        <f t="shared" si="309"/>
        <v>0</v>
      </c>
      <c r="AA160" s="29">
        <f t="shared" si="309"/>
        <v>0</v>
      </c>
      <c r="AB160" s="29">
        <f t="shared" si="309"/>
        <v>0</v>
      </c>
      <c r="AC160" s="29">
        <f t="shared" si="210"/>
        <v>0</v>
      </c>
      <c r="AD160" s="29">
        <f t="shared" si="211"/>
        <v>0</v>
      </c>
      <c r="AE160" s="29">
        <f t="shared" ref="AE160" si="316">AE161+AE162+AE163+AE164</f>
        <v>0</v>
      </c>
      <c r="AF160" s="29">
        <f t="shared" si="295"/>
        <v>0</v>
      </c>
      <c r="AG160" s="29">
        <f t="shared" si="296"/>
        <v>0</v>
      </c>
      <c r="AH160" s="29">
        <f t="shared" si="297"/>
        <v>0</v>
      </c>
      <c r="AI160" s="29">
        <f t="shared" si="298"/>
        <v>0</v>
      </c>
      <c r="AJ160" s="29">
        <f t="shared" si="299"/>
        <v>0</v>
      </c>
      <c r="AK160" s="43">
        <f t="shared" si="300"/>
        <v>0</v>
      </c>
      <c r="AL160" s="29">
        <f t="shared" si="309"/>
        <v>0</v>
      </c>
      <c r="AM160" s="29">
        <f t="shared" si="309"/>
        <v>0</v>
      </c>
      <c r="AN160" s="30">
        <f>AN161+AN162+AN163+AN164</f>
        <v>0</v>
      </c>
      <c r="AO160" s="53"/>
      <c r="AP160" s="113">
        <f t="shared" si="252"/>
        <v>0</v>
      </c>
      <c r="AQ160" s="2"/>
      <c r="AR160" s="3"/>
      <c r="AS160" s="2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</row>
    <row r="161" spans="1:84" s="17" customFormat="1" ht="36" hidden="1" customHeight="1">
      <c r="A161" s="15">
        <v>4651</v>
      </c>
      <c r="B161" s="8" t="s">
        <v>179</v>
      </c>
      <c r="C161" s="10" t="s">
        <v>40</v>
      </c>
      <c r="D161" s="29"/>
      <c r="E161" s="29"/>
      <c r="F161" s="29"/>
      <c r="G161" s="29"/>
      <c r="H161" s="29"/>
      <c r="I161" s="29"/>
      <c r="J161" s="69"/>
      <c r="K161" s="29"/>
      <c r="L161" s="29"/>
      <c r="M161" s="29"/>
      <c r="N161" s="29">
        <f t="shared" si="293"/>
        <v>0</v>
      </c>
      <c r="O161" s="29">
        <f t="shared" si="294"/>
        <v>0</v>
      </c>
      <c r="P161" s="29"/>
      <c r="Q161" s="29"/>
      <c r="R161" s="29">
        <f t="shared" si="206"/>
        <v>0</v>
      </c>
      <c r="S161" s="29">
        <f t="shared" si="207"/>
        <v>0</v>
      </c>
      <c r="T161" s="29"/>
      <c r="U161" s="29"/>
      <c r="V161" s="29">
        <f t="shared" si="208"/>
        <v>0</v>
      </c>
      <c r="W161" s="29">
        <f t="shared" si="209"/>
        <v>0</v>
      </c>
      <c r="X161" s="29"/>
      <c r="Y161" s="29"/>
      <c r="Z161" s="29"/>
      <c r="AA161" s="29"/>
      <c r="AB161" s="29"/>
      <c r="AC161" s="29">
        <f t="shared" si="210"/>
        <v>0</v>
      </c>
      <c r="AD161" s="29">
        <f t="shared" si="211"/>
        <v>0</v>
      </c>
      <c r="AE161" s="29"/>
      <c r="AF161" s="29">
        <f t="shared" si="295"/>
        <v>0</v>
      </c>
      <c r="AG161" s="29">
        <f t="shared" si="296"/>
        <v>0</v>
      </c>
      <c r="AH161" s="29">
        <f t="shared" si="297"/>
        <v>0</v>
      </c>
      <c r="AI161" s="29">
        <f t="shared" si="298"/>
        <v>0</v>
      </c>
      <c r="AJ161" s="29">
        <f t="shared" si="299"/>
        <v>0</v>
      </c>
      <c r="AK161" s="43">
        <f t="shared" si="300"/>
        <v>0</v>
      </c>
      <c r="AL161" s="29"/>
      <c r="AM161" s="29"/>
      <c r="AN161" s="30"/>
      <c r="AO161" s="53"/>
      <c r="AP161" s="113">
        <f t="shared" si="252"/>
        <v>0</v>
      </c>
      <c r="AQ161" s="2"/>
      <c r="AR161" s="3"/>
      <c r="AS161" s="2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</row>
    <row r="162" spans="1:84" s="17" customFormat="1" ht="34.5" hidden="1" customHeight="1">
      <c r="A162" s="15">
        <v>4652</v>
      </c>
      <c r="B162" s="8" t="s">
        <v>180</v>
      </c>
      <c r="C162" s="10" t="s">
        <v>40</v>
      </c>
      <c r="D162" s="29"/>
      <c r="E162" s="29"/>
      <c r="F162" s="29"/>
      <c r="G162" s="29"/>
      <c r="H162" s="29"/>
      <c r="I162" s="29"/>
      <c r="J162" s="69"/>
      <c r="K162" s="29"/>
      <c r="L162" s="29"/>
      <c r="M162" s="29"/>
      <c r="N162" s="29">
        <f t="shared" si="293"/>
        <v>0</v>
      </c>
      <c r="O162" s="29">
        <f t="shared" si="294"/>
        <v>0</v>
      </c>
      <c r="P162" s="29"/>
      <c r="Q162" s="29"/>
      <c r="R162" s="29">
        <f t="shared" si="206"/>
        <v>0</v>
      </c>
      <c r="S162" s="29">
        <f t="shared" si="207"/>
        <v>0</v>
      </c>
      <c r="T162" s="29"/>
      <c r="U162" s="29"/>
      <c r="V162" s="29">
        <f t="shared" si="208"/>
        <v>0</v>
      </c>
      <c r="W162" s="29">
        <f t="shared" si="209"/>
        <v>0</v>
      </c>
      <c r="X162" s="29"/>
      <c r="Y162" s="29"/>
      <c r="Z162" s="29"/>
      <c r="AA162" s="29"/>
      <c r="AB162" s="29"/>
      <c r="AC162" s="29">
        <f t="shared" si="210"/>
        <v>0</v>
      </c>
      <c r="AD162" s="29">
        <f t="shared" si="211"/>
        <v>0</v>
      </c>
      <c r="AE162" s="29"/>
      <c r="AF162" s="29">
        <f t="shared" si="295"/>
        <v>0</v>
      </c>
      <c r="AG162" s="29">
        <f t="shared" si="296"/>
        <v>0</v>
      </c>
      <c r="AH162" s="29">
        <f t="shared" si="297"/>
        <v>0</v>
      </c>
      <c r="AI162" s="29">
        <f t="shared" si="298"/>
        <v>0</v>
      </c>
      <c r="AJ162" s="29">
        <f t="shared" si="299"/>
        <v>0</v>
      </c>
      <c r="AK162" s="43">
        <f t="shared" si="300"/>
        <v>0</v>
      </c>
      <c r="AL162" s="29"/>
      <c r="AM162" s="29"/>
      <c r="AN162" s="30"/>
      <c r="AO162" s="53"/>
      <c r="AP162" s="113">
        <f t="shared" si="252"/>
        <v>0</v>
      </c>
      <c r="AQ162" s="2"/>
      <c r="AR162" s="3"/>
      <c r="AS162" s="2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</row>
    <row r="163" spans="1:84" s="17" customFormat="1" ht="29.25" hidden="1" customHeight="1">
      <c r="A163" s="15">
        <v>4653</v>
      </c>
      <c r="B163" s="8" t="s">
        <v>181</v>
      </c>
      <c r="C163" s="10" t="s">
        <v>40</v>
      </c>
      <c r="D163" s="29"/>
      <c r="E163" s="29"/>
      <c r="F163" s="29"/>
      <c r="G163" s="29"/>
      <c r="H163" s="29"/>
      <c r="I163" s="29"/>
      <c r="J163" s="69"/>
      <c r="K163" s="29"/>
      <c r="L163" s="29"/>
      <c r="M163" s="29"/>
      <c r="N163" s="29">
        <f t="shared" si="293"/>
        <v>0</v>
      </c>
      <c r="O163" s="29">
        <f t="shared" si="294"/>
        <v>0</v>
      </c>
      <c r="P163" s="29"/>
      <c r="Q163" s="29"/>
      <c r="R163" s="29">
        <f t="shared" si="206"/>
        <v>0</v>
      </c>
      <c r="S163" s="29">
        <f t="shared" si="207"/>
        <v>0</v>
      </c>
      <c r="T163" s="29"/>
      <c r="U163" s="29"/>
      <c r="V163" s="29">
        <f t="shared" si="208"/>
        <v>0</v>
      </c>
      <c r="W163" s="29">
        <f t="shared" si="209"/>
        <v>0</v>
      </c>
      <c r="X163" s="29"/>
      <c r="Y163" s="29"/>
      <c r="Z163" s="29"/>
      <c r="AA163" s="29"/>
      <c r="AB163" s="29"/>
      <c r="AC163" s="29">
        <f t="shared" si="210"/>
        <v>0</v>
      </c>
      <c r="AD163" s="29">
        <f t="shared" si="211"/>
        <v>0</v>
      </c>
      <c r="AE163" s="29"/>
      <c r="AF163" s="29">
        <f t="shared" si="295"/>
        <v>0</v>
      </c>
      <c r="AG163" s="29">
        <f t="shared" si="296"/>
        <v>0</v>
      </c>
      <c r="AH163" s="29">
        <f t="shared" si="297"/>
        <v>0</v>
      </c>
      <c r="AI163" s="29">
        <f t="shared" si="298"/>
        <v>0</v>
      </c>
      <c r="AJ163" s="29">
        <f t="shared" si="299"/>
        <v>0</v>
      </c>
      <c r="AK163" s="43">
        <f t="shared" si="300"/>
        <v>0</v>
      </c>
      <c r="AL163" s="29"/>
      <c r="AM163" s="29"/>
      <c r="AN163" s="30"/>
      <c r="AO163" s="53"/>
      <c r="AP163" s="113">
        <f t="shared" si="252"/>
        <v>0</v>
      </c>
      <c r="AQ163" s="2"/>
      <c r="AR163" s="3"/>
      <c r="AS163" s="2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</row>
    <row r="164" spans="1:84" s="17" customFormat="1" ht="41.25" hidden="1" customHeight="1">
      <c r="A164" s="15">
        <v>4655</v>
      </c>
      <c r="B164" s="8" t="s">
        <v>182</v>
      </c>
      <c r="C164" s="10" t="s">
        <v>40</v>
      </c>
      <c r="D164" s="29"/>
      <c r="E164" s="29"/>
      <c r="F164" s="29"/>
      <c r="G164" s="29"/>
      <c r="H164" s="29"/>
      <c r="I164" s="29"/>
      <c r="J164" s="69"/>
      <c r="K164" s="29"/>
      <c r="L164" s="29"/>
      <c r="M164" s="29"/>
      <c r="N164" s="29">
        <f t="shared" si="293"/>
        <v>0</v>
      </c>
      <c r="O164" s="29">
        <f t="shared" si="294"/>
        <v>0</v>
      </c>
      <c r="P164" s="29"/>
      <c r="Q164" s="29"/>
      <c r="R164" s="29">
        <f t="shared" si="206"/>
        <v>0</v>
      </c>
      <c r="S164" s="29">
        <f t="shared" si="207"/>
        <v>0</v>
      </c>
      <c r="T164" s="29"/>
      <c r="U164" s="29"/>
      <c r="V164" s="29">
        <f t="shared" si="208"/>
        <v>0</v>
      </c>
      <c r="W164" s="29">
        <f t="shared" si="209"/>
        <v>0</v>
      </c>
      <c r="X164" s="29"/>
      <c r="Y164" s="29"/>
      <c r="Z164" s="29"/>
      <c r="AA164" s="29"/>
      <c r="AB164" s="29"/>
      <c r="AC164" s="29">
        <f t="shared" si="210"/>
        <v>0</v>
      </c>
      <c r="AD164" s="29">
        <f t="shared" si="211"/>
        <v>0</v>
      </c>
      <c r="AE164" s="29"/>
      <c r="AF164" s="29">
        <f t="shared" si="295"/>
        <v>0</v>
      </c>
      <c r="AG164" s="29">
        <f t="shared" si="296"/>
        <v>0</v>
      </c>
      <c r="AH164" s="29">
        <f t="shared" si="297"/>
        <v>0</v>
      </c>
      <c r="AI164" s="29">
        <f t="shared" si="298"/>
        <v>0</v>
      </c>
      <c r="AJ164" s="29">
        <f t="shared" si="299"/>
        <v>0</v>
      </c>
      <c r="AK164" s="43">
        <f t="shared" si="300"/>
        <v>0</v>
      </c>
      <c r="AL164" s="29"/>
      <c r="AM164" s="29"/>
      <c r="AN164" s="30"/>
      <c r="AO164" s="53"/>
      <c r="AP164" s="113">
        <f t="shared" si="252"/>
        <v>0</v>
      </c>
      <c r="AQ164" s="2"/>
      <c r="AR164" s="3"/>
      <c r="AS164" s="2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</row>
    <row r="165" spans="1:84" s="17" customFormat="1" ht="41.25" hidden="1" customHeight="1">
      <c r="A165" s="15">
        <v>4656</v>
      </c>
      <c r="B165" s="8" t="s">
        <v>183</v>
      </c>
      <c r="C165" s="10" t="s">
        <v>40</v>
      </c>
      <c r="D165" s="29"/>
      <c r="E165" s="29"/>
      <c r="F165" s="29"/>
      <c r="G165" s="29"/>
      <c r="H165" s="29"/>
      <c r="I165" s="29"/>
      <c r="J165" s="69"/>
      <c r="K165" s="29"/>
      <c r="L165" s="29"/>
      <c r="M165" s="29"/>
      <c r="N165" s="29">
        <f t="shared" si="293"/>
        <v>0</v>
      </c>
      <c r="O165" s="29">
        <f t="shared" si="294"/>
        <v>0</v>
      </c>
      <c r="P165" s="29"/>
      <c r="Q165" s="29"/>
      <c r="R165" s="29">
        <f t="shared" si="206"/>
        <v>0</v>
      </c>
      <c r="S165" s="29">
        <f t="shared" si="207"/>
        <v>0</v>
      </c>
      <c r="T165" s="29"/>
      <c r="U165" s="29"/>
      <c r="V165" s="29">
        <f t="shared" si="208"/>
        <v>0</v>
      </c>
      <c r="W165" s="29">
        <f t="shared" si="209"/>
        <v>0</v>
      </c>
      <c r="X165" s="29"/>
      <c r="Y165" s="29"/>
      <c r="Z165" s="29"/>
      <c r="AA165" s="29"/>
      <c r="AB165" s="29"/>
      <c r="AC165" s="29">
        <f t="shared" si="210"/>
        <v>0</v>
      </c>
      <c r="AD165" s="29">
        <f t="shared" si="211"/>
        <v>0</v>
      </c>
      <c r="AE165" s="29"/>
      <c r="AF165" s="29">
        <f t="shared" si="295"/>
        <v>0</v>
      </c>
      <c r="AG165" s="29">
        <f t="shared" si="296"/>
        <v>0</v>
      </c>
      <c r="AH165" s="29">
        <f t="shared" si="297"/>
        <v>0</v>
      </c>
      <c r="AI165" s="29">
        <f t="shared" si="298"/>
        <v>0</v>
      </c>
      <c r="AJ165" s="29">
        <f t="shared" si="299"/>
        <v>0</v>
      </c>
      <c r="AK165" s="43">
        <f t="shared" si="300"/>
        <v>0</v>
      </c>
      <c r="AL165" s="29"/>
      <c r="AM165" s="29"/>
      <c r="AN165" s="30"/>
      <c r="AO165" s="53"/>
      <c r="AP165" s="113">
        <f t="shared" si="252"/>
        <v>0</v>
      </c>
      <c r="AQ165" s="2"/>
      <c r="AR165" s="3"/>
      <c r="AS165" s="2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</row>
    <row r="166" spans="1:84" s="17" customFormat="1" ht="24" hidden="1" customHeight="1">
      <c r="A166" s="15">
        <v>4657</v>
      </c>
      <c r="B166" s="8" t="s">
        <v>184</v>
      </c>
      <c r="C166" s="10" t="s">
        <v>40</v>
      </c>
      <c r="D166" s="29"/>
      <c r="E166" s="29"/>
      <c r="F166" s="29"/>
      <c r="G166" s="29"/>
      <c r="H166" s="29"/>
      <c r="I166" s="29"/>
      <c r="J166" s="69"/>
      <c r="K166" s="29"/>
      <c r="L166" s="29"/>
      <c r="M166" s="29"/>
      <c r="N166" s="29">
        <f t="shared" si="293"/>
        <v>0</v>
      </c>
      <c r="O166" s="29">
        <f t="shared" si="294"/>
        <v>0</v>
      </c>
      <c r="P166" s="29"/>
      <c r="Q166" s="29"/>
      <c r="R166" s="29">
        <f t="shared" si="206"/>
        <v>0</v>
      </c>
      <c r="S166" s="29">
        <f t="shared" si="207"/>
        <v>0</v>
      </c>
      <c r="T166" s="29"/>
      <c r="U166" s="29"/>
      <c r="V166" s="29">
        <f t="shared" si="208"/>
        <v>0</v>
      </c>
      <c r="W166" s="29">
        <f t="shared" si="209"/>
        <v>0</v>
      </c>
      <c r="X166" s="29"/>
      <c r="Y166" s="29"/>
      <c r="Z166" s="29"/>
      <c r="AA166" s="29"/>
      <c r="AB166" s="29"/>
      <c r="AC166" s="29">
        <f t="shared" si="210"/>
        <v>0</v>
      </c>
      <c r="AD166" s="29">
        <f t="shared" si="211"/>
        <v>0</v>
      </c>
      <c r="AE166" s="29"/>
      <c r="AF166" s="29">
        <f t="shared" si="295"/>
        <v>0</v>
      </c>
      <c r="AG166" s="29">
        <f t="shared" si="296"/>
        <v>0</v>
      </c>
      <c r="AH166" s="29">
        <f t="shared" si="297"/>
        <v>0</v>
      </c>
      <c r="AI166" s="29">
        <f t="shared" si="298"/>
        <v>0</v>
      </c>
      <c r="AJ166" s="29">
        <f t="shared" si="299"/>
        <v>0</v>
      </c>
      <c r="AK166" s="43">
        <f t="shared" si="300"/>
        <v>0</v>
      </c>
      <c r="AL166" s="29"/>
      <c r="AM166" s="29"/>
      <c r="AN166" s="30"/>
      <c r="AO166" s="53"/>
      <c r="AP166" s="113">
        <f t="shared" si="252"/>
        <v>0</v>
      </c>
      <c r="AQ166" s="2"/>
      <c r="AR166" s="3"/>
      <c r="AS166" s="2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</row>
    <row r="167" spans="1:84" s="17" customFormat="1" ht="21.75" hidden="1" customHeight="1">
      <c r="A167" s="15">
        <v>0</v>
      </c>
      <c r="B167" s="8" t="s">
        <v>185</v>
      </c>
      <c r="C167" s="10" t="s">
        <v>40</v>
      </c>
      <c r="D167" s="29">
        <f t="shared" ref="D167:AM167" si="317">+D168+D171</f>
        <v>0</v>
      </c>
      <c r="E167" s="29">
        <f t="shared" si="317"/>
        <v>0</v>
      </c>
      <c r="F167" s="29">
        <f t="shared" si="317"/>
        <v>0</v>
      </c>
      <c r="G167" s="29">
        <f t="shared" si="317"/>
        <v>0</v>
      </c>
      <c r="H167" s="29">
        <f t="shared" ref="H167:I167" si="318">+H168+H171</f>
        <v>0</v>
      </c>
      <c r="I167" s="29">
        <f t="shared" si="318"/>
        <v>0</v>
      </c>
      <c r="J167" s="69">
        <f t="shared" ref="J167:K167" si="319">+J168+J171</f>
        <v>0</v>
      </c>
      <c r="K167" s="29">
        <f t="shared" si="319"/>
        <v>0</v>
      </c>
      <c r="L167" s="29">
        <f t="shared" ref="L167" si="320">+L168+L171</f>
        <v>0</v>
      </c>
      <c r="M167" s="29">
        <f t="shared" si="317"/>
        <v>0</v>
      </c>
      <c r="N167" s="29">
        <f t="shared" si="293"/>
        <v>0</v>
      </c>
      <c r="O167" s="29">
        <f t="shared" si="294"/>
        <v>0</v>
      </c>
      <c r="P167" s="29">
        <f t="shared" ref="P167" si="321">+P168+P171</f>
        <v>0</v>
      </c>
      <c r="Q167" s="29">
        <f t="shared" si="317"/>
        <v>0</v>
      </c>
      <c r="R167" s="29">
        <f t="shared" si="206"/>
        <v>0</v>
      </c>
      <c r="S167" s="29">
        <f t="shared" si="207"/>
        <v>0</v>
      </c>
      <c r="T167" s="29">
        <f t="shared" ref="T167" si="322">+T168+T171</f>
        <v>0</v>
      </c>
      <c r="U167" s="29">
        <f t="shared" si="317"/>
        <v>0</v>
      </c>
      <c r="V167" s="29">
        <f t="shared" si="208"/>
        <v>0</v>
      </c>
      <c r="W167" s="29">
        <f t="shared" si="209"/>
        <v>0</v>
      </c>
      <c r="X167" s="29">
        <f t="shared" ref="X167" si="323">+X168+X171</f>
        <v>0</v>
      </c>
      <c r="Y167" s="29">
        <f t="shared" si="317"/>
        <v>0</v>
      </c>
      <c r="Z167" s="29">
        <f t="shared" si="317"/>
        <v>0</v>
      </c>
      <c r="AA167" s="29">
        <f t="shared" si="317"/>
        <v>0</v>
      </c>
      <c r="AB167" s="29">
        <f t="shared" si="317"/>
        <v>0</v>
      </c>
      <c r="AC167" s="29">
        <f t="shared" si="210"/>
        <v>0</v>
      </c>
      <c r="AD167" s="29">
        <f t="shared" si="211"/>
        <v>0</v>
      </c>
      <c r="AE167" s="29">
        <f t="shared" ref="AE167" si="324">+AE168+AE171</f>
        <v>0</v>
      </c>
      <c r="AF167" s="29">
        <f t="shared" si="295"/>
        <v>0</v>
      </c>
      <c r="AG167" s="29">
        <f t="shared" si="296"/>
        <v>0</v>
      </c>
      <c r="AH167" s="29">
        <f t="shared" si="297"/>
        <v>0</v>
      </c>
      <c r="AI167" s="29">
        <f t="shared" si="298"/>
        <v>0</v>
      </c>
      <c r="AJ167" s="29">
        <f t="shared" si="299"/>
        <v>0</v>
      </c>
      <c r="AK167" s="43">
        <f t="shared" si="300"/>
        <v>0</v>
      </c>
      <c r="AL167" s="29">
        <f t="shared" si="317"/>
        <v>0</v>
      </c>
      <c r="AM167" s="29">
        <f t="shared" si="317"/>
        <v>0</v>
      </c>
      <c r="AN167" s="30">
        <f>+AN168+AN171</f>
        <v>0</v>
      </c>
      <c r="AO167" s="53"/>
      <c r="AP167" s="113">
        <f t="shared" si="252"/>
        <v>0</v>
      </c>
      <c r="AQ167" s="2"/>
      <c r="AR167" s="3"/>
      <c r="AS167" s="2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</row>
    <row r="168" spans="1:84" s="17" customFormat="1" ht="31.5" hidden="1" customHeight="1">
      <c r="A168" s="15">
        <v>0</v>
      </c>
      <c r="B168" s="8" t="s">
        <v>186</v>
      </c>
      <c r="C168" s="10" t="s">
        <v>40</v>
      </c>
      <c r="D168" s="29">
        <f t="shared" ref="D168:AM168" si="325">+D169+D170</f>
        <v>0</v>
      </c>
      <c r="E168" s="29">
        <f t="shared" si="325"/>
        <v>0</v>
      </c>
      <c r="F168" s="29">
        <f t="shared" si="325"/>
        <v>0</v>
      </c>
      <c r="G168" s="29">
        <f t="shared" si="325"/>
        <v>0</v>
      </c>
      <c r="H168" s="29">
        <f t="shared" ref="H168:I168" si="326">+H169+H170</f>
        <v>0</v>
      </c>
      <c r="I168" s="29">
        <f t="shared" si="326"/>
        <v>0</v>
      </c>
      <c r="J168" s="69">
        <f t="shared" ref="J168:K168" si="327">+J169+J170</f>
        <v>0</v>
      </c>
      <c r="K168" s="29">
        <f t="shared" si="327"/>
        <v>0</v>
      </c>
      <c r="L168" s="29">
        <f t="shared" ref="L168" si="328">+L169+L170</f>
        <v>0</v>
      </c>
      <c r="M168" s="29">
        <f t="shared" si="325"/>
        <v>0</v>
      </c>
      <c r="N168" s="29">
        <f t="shared" si="293"/>
        <v>0</v>
      </c>
      <c r="O168" s="29">
        <f t="shared" si="294"/>
        <v>0</v>
      </c>
      <c r="P168" s="29">
        <f t="shared" ref="P168" si="329">+P169+P170</f>
        <v>0</v>
      </c>
      <c r="Q168" s="29">
        <f t="shared" si="325"/>
        <v>0</v>
      </c>
      <c r="R168" s="29">
        <f t="shared" si="206"/>
        <v>0</v>
      </c>
      <c r="S168" s="29">
        <f t="shared" si="207"/>
        <v>0</v>
      </c>
      <c r="T168" s="29">
        <f t="shared" ref="T168" si="330">+T169+T170</f>
        <v>0</v>
      </c>
      <c r="U168" s="29">
        <f t="shared" si="325"/>
        <v>0</v>
      </c>
      <c r="V168" s="29">
        <f t="shared" si="208"/>
        <v>0</v>
      </c>
      <c r="W168" s="29">
        <f t="shared" si="209"/>
        <v>0</v>
      </c>
      <c r="X168" s="29">
        <f t="shared" ref="X168" si="331">+X169+X170</f>
        <v>0</v>
      </c>
      <c r="Y168" s="29">
        <f t="shared" si="325"/>
        <v>0</v>
      </c>
      <c r="Z168" s="29">
        <f t="shared" si="325"/>
        <v>0</v>
      </c>
      <c r="AA168" s="29">
        <f t="shared" si="325"/>
        <v>0</v>
      </c>
      <c r="AB168" s="29">
        <f t="shared" si="325"/>
        <v>0</v>
      </c>
      <c r="AC168" s="29">
        <f t="shared" si="210"/>
        <v>0</v>
      </c>
      <c r="AD168" s="29">
        <f t="shared" si="211"/>
        <v>0</v>
      </c>
      <c r="AE168" s="29">
        <f t="shared" ref="AE168" si="332">+AE169+AE170</f>
        <v>0</v>
      </c>
      <c r="AF168" s="29">
        <f t="shared" si="295"/>
        <v>0</v>
      </c>
      <c r="AG168" s="29">
        <f t="shared" si="296"/>
        <v>0</v>
      </c>
      <c r="AH168" s="29">
        <f t="shared" si="297"/>
        <v>0</v>
      </c>
      <c r="AI168" s="29">
        <f t="shared" si="298"/>
        <v>0</v>
      </c>
      <c r="AJ168" s="29">
        <f t="shared" si="299"/>
        <v>0</v>
      </c>
      <c r="AK168" s="43">
        <f t="shared" si="300"/>
        <v>0</v>
      </c>
      <c r="AL168" s="29">
        <f t="shared" si="325"/>
        <v>0</v>
      </c>
      <c r="AM168" s="29">
        <f t="shared" si="325"/>
        <v>0</v>
      </c>
      <c r="AN168" s="30">
        <f>+AN169+AN170</f>
        <v>0</v>
      </c>
      <c r="AO168" s="53"/>
      <c r="AP168" s="113">
        <f t="shared" si="252"/>
        <v>0</v>
      </c>
      <c r="AQ168" s="2"/>
      <c r="AR168" s="3"/>
      <c r="AS168" s="2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</row>
    <row r="169" spans="1:84" s="17" customFormat="1" ht="39" hidden="1" customHeight="1">
      <c r="A169" s="15">
        <v>4711</v>
      </c>
      <c r="B169" s="8" t="s">
        <v>187</v>
      </c>
      <c r="C169" s="10" t="s">
        <v>40</v>
      </c>
      <c r="D169" s="29"/>
      <c r="E169" s="29"/>
      <c r="F169" s="29"/>
      <c r="G169" s="29"/>
      <c r="H169" s="29"/>
      <c r="I169" s="29"/>
      <c r="J169" s="69"/>
      <c r="K169" s="29"/>
      <c r="L169" s="29"/>
      <c r="M169" s="29"/>
      <c r="N169" s="29">
        <f t="shared" si="293"/>
        <v>0</v>
      </c>
      <c r="O169" s="29">
        <f t="shared" si="294"/>
        <v>0</v>
      </c>
      <c r="P169" s="29"/>
      <c r="Q169" s="29"/>
      <c r="R169" s="29">
        <f t="shared" si="206"/>
        <v>0</v>
      </c>
      <c r="S169" s="29">
        <f t="shared" si="207"/>
        <v>0</v>
      </c>
      <c r="T169" s="29"/>
      <c r="U169" s="29"/>
      <c r="V169" s="29">
        <f t="shared" si="208"/>
        <v>0</v>
      </c>
      <c r="W169" s="29">
        <f t="shared" si="209"/>
        <v>0</v>
      </c>
      <c r="X169" s="29"/>
      <c r="Y169" s="29"/>
      <c r="Z169" s="29"/>
      <c r="AA169" s="29"/>
      <c r="AB169" s="29"/>
      <c r="AC169" s="29">
        <f t="shared" si="210"/>
        <v>0</v>
      </c>
      <c r="AD169" s="29">
        <f t="shared" si="211"/>
        <v>0</v>
      </c>
      <c r="AE169" s="29"/>
      <c r="AF169" s="29">
        <f t="shared" si="295"/>
        <v>0</v>
      </c>
      <c r="AG169" s="29">
        <f t="shared" si="296"/>
        <v>0</v>
      </c>
      <c r="AH169" s="29">
        <f t="shared" si="297"/>
        <v>0</v>
      </c>
      <c r="AI169" s="29">
        <f t="shared" si="298"/>
        <v>0</v>
      </c>
      <c r="AJ169" s="29">
        <f t="shared" si="299"/>
        <v>0</v>
      </c>
      <c r="AK169" s="43">
        <f t="shared" si="300"/>
        <v>0</v>
      </c>
      <c r="AL169" s="29"/>
      <c r="AM169" s="29"/>
      <c r="AN169" s="30"/>
      <c r="AO169" s="53"/>
      <c r="AP169" s="113">
        <f t="shared" si="252"/>
        <v>0</v>
      </c>
      <c r="AQ169" s="2"/>
      <c r="AR169" s="3"/>
      <c r="AS169" s="2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</row>
    <row r="170" spans="1:84" s="17" customFormat="1" ht="34.5" hidden="1" customHeight="1">
      <c r="A170" s="15">
        <v>4712</v>
      </c>
      <c r="B170" s="8" t="s">
        <v>188</v>
      </c>
      <c r="C170" s="10" t="s">
        <v>40</v>
      </c>
      <c r="D170" s="29"/>
      <c r="E170" s="29"/>
      <c r="F170" s="29"/>
      <c r="G170" s="29"/>
      <c r="H170" s="29"/>
      <c r="I170" s="29"/>
      <c r="J170" s="69"/>
      <c r="K170" s="29"/>
      <c r="L170" s="29"/>
      <c r="M170" s="29"/>
      <c r="N170" s="29">
        <f t="shared" si="293"/>
        <v>0</v>
      </c>
      <c r="O170" s="29">
        <f t="shared" si="294"/>
        <v>0</v>
      </c>
      <c r="P170" s="29"/>
      <c r="Q170" s="29"/>
      <c r="R170" s="29">
        <f t="shared" si="206"/>
        <v>0</v>
      </c>
      <c r="S170" s="29">
        <f t="shared" si="207"/>
        <v>0</v>
      </c>
      <c r="T170" s="29"/>
      <c r="U170" s="29"/>
      <c r="V170" s="29">
        <f t="shared" si="208"/>
        <v>0</v>
      </c>
      <c r="W170" s="29">
        <f t="shared" si="209"/>
        <v>0</v>
      </c>
      <c r="X170" s="29"/>
      <c r="Y170" s="29"/>
      <c r="Z170" s="29"/>
      <c r="AA170" s="29"/>
      <c r="AB170" s="29"/>
      <c r="AC170" s="29">
        <f t="shared" si="210"/>
        <v>0</v>
      </c>
      <c r="AD170" s="29">
        <f t="shared" si="211"/>
        <v>0</v>
      </c>
      <c r="AE170" s="29"/>
      <c r="AF170" s="29">
        <f t="shared" si="295"/>
        <v>0</v>
      </c>
      <c r="AG170" s="29">
        <f t="shared" si="296"/>
        <v>0</v>
      </c>
      <c r="AH170" s="29">
        <f t="shared" si="297"/>
        <v>0</v>
      </c>
      <c r="AI170" s="29">
        <f t="shared" si="298"/>
        <v>0</v>
      </c>
      <c r="AJ170" s="29">
        <f t="shared" si="299"/>
        <v>0</v>
      </c>
      <c r="AK170" s="43">
        <f t="shared" si="300"/>
        <v>0</v>
      </c>
      <c r="AL170" s="29"/>
      <c r="AM170" s="29"/>
      <c r="AN170" s="30"/>
      <c r="AO170" s="53"/>
      <c r="AP170" s="113">
        <f t="shared" si="252"/>
        <v>0</v>
      </c>
      <c r="AQ170" s="2"/>
      <c r="AR170" s="3"/>
      <c r="AS170" s="2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</row>
    <row r="171" spans="1:84" s="17" customFormat="1" ht="38.25" hidden="1" customHeight="1">
      <c r="A171" s="15">
        <v>0</v>
      </c>
      <c r="B171" s="8" t="s">
        <v>189</v>
      </c>
      <c r="C171" s="10" t="s">
        <v>40</v>
      </c>
      <c r="D171" s="29">
        <f t="shared" ref="D171:AM171" si="333">+D172+D173+D174+D176+D177+D178+D179+D180+D181+D183</f>
        <v>0</v>
      </c>
      <c r="E171" s="29">
        <f t="shared" si="333"/>
        <v>0</v>
      </c>
      <c r="F171" s="29">
        <f t="shared" si="333"/>
        <v>0</v>
      </c>
      <c r="G171" s="29">
        <f t="shared" si="333"/>
        <v>0</v>
      </c>
      <c r="H171" s="29">
        <f t="shared" ref="H171:I171" si="334">+H172+H173+H174+H176+H177+H178+H179+H180+H181+H183</f>
        <v>0</v>
      </c>
      <c r="I171" s="29">
        <f t="shared" si="334"/>
        <v>0</v>
      </c>
      <c r="J171" s="69">
        <f t="shared" ref="J171:K171" si="335">+J172+J173+J174+J176+J177+J178+J179+J180+J181+J183</f>
        <v>0</v>
      </c>
      <c r="K171" s="29">
        <f t="shared" si="335"/>
        <v>0</v>
      </c>
      <c r="L171" s="29">
        <f t="shared" ref="L171" si="336">+L172+L173+L174+L176+L177+L178+L179+L180+L181+L183</f>
        <v>0</v>
      </c>
      <c r="M171" s="29">
        <f t="shared" si="333"/>
        <v>0</v>
      </c>
      <c r="N171" s="29">
        <f t="shared" si="293"/>
        <v>0</v>
      </c>
      <c r="O171" s="29">
        <f t="shared" si="294"/>
        <v>0</v>
      </c>
      <c r="P171" s="29">
        <f t="shared" ref="P171" si="337">+P172+P173+P174+P176+P177+P178+P179+P180+P181+P183</f>
        <v>0</v>
      </c>
      <c r="Q171" s="29">
        <f t="shared" si="333"/>
        <v>0</v>
      </c>
      <c r="R171" s="29">
        <f t="shared" si="206"/>
        <v>0</v>
      </c>
      <c r="S171" s="29">
        <f t="shared" si="207"/>
        <v>0</v>
      </c>
      <c r="T171" s="29">
        <f t="shared" ref="T171" si="338">+T172+T173+T174+T176+T177+T178+T179+T180+T181+T183</f>
        <v>0</v>
      </c>
      <c r="U171" s="29">
        <f t="shared" si="333"/>
        <v>0</v>
      </c>
      <c r="V171" s="29">
        <f t="shared" si="208"/>
        <v>0</v>
      </c>
      <c r="W171" s="29">
        <f t="shared" si="209"/>
        <v>0</v>
      </c>
      <c r="X171" s="29">
        <f t="shared" ref="X171" si="339">+X172+X173+X174+X176+X177+X178+X179+X180+X181+X183</f>
        <v>0</v>
      </c>
      <c r="Y171" s="29">
        <f t="shared" si="333"/>
        <v>0</v>
      </c>
      <c r="Z171" s="29">
        <f t="shared" si="333"/>
        <v>0</v>
      </c>
      <c r="AA171" s="29">
        <f t="shared" si="333"/>
        <v>0</v>
      </c>
      <c r="AB171" s="29">
        <f t="shared" si="333"/>
        <v>0</v>
      </c>
      <c r="AC171" s="29">
        <f t="shared" si="210"/>
        <v>0</v>
      </c>
      <c r="AD171" s="29">
        <f t="shared" si="211"/>
        <v>0</v>
      </c>
      <c r="AE171" s="29">
        <f t="shared" ref="AE171" si="340">+AE172+AE173+AE174+AE176+AE177+AE178+AE179+AE180+AE181+AE183</f>
        <v>0</v>
      </c>
      <c r="AF171" s="29">
        <f t="shared" si="295"/>
        <v>0</v>
      </c>
      <c r="AG171" s="29">
        <f t="shared" si="296"/>
        <v>0</v>
      </c>
      <c r="AH171" s="29">
        <f t="shared" si="297"/>
        <v>0</v>
      </c>
      <c r="AI171" s="29">
        <f t="shared" si="298"/>
        <v>0</v>
      </c>
      <c r="AJ171" s="29">
        <f t="shared" si="299"/>
        <v>0</v>
      </c>
      <c r="AK171" s="43">
        <f t="shared" si="300"/>
        <v>0</v>
      </c>
      <c r="AL171" s="29">
        <f t="shared" si="333"/>
        <v>0</v>
      </c>
      <c r="AM171" s="29">
        <f t="shared" si="333"/>
        <v>0</v>
      </c>
      <c r="AN171" s="30">
        <f>+AN172+AN173+AN174+AN176+AN177+AN178+AN179+AN180+AN181+AN183</f>
        <v>0</v>
      </c>
      <c r="AO171" s="53"/>
      <c r="AP171" s="113">
        <f t="shared" si="252"/>
        <v>0</v>
      </c>
      <c r="AQ171" s="2"/>
      <c r="AR171" s="3"/>
      <c r="AS171" s="2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</row>
    <row r="172" spans="1:84" s="17" customFormat="1" ht="33.75" hidden="1" customHeight="1">
      <c r="A172" s="15">
        <v>4721</v>
      </c>
      <c r="B172" s="8" t="s">
        <v>190</v>
      </c>
      <c r="C172" s="10" t="s">
        <v>40</v>
      </c>
      <c r="D172" s="29"/>
      <c r="E172" s="29"/>
      <c r="F172" s="29"/>
      <c r="G172" s="29"/>
      <c r="H172" s="29"/>
      <c r="I172" s="29"/>
      <c r="J172" s="69"/>
      <c r="K172" s="29"/>
      <c r="L172" s="29"/>
      <c r="M172" s="29"/>
      <c r="N172" s="29">
        <f t="shared" si="293"/>
        <v>0</v>
      </c>
      <c r="O172" s="29">
        <f t="shared" si="294"/>
        <v>0</v>
      </c>
      <c r="P172" s="29"/>
      <c r="Q172" s="29"/>
      <c r="R172" s="29">
        <f t="shared" si="206"/>
        <v>0</v>
      </c>
      <c r="S172" s="29">
        <f t="shared" si="207"/>
        <v>0</v>
      </c>
      <c r="T172" s="29"/>
      <c r="U172" s="29"/>
      <c r="V172" s="29">
        <f t="shared" si="208"/>
        <v>0</v>
      </c>
      <c r="W172" s="29">
        <f t="shared" si="209"/>
        <v>0</v>
      </c>
      <c r="X172" s="29"/>
      <c r="Y172" s="29"/>
      <c r="Z172" s="29"/>
      <c r="AA172" s="29"/>
      <c r="AB172" s="29"/>
      <c r="AC172" s="29">
        <f t="shared" si="210"/>
        <v>0</v>
      </c>
      <c r="AD172" s="29">
        <f t="shared" si="211"/>
        <v>0</v>
      </c>
      <c r="AE172" s="29"/>
      <c r="AF172" s="29">
        <f t="shared" si="295"/>
        <v>0</v>
      </c>
      <c r="AG172" s="29">
        <f t="shared" si="296"/>
        <v>0</v>
      </c>
      <c r="AH172" s="29">
        <f t="shared" si="297"/>
        <v>0</v>
      </c>
      <c r="AI172" s="29">
        <f t="shared" si="298"/>
        <v>0</v>
      </c>
      <c r="AJ172" s="29">
        <f t="shared" si="299"/>
        <v>0</v>
      </c>
      <c r="AK172" s="43">
        <f t="shared" si="300"/>
        <v>0</v>
      </c>
      <c r="AL172" s="29"/>
      <c r="AM172" s="29"/>
      <c r="AN172" s="30"/>
      <c r="AO172" s="53"/>
      <c r="AP172" s="113">
        <f t="shared" si="252"/>
        <v>0</v>
      </c>
      <c r="AQ172" s="2"/>
      <c r="AR172" s="3"/>
      <c r="AS172" s="2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</row>
    <row r="173" spans="1:84" s="17" customFormat="1" ht="21.75" hidden="1" customHeight="1">
      <c r="A173" s="15">
        <v>4722</v>
      </c>
      <c r="B173" s="8" t="s">
        <v>191</v>
      </c>
      <c r="C173" s="10" t="s">
        <v>40</v>
      </c>
      <c r="D173" s="29"/>
      <c r="E173" s="29"/>
      <c r="F173" s="29"/>
      <c r="G173" s="29"/>
      <c r="H173" s="29"/>
      <c r="I173" s="29"/>
      <c r="J173" s="69"/>
      <c r="K173" s="29"/>
      <c r="L173" s="29"/>
      <c r="M173" s="29"/>
      <c r="N173" s="29">
        <f t="shared" si="293"/>
        <v>0</v>
      </c>
      <c r="O173" s="29">
        <f t="shared" si="294"/>
        <v>0</v>
      </c>
      <c r="P173" s="29"/>
      <c r="Q173" s="29"/>
      <c r="R173" s="29">
        <f t="shared" si="206"/>
        <v>0</v>
      </c>
      <c r="S173" s="29">
        <f t="shared" si="207"/>
        <v>0</v>
      </c>
      <c r="T173" s="29"/>
      <c r="U173" s="29"/>
      <c r="V173" s="29">
        <f t="shared" si="208"/>
        <v>0</v>
      </c>
      <c r="W173" s="29">
        <f t="shared" si="209"/>
        <v>0</v>
      </c>
      <c r="X173" s="29"/>
      <c r="Y173" s="29"/>
      <c r="Z173" s="29"/>
      <c r="AA173" s="29"/>
      <c r="AB173" s="29"/>
      <c r="AC173" s="29">
        <f t="shared" si="210"/>
        <v>0</v>
      </c>
      <c r="AD173" s="29">
        <f t="shared" si="211"/>
        <v>0</v>
      </c>
      <c r="AE173" s="29"/>
      <c r="AF173" s="29">
        <f t="shared" si="295"/>
        <v>0</v>
      </c>
      <c r="AG173" s="29">
        <f t="shared" si="296"/>
        <v>0</v>
      </c>
      <c r="AH173" s="29">
        <f t="shared" si="297"/>
        <v>0</v>
      </c>
      <c r="AI173" s="29">
        <f t="shared" si="298"/>
        <v>0</v>
      </c>
      <c r="AJ173" s="29">
        <f t="shared" si="299"/>
        <v>0</v>
      </c>
      <c r="AK173" s="43">
        <f t="shared" si="300"/>
        <v>0</v>
      </c>
      <c r="AL173" s="29"/>
      <c r="AM173" s="29"/>
      <c r="AN173" s="30"/>
      <c r="AO173" s="53"/>
      <c r="AP173" s="113">
        <f t="shared" si="252"/>
        <v>0</v>
      </c>
      <c r="AQ173" s="2"/>
      <c r="AR173" s="3"/>
      <c r="AS173" s="2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</row>
    <row r="174" spans="1:84" s="17" customFormat="1" ht="32.25" hidden="1" customHeight="1">
      <c r="A174" s="15">
        <v>4723</v>
      </c>
      <c r="B174" s="8" t="s">
        <v>192</v>
      </c>
      <c r="C174" s="10" t="s">
        <v>40</v>
      </c>
      <c r="D174" s="35">
        <f>D175</f>
        <v>0</v>
      </c>
      <c r="E174" s="35">
        <f>E175</f>
        <v>0</v>
      </c>
      <c r="F174" s="35">
        <f t="shared" ref="F174:AN174" si="341">F175</f>
        <v>0</v>
      </c>
      <c r="G174" s="35">
        <f t="shared" si="341"/>
        <v>0</v>
      </c>
      <c r="H174" s="35">
        <f t="shared" si="341"/>
        <v>0</v>
      </c>
      <c r="I174" s="35">
        <f t="shared" si="341"/>
        <v>0</v>
      </c>
      <c r="J174" s="74">
        <f t="shared" si="341"/>
        <v>0</v>
      </c>
      <c r="K174" s="35">
        <f t="shared" si="341"/>
        <v>0</v>
      </c>
      <c r="L174" s="35">
        <f t="shared" si="341"/>
        <v>0</v>
      </c>
      <c r="M174" s="35">
        <f t="shared" si="341"/>
        <v>0</v>
      </c>
      <c r="N174" s="29">
        <f t="shared" si="293"/>
        <v>0</v>
      </c>
      <c r="O174" s="29">
        <f t="shared" si="294"/>
        <v>0</v>
      </c>
      <c r="P174" s="35">
        <f t="shared" si="341"/>
        <v>0</v>
      </c>
      <c r="Q174" s="35">
        <f t="shared" si="341"/>
        <v>0</v>
      </c>
      <c r="R174" s="29">
        <f t="shared" si="206"/>
        <v>0</v>
      </c>
      <c r="S174" s="29">
        <f t="shared" si="207"/>
        <v>0</v>
      </c>
      <c r="T174" s="35">
        <f t="shared" si="341"/>
        <v>0</v>
      </c>
      <c r="U174" s="35">
        <f t="shared" si="341"/>
        <v>0</v>
      </c>
      <c r="V174" s="29">
        <f t="shared" si="208"/>
        <v>0</v>
      </c>
      <c r="W174" s="29">
        <f t="shared" si="209"/>
        <v>0</v>
      </c>
      <c r="X174" s="35">
        <f t="shared" si="341"/>
        <v>0</v>
      </c>
      <c r="Y174" s="35">
        <f t="shared" si="341"/>
        <v>0</v>
      </c>
      <c r="Z174" s="35">
        <f t="shared" si="341"/>
        <v>0</v>
      </c>
      <c r="AA174" s="35">
        <f t="shared" si="341"/>
        <v>0</v>
      </c>
      <c r="AB174" s="35">
        <f t="shared" si="341"/>
        <v>0</v>
      </c>
      <c r="AC174" s="29">
        <f t="shared" si="210"/>
        <v>0</v>
      </c>
      <c r="AD174" s="29">
        <f t="shared" si="211"/>
        <v>0</v>
      </c>
      <c r="AE174" s="35">
        <f t="shared" si="341"/>
        <v>0</v>
      </c>
      <c r="AF174" s="29">
        <f t="shared" si="295"/>
        <v>0</v>
      </c>
      <c r="AG174" s="29">
        <f t="shared" si="296"/>
        <v>0</v>
      </c>
      <c r="AH174" s="29">
        <f t="shared" si="297"/>
        <v>0</v>
      </c>
      <c r="AI174" s="29">
        <f t="shared" si="298"/>
        <v>0</v>
      </c>
      <c r="AJ174" s="29">
        <f t="shared" si="299"/>
        <v>0</v>
      </c>
      <c r="AK174" s="43">
        <f t="shared" si="300"/>
        <v>0</v>
      </c>
      <c r="AL174" s="35">
        <f t="shared" si="341"/>
        <v>0</v>
      </c>
      <c r="AM174" s="35">
        <f t="shared" si="341"/>
        <v>0</v>
      </c>
      <c r="AN174" s="36">
        <f t="shared" si="341"/>
        <v>0</v>
      </c>
      <c r="AO174" s="55"/>
      <c r="AP174" s="113">
        <f t="shared" si="252"/>
        <v>0</v>
      </c>
      <c r="AQ174" s="2"/>
      <c r="AR174" s="3"/>
      <c r="AS174" s="2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</row>
    <row r="175" spans="1:84" s="17" customFormat="1" ht="32.25" hidden="1" customHeight="1">
      <c r="A175" s="15"/>
      <c r="B175" s="12" t="s">
        <v>193</v>
      </c>
      <c r="C175" s="10" t="s">
        <v>40</v>
      </c>
      <c r="D175" s="35"/>
      <c r="E175" s="35"/>
      <c r="F175" s="35"/>
      <c r="G175" s="35"/>
      <c r="H175" s="35"/>
      <c r="I175" s="35"/>
      <c r="J175" s="74"/>
      <c r="K175" s="35"/>
      <c r="L175" s="35"/>
      <c r="M175" s="35"/>
      <c r="N175" s="29">
        <f t="shared" si="293"/>
        <v>0</v>
      </c>
      <c r="O175" s="29">
        <f t="shared" si="294"/>
        <v>0</v>
      </c>
      <c r="P175" s="35"/>
      <c r="Q175" s="35"/>
      <c r="R175" s="29">
        <f t="shared" si="206"/>
        <v>0</v>
      </c>
      <c r="S175" s="29">
        <f t="shared" si="207"/>
        <v>0</v>
      </c>
      <c r="T175" s="35"/>
      <c r="U175" s="35"/>
      <c r="V175" s="29">
        <f t="shared" si="208"/>
        <v>0</v>
      </c>
      <c r="W175" s="29">
        <f t="shared" si="209"/>
        <v>0</v>
      </c>
      <c r="X175" s="35"/>
      <c r="Y175" s="35"/>
      <c r="Z175" s="35"/>
      <c r="AA175" s="35"/>
      <c r="AB175" s="35"/>
      <c r="AC175" s="29">
        <f t="shared" si="210"/>
        <v>0</v>
      </c>
      <c r="AD175" s="29">
        <f t="shared" si="211"/>
        <v>0</v>
      </c>
      <c r="AE175" s="35"/>
      <c r="AF175" s="29">
        <f t="shared" si="295"/>
        <v>0</v>
      </c>
      <c r="AG175" s="29">
        <f t="shared" si="296"/>
        <v>0</v>
      </c>
      <c r="AH175" s="29">
        <f t="shared" si="297"/>
        <v>0</v>
      </c>
      <c r="AI175" s="29">
        <f t="shared" si="298"/>
        <v>0</v>
      </c>
      <c r="AJ175" s="29">
        <f t="shared" si="299"/>
        <v>0</v>
      </c>
      <c r="AK175" s="43">
        <f t="shared" si="300"/>
        <v>0</v>
      </c>
      <c r="AL175" s="35"/>
      <c r="AM175" s="35"/>
      <c r="AN175" s="36"/>
      <c r="AO175" s="55"/>
      <c r="AP175" s="113">
        <f t="shared" si="252"/>
        <v>0</v>
      </c>
      <c r="AQ175" s="2"/>
      <c r="AR175" s="3"/>
      <c r="AS175" s="2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</row>
    <row r="176" spans="1:84" s="17" customFormat="1" ht="24" hidden="1" customHeight="1">
      <c r="A176" s="15">
        <v>4724</v>
      </c>
      <c r="B176" s="8" t="s">
        <v>194</v>
      </c>
      <c r="C176" s="10" t="s">
        <v>40</v>
      </c>
      <c r="D176" s="29"/>
      <c r="E176" s="29"/>
      <c r="F176" s="29"/>
      <c r="G176" s="29"/>
      <c r="H176" s="29"/>
      <c r="I176" s="29"/>
      <c r="J176" s="69"/>
      <c r="K176" s="29"/>
      <c r="L176" s="29"/>
      <c r="M176" s="29"/>
      <c r="N176" s="29">
        <f t="shared" si="293"/>
        <v>0</v>
      </c>
      <c r="O176" s="29">
        <f t="shared" si="294"/>
        <v>0</v>
      </c>
      <c r="P176" s="29"/>
      <c r="Q176" s="29"/>
      <c r="R176" s="29">
        <f t="shared" si="206"/>
        <v>0</v>
      </c>
      <c r="S176" s="29">
        <f t="shared" si="207"/>
        <v>0</v>
      </c>
      <c r="T176" s="29"/>
      <c r="U176" s="29"/>
      <c r="V176" s="29">
        <f t="shared" si="208"/>
        <v>0</v>
      </c>
      <c r="W176" s="29">
        <f t="shared" si="209"/>
        <v>0</v>
      </c>
      <c r="X176" s="29"/>
      <c r="Y176" s="29"/>
      <c r="Z176" s="29"/>
      <c r="AA176" s="29"/>
      <c r="AB176" s="29"/>
      <c r="AC176" s="29">
        <f t="shared" si="210"/>
        <v>0</v>
      </c>
      <c r="AD176" s="29">
        <f t="shared" si="211"/>
        <v>0</v>
      </c>
      <c r="AE176" s="29"/>
      <c r="AF176" s="29">
        <f t="shared" si="295"/>
        <v>0</v>
      </c>
      <c r="AG176" s="29">
        <f t="shared" si="296"/>
        <v>0</v>
      </c>
      <c r="AH176" s="29">
        <f t="shared" si="297"/>
        <v>0</v>
      </c>
      <c r="AI176" s="29">
        <f t="shared" si="298"/>
        <v>0</v>
      </c>
      <c r="AJ176" s="29">
        <f t="shared" si="299"/>
        <v>0</v>
      </c>
      <c r="AK176" s="43">
        <f t="shared" si="300"/>
        <v>0</v>
      </c>
      <c r="AL176" s="29"/>
      <c r="AM176" s="29"/>
      <c r="AN176" s="30"/>
      <c r="AO176" s="53"/>
      <c r="AP176" s="113">
        <f t="shared" si="252"/>
        <v>0</v>
      </c>
      <c r="AQ176" s="2"/>
      <c r="AR176" s="3"/>
      <c r="AS176" s="2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</row>
    <row r="177" spans="1:84" s="17" customFormat="1" ht="34.5" hidden="1" customHeight="1">
      <c r="A177" s="15">
        <v>4725</v>
      </c>
      <c r="B177" s="8" t="s">
        <v>195</v>
      </c>
      <c r="C177" s="10" t="s">
        <v>40</v>
      </c>
      <c r="D177" s="29"/>
      <c r="E177" s="29"/>
      <c r="F177" s="29"/>
      <c r="G177" s="29"/>
      <c r="H177" s="29"/>
      <c r="I177" s="29"/>
      <c r="J177" s="69"/>
      <c r="K177" s="29"/>
      <c r="L177" s="29"/>
      <c r="M177" s="29"/>
      <c r="N177" s="29">
        <f t="shared" si="293"/>
        <v>0</v>
      </c>
      <c r="O177" s="29">
        <f t="shared" si="294"/>
        <v>0</v>
      </c>
      <c r="P177" s="29"/>
      <c r="Q177" s="29"/>
      <c r="R177" s="29">
        <f t="shared" si="206"/>
        <v>0</v>
      </c>
      <c r="S177" s="29">
        <f t="shared" si="207"/>
        <v>0</v>
      </c>
      <c r="T177" s="29"/>
      <c r="U177" s="29"/>
      <c r="V177" s="29">
        <f t="shared" si="208"/>
        <v>0</v>
      </c>
      <c r="W177" s="29">
        <f t="shared" si="209"/>
        <v>0</v>
      </c>
      <c r="X177" s="29"/>
      <c r="Y177" s="29"/>
      <c r="Z177" s="29"/>
      <c r="AA177" s="29"/>
      <c r="AB177" s="29"/>
      <c r="AC177" s="29">
        <f t="shared" si="210"/>
        <v>0</v>
      </c>
      <c r="AD177" s="29">
        <f t="shared" si="211"/>
        <v>0</v>
      </c>
      <c r="AE177" s="29"/>
      <c r="AF177" s="29">
        <f t="shared" si="295"/>
        <v>0</v>
      </c>
      <c r="AG177" s="29">
        <f t="shared" si="296"/>
        <v>0</v>
      </c>
      <c r="AH177" s="29">
        <f t="shared" si="297"/>
        <v>0</v>
      </c>
      <c r="AI177" s="29">
        <f t="shared" si="298"/>
        <v>0</v>
      </c>
      <c r="AJ177" s="29">
        <f t="shared" si="299"/>
        <v>0</v>
      </c>
      <c r="AK177" s="43">
        <f t="shared" si="300"/>
        <v>0</v>
      </c>
      <c r="AL177" s="29"/>
      <c r="AM177" s="29"/>
      <c r="AN177" s="30"/>
      <c r="AO177" s="53"/>
      <c r="AP177" s="113">
        <f t="shared" si="252"/>
        <v>0</v>
      </c>
      <c r="AQ177" s="2"/>
      <c r="AR177" s="3"/>
      <c r="AS177" s="2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</row>
    <row r="178" spans="1:84" s="17" customFormat="1" ht="30.75" hidden="1" customHeight="1">
      <c r="A178" s="15">
        <v>4726</v>
      </c>
      <c r="B178" s="8" t="s">
        <v>196</v>
      </c>
      <c r="C178" s="10" t="s">
        <v>40</v>
      </c>
      <c r="D178" s="29"/>
      <c r="E178" s="29"/>
      <c r="F178" s="29"/>
      <c r="G178" s="29"/>
      <c r="H178" s="29"/>
      <c r="I178" s="29"/>
      <c r="J178" s="69"/>
      <c r="K178" s="29"/>
      <c r="L178" s="29"/>
      <c r="M178" s="29"/>
      <c r="N178" s="29">
        <f t="shared" si="293"/>
        <v>0</v>
      </c>
      <c r="O178" s="29">
        <f t="shared" si="294"/>
        <v>0</v>
      </c>
      <c r="P178" s="29"/>
      <c r="Q178" s="29"/>
      <c r="R178" s="29">
        <f t="shared" si="206"/>
        <v>0</v>
      </c>
      <c r="S178" s="29">
        <f t="shared" si="207"/>
        <v>0</v>
      </c>
      <c r="T178" s="29"/>
      <c r="U178" s="29"/>
      <c r="V178" s="29">
        <f t="shared" si="208"/>
        <v>0</v>
      </c>
      <c r="W178" s="29">
        <f t="shared" si="209"/>
        <v>0</v>
      </c>
      <c r="X178" s="29"/>
      <c r="Y178" s="29"/>
      <c r="Z178" s="29"/>
      <c r="AA178" s="29"/>
      <c r="AB178" s="29"/>
      <c r="AC178" s="29">
        <f t="shared" si="210"/>
        <v>0</v>
      </c>
      <c r="AD178" s="29">
        <f t="shared" si="211"/>
        <v>0</v>
      </c>
      <c r="AE178" s="29"/>
      <c r="AF178" s="29">
        <f t="shared" si="295"/>
        <v>0</v>
      </c>
      <c r="AG178" s="29">
        <f t="shared" si="296"/>
        <v>0</v>
      </c>
      <c r="AH178" s="29">
        <f t="shared" si="297"/>
        <v>0</v>
      </c>
      <c r="AI178" s="29">
        <f t="shared" si="298"/>
        <v>0</v>
      </c>
      <c r="AJ178" s="29">
        <f t="shared" si="299"/>
        <v>0</v>
      </c>
      <c r="AK178" s="43">
        <f t="shared" si="300"/>
        <v>0</v>
      </c>
      <c r="AL178" s="29"/>
      <c r="AM178" s="29"/>
      <c r="AN178" s="30"/>
      <c r="AO178" s="53"/>
      <c r="AP178" s="113">
        <f t="shared" si="252"/>
        <v>0</v>
      </c>
      <c r="AQ178" s="2"/>
      <c r="AR178" s="3"/>
      <c r="AS178" s="2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</row>
    <row r="179" spans="1:84" s="17" customFormat="1" ht="33" hidden="1" customHeight="1">
      <c r="A179" s="15">
        <v>4727</v>
      </c>
      <c r="B179" s="8" t="s">
        <v>197</v>
      </c>
      <c r="C179" s="10" t="s">
        <v>40</v>
      </c>
      <c r="D179" s="29"/>
      <c r="E179" s="29"/>
      <c r="F179" s="29"/>
      <c r="G179" s="29"/>
      <c r="H179" s="29"/>
      <c r="I179" s="29"/>
      <c r="J179" s="69"/>
      <c r="K179" s="29"/>
      <c r="L179" s="29"/>
      <c r="M179" s="29"/>
      <c r="N179" s="29">
        <f t="shared" si="293"/>
        <v>0</v>
      </c>
      <c r="O179" s="29">
        <f t="shared" si="294"/>
        <v>0</v>
      </c>
      <c r="P179" s="29"/>
      <c r="Q179" s="29"/>
      <c r="R179" s="29">
        <f t="shared" si="206"/>
        <v>0</v>
      </c>
      <c r="S179" s="29">
        <f t="shared" si="207"/>
        <v>0</v>
      </c>
      <c r="T179" s="29"/>
      <c r="U179" s="29"/>
      <c r="V179" s="29">
        <f t="shared" si="208"/>
        <v>0</v>
      </c>
      <c r="W179" s="29">
        <f t="shared" si="209"/>
        <v>0</v>
      </c>
      <c r="X179" s="29"/>
      <c r="Y179" s="29"/>
      <c r="Z179" s="29"/>
      <c r="AA179" s="29"/>
      <c r="AB179" s="29"/>
      <c r="AC179" s="29">
        <f t="shared" si="210"/>
        <v>0</v>
      </c>
      <c r="AD179" s="29">
        <f t="shared" si="211"/>
        <v>0</v>
      </c>
      <c r="AE179" s="29"/>
      <c r="AF179" s="29">
        <f t="shared" si="295"/>
        <v>0</v>
      </c>
      <c r="AG179" s="29">
        <f t="shared" si="296"/>
        <v>0</v>
      </c>
      <c r="AH179" s="29">
        <f t="shared" si="297"/>
        <v>0</v>
      </c>
      <c r="AI179" s="29">
        <f t="shared" si="298"/>
        <v>0</v>
      </c>
      <c r="AJ179" s="29">
        <f t="shared" si="299"/>
        <v>0</v>
      </c>
      <c r="AK179" s="43">
        <f t="shared" si="300"/>
        <v>0</v>
      </c>
      <c r="AL179" s="29"/>
      <c r="AM179" s="29"/>
      <c r="AN179" s="30"/>
      <c r="AO179" s="53"/>
      <c r="AP179" s="113">
        <f t="shared" si="252"/>
        <v>0</v>
      </c>
      <c r="AQ179" s="2"/>
      <c r="AR179" s="3"/>
      <c r="AS179" s="2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</row>
    <row r="180" spans="1:84" s="17" customFormat="1" ht="27.75" hidden="1" customHeight="1">
      <c r="A180" s="15">
        <v>4728</v>
      </c>
      <c r="B180" s="8" t="s">
        <v>198</v>
      </c>
      <c r="C180" s="10" t="s">
        <v>40</v>
      </c>
      <c r="D180" s="29"/>
      <c r="E180" s="29"/>
      <c r="F180" s="29"/>
      <c r="G180" s="29"/>
      <c r="H180" s="29"/>
      <c r="I180" s="29"/>
      <c r="J180" s="69"/>
      <c r="K180" s="29"/>
      <c r="L180" s="29"/>
      <c r="M180" s="29"/>
      <c r="N180" s="29">
        <f t="shared" si="293"/>
        <v>0</v>
      </c>
      <c r="O180" s="29">
        <f t="shared" si="294"/>
        <v>0</v>
      </c>
      <c r="P180" s="29"/>
      <c r="Q180" s="29"/>
      <c r="R180" s="29">
        <f t="shared" si="206"/>
        <v>0</v>
      </c>
      <c r="S180" s="29">
        <f t="shared" si="207"/>
        <v>0</v>
      </c>
      <c r="T180" s="29"/>
      <c r="U180" s="29"/>
      <c r="V180" s="29">
        <f t="shared" si="208"/>
        <v>0</v>
      </c>
      <c r="W180" s="29">
        <f t="shared" si="209"/>
        <v>0</v>
      </c>
      <c r="X180" s="29"/>
      <c r="Y180" s="29"/>
      <c r="Z180" s="29"/>
      <c r="AA180" s="29"/>
      <c r="AB180" s="29"/>
      <c r="AC180" s="29">
        <f t="shared" si="210"/>
        <v>0</v>
      </c>
      <c r="AD180" s="29">
        <f t="shared" si="211"/>
        <v>0</v>
      </c>
      <c r="AE180" s="29"/>
      <c r="AF180" s="29">
        <f t="shared" si="295"/>
        <v>0</v>
      </c>
      <c r="AG180" s="29">
        <f t="shared" si="296"/>
        <v>0</v>
      </c>
      <c r="AH180" s="29">
        <f t="shared" si="297"/>
        <v>0</v>
      </c>
      <c r="AI180" s="29">
        <f t="shared" si="298"/>
        <v>0</v>
      </c>
      <c r="AJ180" s="29">
        <f t="shared" si="299"/>
        <v>0</v>
      </c>
      <c r="AK180" s="43">
        <f t="shared" si="300"/>
        <v>0</v>
      </c>
      <c r="AL180" s="29"/>
      <c r="AM180" s="29"/>
      <c r="AN180" s="30"/>
      <c r="AO180" s="53"/>
      <c r="AP180" s="113">
        <f t="shared" si="252"/>
        <v>0</v>
      </c>
      <c r="AQ180" s="2"/>
      <c r="AR180" s="3"/>
      <c r="AS180" s="2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</row>
    <row r="181" spans="1:84" s="17" customFormat="1" ht="21" hidden="1" customHeight="1">
      <c r="A181" s="15">
        <v>4729</v>
      </c>
      <c r="B181" s="8" t="s">
        <v>199</v>
      </c>
      <c r="C181" s="10" t="s">
        <v>40</v>
      </c>
      <c r="D181" s="29"/>
      <c r="E181" s="29"/>
      <c r="F181" s="29"/>
      <c r="G181" s="29"/>
      <c r="H181" s="29"/>
      <c r="I181" s="29"/>
      <c r="J181" s="69"/>
      <c r="K181" s="29"/>
      <c r="L181" s="29"/>
      <c r="M181" s="29"/>
      <c r="N181" s="29">
        <f t="shared" si="293"/>
        <v>0</v>
      </c>
      <c r="O181" s="29">
        <f t="shared" si="294"/>
        <v>0</v>
      </c>
      <c r="P181" s="29"/>
      <c r="Q181" s="29"/>
      <c r="R181" s="29">
        <f t="shared" si="206"/>
        <v>0</v>
      </c>
      <c r="S181" s="29">
        <f t="shared" si="207"/>
        <v>0</v>
      </c>
      <c r="T181" s="29"/>
      <c r="U181" s="29"/>
      <c r="V181" s="29">
        <f t="shared" si="208"/>
        <v>0</v>
      </c>
      <c r="W181" s="29">
        <f t="shared" si="209"/>
        <v>0</v>
      </c>
      <c r="X181" s="29"/>
      <c r="Y181" s="29"/>
      <c r="Z181" s="29"/>
      <c r="AA181" s="29"/>
      <c r="AB181" s="29"/>
      <c r="AC181" s="29">
        <f t="shared" si="210"/>
        <v>0</v>
      </c>
      <c r="AD181" s="29">
        <f t="shared" si="211"/>
        <v>0</v>
      </c>
      <c r="AE181" s="29"/>
      <c r="AF181" s="29">
        <f t="shared" si="295"/>
        <v>0</v>
      </c>
      <c r="AG181" s="29">
        <f t="shared" si="296"/>
        <v>0</v>
      </c>
      <c r="AH181" s="29">
        <f t="shared" si="297"/>
        <v>0</v>
      </c>
      <c r="AI181" s="29">
        <f t="shared" si="298"/>
        <v>0</v>
      </c>
      <c r="AJ181" s="29">
        <f t="shared" si="299"/>
        <v>0</v>
      </c>
      <c r="AK181" s="43">
        <f t="shared" si="300"/>
        <v>0</v>
      </c>
      <c r="AL181" s="29"/>
      <c r="AM181" s="29"/>
      <c r="AN181" s="30"/>
      <c r="AO181" s="53"/>
      <c r="AP181" s="113">
        <f t="shared" si="252"/>
        <v>0</v>
      </c>
      <c r="AQ181" s="2"/>
      <c r="AR181" s="3"/>
      <c r="AS181" s="2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</row>
    <row r="182" spans="1:84" s="17" customFormat="1" ht="33.75" hidden="1" customHeight="1">
      <c r="A182" s="15">
        <v>0</v>
      </c>
      <c r="B182" s="11" t="s">
        <v>200</v>
      </c>
      <c r="C182" s="10" t="s">
        <v>40</v>
      </c>
      <c r="D182" s="29">
        <f t="shared" ref="D182:AN182" si="342">D183</f>
        <v>0</v>
      </c>
      <c r="E182" s="29">
        <f t="shared" si="342"/>
        <v>0</v>
      </c>
      <c r="F182" s="29">
        <f t="shared" si="342"/>
        <v>0</v>
      </c>
      <c r="G182" s="29">
        <f t="shared" si="342"/>
        <v>0</v>
      </c>
      <c r="H182" s="29">
        <f t="shared" si="342"/>
        <v>0</v>
      </c>
      <c r="I182" s="29">
        <f t="shared" si="342"/>
        <v>0</v>
      </c>
      <c r="J182" s="69">
        <f t="shared" si="342"/>
        <v>0</v>
      </c>
      <c r="K182" s="29">
        <f t="shared" si="342"/>
        <v>0</v>
      </c>
      <c r="L182" s="29">
        <f t="shared" si="342"/>
        <v>0</v>
      </c>
      <c r="M182" s="29">
        <f t="shared" si="342"/>
        <v>0</v>
      </c>
      <c r="N182" s="29">
        <f t="shared" si="293"/>
        <v>0</v>
      </c>
      <c r="O182" s="29">
        <f t="shared" si="294"/>
        <v>0</v>
      </c>
      <c r="P182" s="29">
        <f t="shared" si="342"/>
        <v>0</v>
      </c>
      <c r="Q182" s="29">
        <f t="shared" si="342"/>
        <v>0</v>
      </c>
      <c r="R182" s="29">
        <f t="shared" si="206"/>
        <v>0</v>
      </c>
      <c r="S182" s="29">
        <f t="shared" si="207"/>
        <v>0</v>
      </c>
      <c r="T182" s="29">
        <f t="shared" si="342"/>
        <v>0</v>
      </c>
      <c r="U182" s="29">
        <f t="shared" si="342"/>
        <v>0</v>
      </c>
      <c r="V182" s="29">
        <f t="shared" si="208"/>
        <v>0</v>
      </c>
      <c r="W182" s="29">
        <f t="shared" si="209"/>
        <v>0</v>
      </c>
      <c r="X182" s="29">
        <f t="shared" si="342"/>
        <v>0</v>
      </c>
      <c r="Y182" s="29">
        <f t="shared" si="342"/>
        <v>0</v>
      </c>
      <c r="Z182" s="29">
        <f t="shared" si="342"/>
        <v>0</v>
      </c>
      <c r="AA182" s="29">
        <f t="shared" si="342"/>
        <v>0</v>
      </c>
      <c r="AB182" s="29">
        <f t="shared" si="342"/>
        <v>0</v>
      </c>
      <c r="AC182" s="29">
        <f t="shared" si="210"/>
        <v>0</v>
      </c>
      <c r="AD182" s="29">
        <f t="shared" si="211"/>
        <v>0</v>
      </c>
      <c r="AE182" s="29">
        <f t="shared" si="342"/>
        <v>0</v>
      </c>
      <c r="AF182" s="29">
        <f t="shared" si="295"/>
        <v>0</v>
      </c>
      <c r="AG182" s="29">
        <f t="shared" si="296"/>
        <v>0</v>
      </c>
      <c r="AH182" s="29">
        <f t="shared" si="297"/>
        <v>0</v>
      </c>
      <c r="AI182" s="29">
        <f t="shared" si="298"/>
        <v>0</v>
      </c>
      <c r="AJ182" s="29">
        <f t="shared" si="299"/>
        <v>0</v>
      </c>
      <c r="AK182" s="43">
        <f t="shared" si="300"/>
        <v>0</v>
      </c>
      <c r="AL182" s="29">
        <f t="shared" si="342"/>
        <v>0</v>
      </c>
      <c r="AM182" s="29">
        <f t="shared" si="342"/>
        <v>0</v>
      </c>
      <c r="AN182" s="30">
        <f t="shared" si="342"/>
        <v>0</v>
      </c>
      <c r="AO182" s="53"/>
      <c r="AP182" s="113">
        <f t="shared" si="252"/>
        <v>0</v>
      </c>
      <c r="AQ182" s="2"/>
      <c r="AR182" s="3"/>
      <c r="AS182" s="2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</row>
    <row r="183" spans="1:84" s="17" customFormat="1" ht="23.25" hidden="1" customHeight="1">
      <c r="A183" s="15">
        <v>4741</v>
      </c>
      <c r="B183" s="11" t="s">
        <v>200</v>
      </c>
      <c r="C183" s="10" t="s">
        <v>40</v>
      </c>
      <c r="D183" s="29"/>
      <c r="E183" s="29"/>
      <c r="F183" s="29"/>
      <c r="G183" s="29"/>
      <c r="H183" s="29"/>
      <c r="I183" s="29"/>
      <c r="J183" s="69"/>
      <c r="K183" s="29"/>
      <c r="L183" s="29"/>
      <c r="M183" s="29"/>
      <c r="N183" s="29">
        <f t="shared" si="293"/>
        <v>0</v>
      </c>
      <c r="O183" s="29">
        <f t="shared" si="294"/>
        <v>0</v>
      </c>
      <c r="P183" s="29"/>
      <c r="Q183" s="29"/>
      <c r="R183" s="29">
        <f t="shared" si="206"/>
        <v>0</v>
      </c>
      <c r="S183" s="29">
        <f t="shared" si="207"/>
        <v>0</v>
      </c>
      <c r="T183" s="29"/>
      <c r="U183" s="29"/>
      <c r="V183" s="29">
        <f t="shared" si="208"/>
        <v>0</v>
      </c>
      <c r="W183" s="29">
        <f t="shared" si="209"/>
        <v>0</v>
      </c>
      <c r="X183" s="29"/>
      <c r="Y183" s="29"/>
      <c r="Z183" s="29"/>
      <c r="AA183" s="29"/>
      <c r="AB183" s="29"/>
      <c r="AC183" s="29">
        <f t="shared" si="210"/>
        <v>0</v>
      </c>
      <c r="AD183" s="29">
        <f t="shared" si="211"/>
        <v>0</v>
      </c>
      <c r="AE183" s="29"/>
      <c r="AF183" s="29">
        <f t="shared" si="295"/>
        <v>0</v>
      </c>
      <c r="AG183" s="29">
        <f t="shared" si="296"/>
        <v>0</v>
      </c>
      <c r="AH183" s="29">
        <f t="shared" si="297"/>
        <v>0</v>
      </c>
      <c r="AI183" s="29">
        <f t="shared" si="298"/>
        <v>0</v>
      </c>
      <c r="AJ183" s="29">
        <f t="shared" si="299"/>
        <v>0</v>
      </c>
      <c r="AK183" s="43">
        <f t="shared" si="300"/>
        <v>0</v>
      </c>
      <c r="AL183" s="29"/>
      <c r="AM183" s="29"/>
      <c r="AN183" s="30"/>
      <c r="AO183" s="53"/>
      <c r="AP183" s="113">
        <f t="shared" si="252"/>
        <v>0</v>
      </c>
      <c r="AQ183" s="2"/>
      <c r="AR183" s="3"/>
      <c r="AS183" s="2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</row>
    <row r="184" spans="1:84" s="17" customFormat="1" ht="78" hidden="1" customHeight="1">
      <c r="A184" s="99" t="s">
        <v>201</v>
      </c>
      <c r="B184" s="100" t="s">
        <v>202</v>
      </c>
      <c r="C184" s="10" t="s">
        <v>40</v>
      </c>
      <c r="D184" s="29">
        <f t="shared" ref="D184:AM184" si="343">D185+D186+D187+D188</f>
        <v>0</v>
      </c>
      <c r="E184" s="29">
        <f t="shared" si="343"/>
        <v>0</v>
      </c>
      <c r="F184" s="29">
        <f t="shared" si="343"/>
        <v>0</v>
      </c>
      <c r="G184" s="29">
        <f t="shared" si="343"/>
        <v>0</v>
      </c>
      <c r="H184" s="29">
        <f t="shared" ref="H184:I184" si="344">H185+H186+H187+H188</f>
        <v>0</v>
      </c>
      <c r="I184" s="29">
        <f t="shared" si="344"/>
        <v>0</v>
      </c>
      <c r="J184" s="69">
        <f t="shared" ref="J184:K184" si="345">J185+J186+J187+J188</f>
        <v>0</v>
      </c>
      <c r="K184" s="29">
        <f t="shared" si="345"/>
        <v>0</v>
      </c>
      <c r="L184" s="29">
        <f t="shared" ref="L184" si="346">L185+L186+L187+L188</f>
        <v>0</v>
      </c>
      <c r="M184" s="29">
        <f t="shared" si="343"/>
        <v>0</v>
      </c>
      <c r="N184" s="29">
        <f t="shared" si="293"/>
        <v>0</v>
      </c>
      <c r="O184" s="29">
        <f t="shared" si="294"/>
        <v>0</v>
      </c>
      <c r="P184" s="29">
        <f t="shared" ref="P184" si="347">P185+P186+P187+P188</f>
        <v>0</v>
      </c>
      <c r="Q184" s="29">
        <f t="shared" si="343"/>
        <v>0</v>
      </c>
      <c r="R184" s="29">
        <f t="shared" si="206"/>
        <v>0</v>
      </c>
      <c r="S184" s="29">
        <f t="shared" si="207"/>
        <v>0</v>
      </c>
      <c r="T184" s="29">
        <f t="shared" ref="T184" si="348">T185+T186+T187+T188</f>
        <v>0</v>
      </c>
      <c r="U184" s="29">
        <f t="shared" si="343"/>
        <v>0</v>
      </c>
      <c r="V184" s="29">
        <f t="shared" si="208"/>
        <v>0</v>
      </c>
      <c r="W184" s="29">
        <f t="shared" si="209"/>
        <v>0</v>
      </c>
      <c r="X184" s="29">
        <f t="shared" ref="X184" si="349">X185+X186+X187+X188</f>
        <v>0</v>
      </c>
      <c r="Y184" s="29">
        <f t="shared" si="343"/>
        <v>0</v>
      </c>
      <c r="Z184" s="29">
        <f t="shared" si="343"/>
        <v>0</v>
      </c>
      <c r="AA184" s="29">
        <f t="shared" si="343"/>
        <v>0</v>
      </c>
      <c r="AB184" s="29">
        <f t="shared" si="343"/>
        <v>0</v>
      </c>
      <c r="AC184" s="29">
        <f t="shared" si="210"/>
        <v>0</v>
      </c>
      <c r="AD184" s="29">
        <f t="shared" si="211"/>
        <v>0</v>
      </c>
      <c r="AE184" s="29">
        <f t="shared" ref="AE184" si="350">AE185+AE186+AE187+AE188</f>
        <v>0</v>
      </c>
      <c r="AF184" s="29">
        <f t="shared" si="295"/>
        <v>0</v>
      </c>
      <c r="AG184" s="29">
        <f t="shared" si="296"/>
        <v>0</v>
      </c>
      <c r="AH184" s="29">
        <f t="shared" si="297"/>
        <v>0</v>
      </c>
      <c r="AI184" s="29">
        <f t="shared" si="298"/>
        <v>0</v>
      </c>
      <c r="AJ184" s="29">
        <f t="shared" si="299"/>
        <v>0</v>
      </c>
      <c r="AK184" s="43">
        <f t="shared" si="300"/>
        <v>0</v>
      </c>
      <c r="AL184" s="29">
        <f t="shared" si="343"/>
        <v>0</v>
      </c>
      <c r="AM184" s="29">
        <f t="shared" si="343"/>
        <v>0</v>
      </c>
      <c r="AN184" s="30">
        <f>AN185+AN186+AN187+AN188</f>
        <v>0</v>
      </c>
      <c r="AO184" s="53"/>
      <c r="AP184" s="113">
        <f t="shared" si="252"/>
        <v>0</v>
      </c>
      <c r="AQ184" s="2"/>
      <c r="AR184" s="3"/>
      <c r="AS184" s="2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</row>
    <row r="185" spans="1:84" s="17" customFormat="1" ht="24.75" hidden="1" customHeight="1">
      <c r="A185" s="99" t="s">
        <v>203</v>
      </c>
      <c r="B185" s="100" t="s">
        <v>204</v>
      </c>
      <c r="C185" s="10" t="s">
        <v>40</v>
      </c>
      <c r="D185" s="29"/>
      <c r="E185" s="29"/>
      <c r="F185" s="29"/>
      <c r="G185" s="29"/>
      <c r="H185" s="29"/>
      <c r="I185" s="29"/>
      <c r="J185" s="69"/>
      <c r="K185" s="29"/>
      <c r="L185" s="29"/>
      <c r="M185" s="29"/>
      <c r="N185" s="29">
        <f t="shared" si="293"/>
        <v>0</v>
      </c>
      <c r="O185" s="29">
        <f t="shared" si="294"/>
        <v>0</v>
      </c>
      <c r="P185" s="29"/>
      <c r="Q185" s="29"/>
      <c r="R185" s="29">
        <f t="shared" si="206"/>
        <v>0</v>
      </c>
      <c r="S185" s="29">
        <f t="shared" si="207"/>
        <v>0</v>
      </c>
      <c r="T185" s="29"/>
      <c r="U185" s="29"/>
      <c r="V185" s="29">
        <f t="shared" si="208"/>
        <v>0</v>
      </c>
      <c r="W185" s="29">
        <f t="shared" si="209"/>
        <v>0</v>
      </c>
      <c r="X185" s="29"/>
      <c r="Y185" s="29"/>
      <c r="Z185" s="29"/>
      <c r="AA185" s="29"/>
      <c r="AB185" s="29"/>
      <c r="AC185" s="29">
        <f t="shared" si="210"/>
        <v>0</v>
      </c>
      <c r="AD185" s="29">
        <f t="shared" si="211"/>
        <v>0</v>
      </c>
      <c r="AE185" s="29"/>
      <c r="AF185" s="29">
        <f t="shared" si="295"/>
        <v>0</v>
      </c>
      <c r="AG185" s="29">
        <f t="shared" si="296"/>
        <v>0</v>
      </c>
      <c r="AH185" s="29">
        <f t="shared" si="297"/>
        <v>0</v>
      </c>
      <c r="AI185" s="29">
        <f t="shared" si="298"/>
        <v>0</v>
      </c>
      <c r="AJ185" s="29">
        <f t="shared" si="299"/>
        <v>0</v>
      </c>
      <c r="AK185" s="43">
        <f t="shared" si="300"/>
        <v>0</v>
      </c>
      <c r="AL185" s="29"/>
      <c r="AM185" s="29"/>
      <c r="AN185" s="30"/>
      <c r="AO185" s="53"/>
      <c r="AP185" s="113">
        <f t="shared" si="252"/>
        <v>0</v>
      </c>
      <c r="AQ185" s="2"/>
      <c r="AR185" s="3"/>
      <c r="AS185" s="2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</row>
    <row r="186" spans="1:84" s="17" customFormat="1" ht="27.75" hidden="1" customHeight="1">
      <c r="A186" s="99" t="s">
        <v>205</v>
      </c>
      <c r="B186" s="100" t="s">
        <v>206</v>
      </c>
      <c r="C186" s="10" t="s">
        <v>40</v>
      </c>
      <c r="D186" s="29"/>
      <c r="E186" s="29"/>
      <c r="F186" s="29"/>
      <c r="G186" s="29"/>
      <c r="H186" s="29"/>
      <c r="I186" s="29"/>
      <c r="J186" s="69"/>
      <c r="K186" s="29"/>
      <c r="L186" s="29"/>
      <c r="M186" s="29"/>
      <c r="N186" s="29">
        <f t="shared" si="293"/>
        <v>0</v>
      </c>
      <c r="O186" s="29">
        <f t="shared" si="294"/>
        <v>0</v>
      </c>
      <c r="P186" s="29"/>
      <c r="Q186" s="29"/>
      <c r="R186" s="29">
        <f t="shared" si="206"/>
        <v>0</v>
      </c>
      <c r="S186" s="29">
        <f t="shared" si="207"/>
        <v>0</v>
      </c>
      <c r="T186" s="29"/>
      <c r="U186" s="29"/>
      <c r="V186" s="29">
        <f t="shared" si="208"/>
        <v>0</v>
      </c>
      <c r="W186" s="29">
        <f t="shared" si="209"/>
        <v>0</v>
      </c>
      <c r="X186" s="29"/>
      <c r="Y186" s="29"/>
      <c r="Z186" s="29"/>
      <c r="AA186" s="29"/>
      <c r="AB186" s="29"/>
      <c r="AC186" s="29">
        <f t="shared" si="210"/>
        <v>0</v>
      </c>
      <c r="AD186" s="29">
        <f t="shared" si="211"/>
        <v>0</v>
      </c>
      <c r="AE186" s="29"/>
      <c r="AF186" s="29">
        <f t="shared" si="295"/>
        <v>0</v>
      </c>
      <c r="AG186" s="29">
        <f t="shared" si="296"/>
        <v>0</v>
      </c>
      <c r="AH186" s="29">
        <f t="shared" si="297"/>
        <v>0</v>
      </c>
      <c r="AI186" s="29">
        <f t="shared" si="298"/>
        <v>0</v>
      </c>
      <c r="AJ186" s="29">
        <f t="shared" si="299"/>
        <v>0</v>
      </c>
      <c r="AK186" s="43">
        <f t="shared" si="300"/>
        <v>0</v>
      </c>
      <c r="AL186" s="29"/>
      <c r="AM186" s="29"/>
      <c r="AN186" s="30"/>
      <c r="AO186" s="53"/>
      <c r="AP186" s="113">
        <f t="shared" si="252"/>
        <v>0</v>
      </c>
      <c r="AQ186" s="2"/>
      <c r="AR186" s="3"/>
      <c r="AS186" s="2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</row>
    <row r="187" spans="1:84" s="17" customFormat="1" ht="24.75" hidden="1" customHeight="1">
      <c r="A187" s="99" t="s">
        <v>207</v>
      </c>
      <c r="B187" s="100" t="s">
        <v>208</v>
      </c>
      <c r="C187" s="10" t="s">
        <v>40</v>
      </c>
      <c r="D187" s="29"/>
      <c r="E187" s="29"/>
      <c r="F187" s="29"/>
      <c r="G187" s="29"/>
      <c r="H187" s="29"/>
      <c r="I187" s="29"/>
      <c r="J187" s="69"/>
      <c r="K187" s="29"/>
      <c r="L187" s="29"/>
      <c r="M187" s="29"/>
      <c r="N187" s="29">
        <f t="shared" si="293"/>
        <v>0</v>
      </c>
      <c r="O187" s="29">
        <f t="shared" si="294"/>
        <v>0</v>
      </c>
      <c r="P187" s="29"/>
      <c r="Q187" s="29"/>
      <c r="R187" s="29">
        <f t="shared" si="206"/>
        <v>0</v>
      </c>
      <c r="S187" s="29">
        <f t="shared" si="207"/>
        <v>0</v>
      </c>
      <c r="T187" s="29"/>
      <c r="U187" s="29"/>
      <c r="V187" s="29">
        <f t="shared" si="208"/>
        <v>0</v>
      </c>
      <c r="W187" s="29">
        <f t="shared" si="209"/>
        <v>0</v>
      </c>
      <c r="X187" s="29"/>
      <c r="Y187" s="29"/>
      <c r="Z187" s="29"/>
      <c r="AA187" s="29"/>
      <c r="AB187" s="29"/>
      <c r="AC187" s="29">
        <f t="shared" si="210"/>
        <v>0</v>
      </c>
      <c r="AD187" s="29">
        <f t="shared" si="211"/>
        <v>0</v>
      </c>
      <c r="AE187" s="29"/>
      <c r="AF187" s="29">
        <f t="shared" si="295"/>
        <v>0</v>
      </c>
      <c r="AG187" s="29">
        <f t="shared" si="296"/>
        <v>0</v>
      </c>
      <c r="AH187" s="29">
        <f t="shared" si="297"/>
        <v>0</v>
      </c>
      <c r="AI187" s="29">
        <f t="shared" si="298"/>
        <v>0</v>
      </c>
      <c r="AJ187" s="29">
        <f t="shared" si="299"/>
        <v>0</v>
      </c>
      <c r="AK187" s="43">
        <f t="shared" si="300"/>
        <v>0</v>
      </c>
      <c r="AL187" s="29"/>
      <c r="AM187" s="29"/>
      <c r="AN187" s="30"/>
      <c r="AO187" s="53"/>
      <c r="AP187" s="113">
        <f t="shared" si="252"/>
        <v>0</v>
      </c>
      <c r="AQ187" s="2"/>
      <c r="AR187" s="3"/>
      <c r="AS187" s="2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</row>
    <row r="188" spans="1:84" s="17" customFormat="1" ht="21.75" hidden="1" customHeight="1">
      <c r="A188" s="99" t="s">
        <v>209</v>
      </c>
      <c r="B188" s="100" t="s">
        <v>210</v>
      </c>
      <c r="C188" s="12" t="s">
        <v>40</v>
      </c>
      <c r="D188" s="29"/>
      <c r="E188" s="29"/>
      <c r="F188" s="29"/>
      <c r="G188" s="29"/>
      <c r="H188" s="29"/>
      <c r="I188" s="29"/>
      <c r="J188" s="69"/>
      <c r="K188" s="29"/>
      <c r="L188" s="29"/>
      <c r="M188" s="29"/>
      <c r="N188" s="29">
        <f t="shared" si="293"/>
        <v>0</v>
      </c>
      <c r="O188" s="29">
        <f t="shared" si="294"/>
        <v>0</v>
      </c>
      <c r="P188" s="29"/>
      <c r="Q188" s="29"/>
      <c r="R188" s="29">
        <f t="shared" si="206"/>
        <v>0</v>
      </c>
      <c r="S188" s="29">
        <f t="shared" si="207"/>
        <v>0</v>
      </c>
      <c r="T188" s="29"/>
      <c r="U188" s="29"/>
      <c r="V188" s="29">
        <f t="shared" si="208"/>
        <v>0</v>
      </c>
      <c r="W188" s="29">
        <f t="shared" si="209"/>
        <v>0</v>
      </c>
      <c r="X188" s="29"/>
      <c r="Y188" s="29"/>
      <c r="Z188" s="29"/>
      <c r="AA188" s="29"/>
      <c r="AB188" s="29"/>
      <c r="AC188" s="29">
        <f t="shared" si="210"/>
        <v>0</v>
      </c>
      <c r="AD188" s="29">
        <f t="shared" si="211"/>
        <v>0</v>
      </c>
      <c r="AE188" s="29"/>
      <c r="AF188" s="29">
        <f t="shared" si="295"/>
        <v>0</v>
      </c>
      <c r="AG188" s="29">
        <f t="shared" si="296"/>
        <v>0</v>
      </c>
      <c r="AH188" s="29">
        <f t="shared" si="297"/>
        <v>0</v>
      </c>
      <c r="AI188" s="29">
        <f t="shared" si="298"/>
        <v>0</v>
      </c>
      <c r="AJ188" s="29">
        <f t="shared" si="299"/>
        <v>0</v>
      </c>
      <c r="AK188" s="43">
        <f t="shared" si="300"/>
        <v>0</v>
      </c>
      <c r="AL188" s="29"/>
      <c r="AM188" s="29"/>
      <c r="AN188" s="30"/>
      <c r="AO188" s="53"/>
      <c r="AP188" s="113">
        <f t="shared" si="252"/>
        <v>0</v>
      </c>
      <c r="AQ188" s="2"/>
      <c r="AR188" s="3"/>
      <c r="AS188" s="2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</row>
    <row r="189" spans="1:84" s="17" customFormat="1">
      <c r="A189" s="15">
        <v>0</v>
      </c>
      <c r="B189" s="11" t="s">
        <v>211</v>
      </c>
      <c r="C189" s="12" t="s">
        <v>40</v>
      </c>
      <c r="D189" s="29">
        <f t="shared" ref="D189:AM189" si="351">+D190+D193+D198+D200+D203+D205+D207</f>
        <v>927.3</v>
      </c>
      <c r="E189" s="29">
        <f t="shared" si="351"/>
        <v>0</v>
      </c>
      <c r="F189" s="29">
        <f t="shared" si="351"/>
        <v>1609.82</v>
      </c>
      <c r="G189" s="29">
        <f t="shared" si="351"/>
        <v>0</v>
      </c>
      <c r="H189" s="29">
        <f t="shared" ref="H189:I189" si="352">+H190+H193+H198+H200+H203+H205+H207</f>
        <v>1874.6999999999998</v>
      </c>
      <c r="I189" s="29">
        <f t="shared" si="352"/>
        <v>0</v>
      </c>
      <c r="J189" s="69">
        <f t="shared" ref="J189:K189" si="353">+J190+J193+J198+J200+J203+J205+J207</f>
        <v>1874.6999999999998</v>
      </c>
      <c r="K189" s="29">
        <f t="shared" si="353"/>
        <v>1874.6999999999998</v>
      </c>
      <c r="L189" s="29">
        <f t="shared" ref="L189" si="354">+L190+L193+L198+L200+L203+L205+L207</f>
        <v>1874.6999999999998</v>
      </c>
      <c r="M189" s="29">
        <f t="shared" si="351"/>
        <v>0</v>
      </c>
      <c r="N189" s="29">
        <f t="shared" si="293"/>
        <v>937.34999999999991</v>
      </c>
      <c r="O189" s="29">
        <f t="shared" si="294"/>
        <v>937.34999999999991</v>
      </c>
      <c r="P189" s="29">
        <f t="shared" ref="P189" si="355">+P190+P193+P198+P200+P203+P205+P207</f>
        <v>1874.6999999999998</v>
      </c>
      <c r="Q189" s="29">
        <f t="shared" si="351"/>
        <v>0</v>
      </c>
      <c r="R189" s="29">
        <f t="shared" ref="R189:R252" si="356">T189*0.5</f>
        <v>937.34999999999991</v>
      </c>
      <c r="S189" s="29">
        <f t="shared" ref="S189:S252" si="357">T189-R189</f>
        <v>937.34999999999991</v>
      </c>
      <c r="T189" s="29">
        <f t="shared" ref="T189" si="358">+T190+T193+T198+T200+T203+T205+T207</f>
        <v>1874.6999999999998</v>
      </c>
      <c r="U189" s="29">
        <f t="shared" si="351"/>
        <v>0</v>
      </c>
      <c r="V189" s="29">
        <f t="shared" ref="V189:V252" si="359">X189*0.5</f>
        <v>937.34999999999991</v>
      </c>
      <c r="W189" s="29">
        <f t="shared" ref="W189:W252" si="360">X189-V189</f>
        <v>937.34999999999991</v>
      </c>
      <c r="X189" s="29">
        <f t="shared" ref="X189" si="361">+X190+X193+X198+X200+X203+X205+X207</f>
        <v>1874.6999999999998</v>
      </c>
      <c r="Y189" s="29">
        <f t="shared" si="351"/>
        <v>0</v>
      </c>
      <c r="Z189" s="29">
        <f t="shared" si="351"/>
        <v>0</v>
      </c>
      <c r="AA189" s="29">
        <f t="shared" si="351"/>
        <v>0</v>
      </c>
      <c r="AB189" s="29">
        <f t="shared" si="351"/>
        <v>0</v>
      </c>
      <c r="AC189" s="29">
        <f t="shared" ref="AC189:AC252" si="362">AE189*0.5</f>
        <v>0</v>
      </c>
      <c r="AD189" s="29">
        <f t="shared" ref="AD189:AD252" si="363">AE189-AC189</f>
        <v>0</v>
      </c>
      <c r="AE189" s="29">
        <f t="shared" ref="AE189" si="364">+AE190+AE193+AE198+AE200+AE203+AE205+AE207</f>
        <v>0</v>
      </c>
      <c r="AF189" s="29">
        <f t="shared" si="295"/>
        <v>0</v>
      </c>
      <c r="AG189" s="29">
        <f t="shared" si="296"/>
        <v>0</v>
      </c>
      <c r="AH189" s="29">
        <f t="shared" si="297"/>
        <v>0</v>
      </c>
      <c r="AI189" s="29">
        <f t="shared" si="298"/>
        <v>0</v>
      </c>
      <c r="AJ189" s="29">
        <f t="shared" si="299"/>
        <v>0</v>
      </c>
      <c r="AK189" s="43">
        <f t="shared" si="300"/>
        <v>0</v>
      </c>
      <c r="AL189" s="29">
        <f t="shared" si="351"/>
        <v>0</v>
      </c>
      <c r="AM189" s="29">
        <f t="shared" si="351"/>
        <v>0</v>
      </c>
      <c r="AN189" s="30">
        <f>+AN190+AN193+AN198+AN200+AN203+AN205+AN207</f>
        <v>0</v>
      </c>
      <c r="AO189" s="53"/>
      <c r="AP189" s="113">
        <f t="shared" si="252"/>
        <v>0</v>
      </c>
      <c r="AQ189" s="2"/>
      <c r="AR189" s="3"/>
      <c r="AS189" s="2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</row>
    <row r="190" spans="1:84" s="17" customFormat="1" ht="38.25" hidden="1" customHeight="1">
      <c r="A190" s="15">
        <v>0</v>
      </c>
      <c r="B190" s="11" t="s">
        <v>212</v>
      </c>
      <c r="C190" s="12" t="s">
        <v>40</v>
      </c>
      <c r="D190" s="29">
        <f t="shared" ref="D190:AM190" si="365">+D191+D192</f>
        <v>0</v>
      </c>
      <c r="E190" s="29">
        <f t="shared" si="365"/>
        <v>0</v>
      </c>
      <c r="F190" s="29">
        <f t="shared" si="365"/>
        <v>0</v>
      </c>
      <c r="G190" s="29">
        <f t="shared" si="365"/>
        <v>0</v>
      </c>
      <c r="H190" s="29">
        <f t="shared" ref="H190:I190" si="366">+H191+H192</f>
        <v>0</v>
      </c>
      <c r="I190" s="29">
        <f t="shared" si="366"/>
        <v>0</v>
      </c>
      <c r="J190" s="69">
        <f t="shared" ref="J190:K190" si="367">+J191+J192</f>
        <v>0</v>
      </c>
      <c r="K190" s="29">
        <f t="shared" si="367"/>
        <v>0</v>
      </c>
      <c r="L190" s="29">
        <f t="shared" ref="L190" si="368">+L191+L192</f>
        <v>0</v>
      </c>
      <c r="M190" s="29">
        <f t="shared" si="365"/>
        <v>0</v>
      </c>
      <c r="N190" s="29">
        <f t="shared" si="293"/>
        <v>0</v>
      </c>
      <c r="O190" s="29">
        <f t="shared" si="294"/>
        <v>0</v>
      </c>
      <c r="P190" s="29">
        <f t="shared" ref="P190" si="369">+P191+P192</f>
        <v>0</v>
      </c>
      <c r="Q190" s="29">
        <f t="shared" si="365"/>
        <v>0</v>
      </c>
      <c r="R190" s="29">
        <f t="shared" si="356"/>
        <v>0</v>
      </c>
      <c r="S190" s="29">
        <f t="shared" si="357"/>
        <v>0</v>
      </c>
      <c r="T190" s="29">
        <f t="shared" ref="T190" si="370">+T191+T192</f>
        <v>0</v>
      </c>
      <c r="U190" s="29">
        <f t="shared" si="365"/>
        <v>0</v>
      </c>
      <c r="V190" s="29">
        <f t="shared" si="359"/>
        <v>0</v>
      </c>
      <c r="W190" s="29">
        <f t="shared" si="360"/>
        <v>0</v>
      </c>
      <c r="X190" s="29">
        <f t="shared" ref="X190" si="371">+X191+X192</f>
        <v>0</v>
      </c>
      <c r="Y190" s="29">
        <f t="shared" si="365"/>
        <v>0</v>
      </c>
      <c r="Z190" s="29">
        <f t="shared" si="365"/>
        <v>0</v>
      </c>
      <c r="AA190" s="29">
        <f t="shared" si="365"/>
        <v>0</v>
      </c>
      <c r="AB190" s="29">
        <f t="shared" si="365"/>
        <v>0</v>
      </c>
      <c r="AC190" s="29">
        <f t="shared" si="362"/>
        <v>0</v>
      </c>
      <c r="AD190" s="29">
        <f t="shared" si="363"/>
        <v>0</v>
      </c>
      <c r="AE190" s="29">
        <f t="shared" ref="AE190" si="372">+AE191+AE192</f>
        <v>0</v>
      </c>
      <c r="AF190" s="29">
        <f t="shared" si="295"/>
        <v>0</v>
      </c>
      <c r="AG190" s="29">
        <f t="shared" si="296"/>
        <v>0</v>
      </c>
      <c r="AH190" s="29">
        <f t="shared" si="297"/>
        <v>0</v>
      </c>
      <c r="AI190" s="29">
        <f t="shared" si="298"/>
        <v>0</v>
      </c>
      <c r="AJ190" s="29">
        <f t="shared" si="299"/>
        <v>0</v>
      </c>
      <c r="AK190" s="43">
        <f t="shared" si="300"/>
        <v>0</v>
      </c>
      <c r="AL190" s="29">
        <f t="shared" si="365"/>
        <v>0</v>
      </c>
      <c r="AM190" s="29">
        <f t="shared" si="365"/>
        <v>0</v>
      </c>
      <c r="AN190" s="30">
        <f>+AN191+AN192</f>
        <v>0</v>
      </c>
      <c r="AO190" s="53"/>
      <c r="AP190" s="113">
        <f t="shared" si="252"/>
        <v>0</v>
      </c>
      <c r="AQ190" s="2"/>
      <c r="AR190" s="3"/>
      <c r="AS190" s="2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</row>
    <row r="191" spans="1:84" s="17" customFormat="1" ht="51" hidden="1" customHeight="1">
      <c r="A191" s="15">
        <v>4811</v>
      </c>
      <c r="B191" s="11" t="s">
        <v>213</v>
      </c>
      <c r="C191" s="12" t="s">
        <v>40</v>
      </c>
      <c r="D191" s="29"/>
      <c r="E191" s="29"/>
      <c r="F191" s="29"/>
      <c r="G191" s="29"/>
      <c r="H191" s="29"/>
      <c r="I191" s="29"/>
      <c r="J191" s="69"/>
      <c r="K191" s="29"/>
      <c r="L191" s="29"/>
      <c r="M191" s="29"/>
      <c r="N191" s="29">
        <f t="shared" si="293"/>
        <v>0</v>
      </c>
      <c r="O191" s="29">
        <f t="shared" si="294"/>
        <v>0</v>
      </c>
      <c r="P191" s="29"/>
      <c r="Q191" s="29"/>
      <c r="R191" s="29">
        <f t="shared" si="356"/>
        <v>0</v>
      </c>
      <c r="S191" s="29">
        <f t="shared" si="357"/>
        <v>0</v>
      </c>
      <c r="T191" s="29"/>
      <c r="U191" s="29"/>
      <c r="V191" s="29">
        <f t="shared" si="359"/>
        <v>0</v>
      </c>
      <c r="W191" s="29">
        <f t="shared" si="360"/>
        <v>0</v>
      </c>
      <c r="X191" s="29"/>
      <c r="Y191" s="29"/>
      <c r="Z191" s="29"/>
      <c r="AA191" s="29"/>
      <c r="AB191" s="29"/>
      <c r="AC191" s="29">
        <f t="shared" si="362"/>
        <v>0</v>
      </c>
      <c r="AD191" s="29">
        <f t="shared" si="363"/>
        <v>0</v>
      </c>
      <c r="AE191" s="29"/>
      <c r="AF191" s="29">
        <f t="shared" si="295"/>
        <v>0</v>
      </c>
      <c r="AG191" s="29">
        <f t="shared" si="296"/>
        <v>0</v>
      </c>
      <c r="AH191" s="29">
        <f t="shared" si="297"/>
        <v>0</v>
      </c>
      <c r="AI191" s="29">
        <f t="shared" si="298"/>
        <v>0</v>
      </c>
      <c r="AJ191" s="29">
        <f t="shared" si="299"/>
        <v>0</v>
      </c>
      <c r="AK191" s="43">
        <f t="shared" si="300"/>
        <v>0</v>
      </c>
      <c r="AL191" s="29"/>
      <c r="AM191" s="29"/>
      <c r="AN191" s="30"/>
      <c r="AO191" s="53"/>
      <c r="AP191" s="113">
        <f t="shared" si="252"/>
        <v>0</v>
      </c>
      <c r="AQ191" s="2"/>
      <c r="AR191" s="3"/>
      <c r="AS191" s="2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</row>
    <row r="192" spans="1:84" s="17" customFormat="1" ht="32.25" hidden="1" customHeight="1">
      <c r="A192" s="15">
        <v>4819</v>
      </c>
      <c r="B192" s="8" t="s">
        <v>214</v>
      </c>
      <c r="C192" s="10" t="s">
        <v>40</v>
      </c>
      <c r="D192" s="29"/>
      <c r="E192" s="29"/>
      <c r="F192" s="29"/>
      <c r="G192" s="29"/>
      <c r="H192" s="29"/>
      <c r="I192" s="29"/>
      <c r="J192" s="69"/>
      <c r="K192" s="29"/>
      <c r="L192" s="29"/>
      <c r="M192" s="29"/>
      <c r="N192" s="29">
        <f t="shared" si="293"/>
        <v>0</v>
      </c>
      <c r="O192" s="29">
        <f t="shared" si="294"/>
        <v>0</v>
      </c>
      <c r="P192" s="29"/>
      <c r="Q192" s="29"/>
      <c r="R192" s="29">
        <f t="shared" si="356"/>
        <v>0</v>
      </c>
      <c r="S192" s="29">
        <f t="shared" si="357"/>
        <v>0</v>
      </c>
      <c r="T192" s="29"/>
      <c r="U192" s="29"/>
      <c r="V192" s="29">
        <f t="shared" si="359"/>
        <v>0</v>
      </c>
      <c r="W192" s="29">
        <f t="shared" si="360"/>
        <v>0</v>
      </c>
      <c r="X192" s="29"/>
      <c r="Y192" s="29"/>
      <c r="Z192" s="29"/>
      <c r="AA192" s="29"/>
      <c r="AB192" s="29"/>
      <c r="AC192" s="29">
        <f t="shared" si="362"/>
        <v>0</v>
      </c>
      <c r="AD192" s="29">
        <f t="shared" si="363"/>
        <v>0</v>
      </c>
      <c r="AE192" s="29"/>
      <c r="AF192" s="29">
        <f t="shared" si="295"/>
        <v>0</v>
      </c>
      <c r="AG192" s="29">
        <f t="shared" si="296"/>
        <v>0</v>
      </c>
      <c r="AH192" s="29">
        <f t="shared" si="297"/>
        <v>0</v>
      </c>
      <c r="AI192" s="29">
        <f t="shared" si="298"/>
        <v>0</v>
      </c>
      <c r="AJ192" s="29">
        <f t="shared" si="299"/>
        <v>0</v>
      </c>
      <c r="AK192" s="43">
        <f t="shared" si="300"/>
        <v>0</v>
      </c>
      <c r="AL192" s="29"/>
      <c r="AM192" s="29"/>
      <c r="AN192" s="30"/>
      <c r="AO192" s="53"/>
      <c r="AP192" s="113">
        <f t="shared" si="252"/>
        <v>0</v>
      </c>
      <c r="AQ192" s="2"/>
      <c r="AR192" s="3"/>
      <c r="AS192" s="2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</row>
    <row r="193" spans="1:84" s="17" customFormat="1" ht="45.75" customHeight="1">
      <c r="A193" s="15">
        <v>0</v>
      </c>
      <c r="B193" s="8" t="s">
        <v>215</v>
      </c>
      <c r="C193" s="10" t="s">
        <v>40</v>
      </c>
      <c r="D193" s="29">
        <f t="shared" ref="D193:AM193" si="373">+D194+D195+D196+D197</f>
        <v>442.90000000000003</v>
      </c>
      <c r="E193" s="29">
        <f t="shared" si="373"/>
        <v>0</v>
      </c>
      <c r="F193" s="29">
        <f t="shared" si="373"/>
        <v>442.82</v>
      </c>
      <c r="G193" s="29">
        <f t="shared" si="373"/>
        <v>0</v>
      </c>
      <c r="H193" s="29">
        <f t="shared" ref="H193:I193" si="374">+H194+H195+H196+H197</f>
        <v>442.9</v>
      </c>
      <c r="I193" s="29">
        <f t="shared" si="374"/>
        <v>0</v>
      </c>
      <c r="J193" s="69">
        <f t="shared" ref="J193:K193" si="375">+J194+J195+J196+J197</f>
        <v>442.9</v>
      </c>
      <c r="K193" s="29">
        <f t="shared" si="375"/>
        <v>442.9</v>
      </c>
      <c r="L193" s="29">
        <f t="shared" ref="L193" si="376">+L194+L195+L196+L197</f>
        <v>442.9</v>
      </c>
      <c r="M193" s="29">
        <f t="shared" si="373"/>
        <v>0</v>
      </c>
      <c r="N193" s="29">
        <f t="shared" si="293"/>
        <v>221.45</v>
      </c>
      <c r="O193" s="29">
        <f t="shared" si="294"/>
        <v>221.45</v>
      </c>
      <c r="P193" s="29">
        <f t="shared" ref="P193" si="377">+P194+P195+P196+P197</f>
        <v>442.9</v>
      </c>
      <c r="Q193" s="29">
        <f t="shared" si="373"/>
        <v>0</v>
      </c>
      <c r="R193" s="29">
        <f t="shared" si="356"/>
        <v>221.45</v>
      </c>
      <c r="S193" s="29">
        <f t="shared" si="357"/>
        <v>221.45</v>
      </c>
      <c r="T193" s="29">
        <f t="shared" ref="T193" si="378">+T194+T195+T196+T197</f>
        <v>442.9</v>
      </c>
      <c r="U193" s="29">
        <f t="shared" si="373"/>
        <v>0</v>
      </c>
      <c r="V193" s="29">
        <f t="shared" si="359"/>
        <v>221.45</v>
      </c>
      <c r="W193" s="29">
        <f t="shared" si="360"/>
        <v>221.45</v>
      </c>
      <c r="X193" s="29">
        <f t="shared" ref="X193" si="379">+X194+X195+X196+X197</f>
        <v>442.9</v>
      </c>
      <c r="Y193" s="29">
        <f t="shared" si="373"/>
        <v>0</v>
      </c>
      <c r="Z193" s="29">
        <f t="shared" si="373"/>
        <v>0</v>
      </c>
      <c r="AA193" s="29">
        <f t="shared" si="373"/>
        <v>0</v>
      </c>
      <c r="AB193" s="29">
        <f t="shared" si="373"/>
        <v>0</v>
      </c>
      <c r="AC193" s="29">
        <f t="shared" si="362"/>
        <v>0</v>
      </c>
      <c r="AD193" s="29">
        <f t="shared" si="363"/>
        <v>0</v>
      </c>
      <c r="AE193" s="29">
        <f t="shared" ref="AE193" si="380">+AE194+AE195+AE196+AE197</f>
        <v>0</v>
      </c>
      <c r="AF193" s="29">
        <f t="shared" si="295"/>
        <v>0</v>
      </c>
      <c r="AG193" s="29">
        <f t="shared" si="296"/>
        <v>0</v>
      </c>
      <c r="AH193" s="29">
        <f t="shared" si="297"/>
        <v>0</v>
      </c>
      <c r="AI193" s="29">
        <f t="shared" si="298"/>
        <v>0</v>
      </c>
      <c r="AJ193" s="29">
        <f t="shared" si="299"/>
        <v>0</v>
      </c>
      <c r="AK193" s="43">
        <f t="shared" si="300"/>
        <v>0</v>
      </c>
      <c r="AL193" s="29">
        <f t="shared" si="373"/>
        <v>0</v>
      </c>
      <c r="AM193" s="29">
        <f t="shared" si="373"/>
        <v>0</v>
      </c>
      <c r="AN193" s="30">
        <f>+AN194+AN195+AN196+AN197</f>
        <v>0</v>
      </c>
      <c r="AO193" s="53"/>
      <c r="AP193" s="113">
        <f t="shared" si="252"/>
        <v>0</v>
      </c>
      <c r="AQ193" s="2"/>
      <c r="AR193" s="3"/>
      <c r="AS193" s="2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</row>
    <row r="194" spans="1:84" s="17" customFormat="1" ht="24.75" customHeight="1">
      <c r="A194" s="15">
        <v>4821</v>
      </c>
      <c r="B194" s="8" t="s">
        <v>216</v>
      </c>
      <c r="C194" s="10" t="s">
        <v>40</v>
      </c>
      <c r="D194" s="29"/>
      <c r="E194" s="29"/>
      <c r="F194" s="29"/>
      <c r="G194" s="29"/>
      <c r="H194" s="29"/>
      <c r="I194" s="29"/>
      <c r="J194" s="69"/>
      <c r="K194" s="29"/>
      <c r="L194" s="29"/>
      <c r="M194" s="29"/>
      <c r="N194" s="29">
        <f t="shared" si="293"/>
        <v>0</v>
      </c>
      <c r="O194" s="29">
        <f t="shared" si="294"/>
        <v>0</v>
      </c>
      <c r="P194" s="29"/>
      <c r="Q194" s="29"/>
      <c r="R194" s="29">
        <f t="shared" si="356"/>
        <v>0</v>
      </c>
      <c r="S194" s="29">
        <f t="shared" si="357"/>
        <v>0</v>
      </c>
      <c r="T194" s="29"/>
      <c r="U194" s="29"/>
      <c r="V194" s="29">
        <f t="shared" si="359"/>
        <v>0</v>
      </c>
      <c r="W194" s="29">
        <f t="shared" si="360"/>
        <v>0</v>
      </c>
      <c r="X194" s="29"/>
      <c r="Y194" s="29"/>
      <c r="Z194" s="29"/>
      <c r="AA194" s="29"/>
      <c r="AB194" s="29"/>
      <c r="AC194" s="29">
        <f t="shared" si="362"/>
        <v>0</v>
      </c>
      <c r="AD194" s="29">
        <f t="shared" si="363"/>
        <v>0</v>
      </c>
      <c r="AE194" s="29"/>
      <c r="AF194" s="29">
        <f t="shared" si="295"/>
        <v>0</v>
      </c>
      <c r="AG194" s="29">
        <f t="shared" si="296"/>
        <v>0</v>
      </c>
      <c r="AH194" s="29">
        <f t="shared" si="297"/>
        <v>0</v>
      </c>
      <c r="AI194" s="29">
        <f t="shared" si="298"/>
        <v>0</v>
      </c>
      <c r="AJ194" s="29">
        <f t="shared" si="299"/>
        <v>0</v>
      </c>
      <c r="AK194" s="43">
        <f t="shared" si="300"/>
        <v>0</v>
      </c>
      <c r="AL194" s="29"/>
      <c r="AM194" s="29"/>
      <c r="AN194" s="30"/>
      <c r="AO194" s="53"/>
      <c r="AP194" s="113">
        <f t="shared" si="252"/>
        <v>0</v>
      </c>
      <c r="AQ194" s="2"/>
      <c r="AR194" s="3"/>
      <c r="AS194" s="2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</row>
    <row r="195" spans="1:84" s="17" customFormat="1">
      <c r="A195" s="15">
        <v>4822</v>
      </c>
      <c r="B195" s="8" t="s">
        <v>217</v>
      </c>
      <c r="C195" s="10" t="s">
        <v>40</v>
      </c>
      <c r="D195" s="29"/>
      <c r="E195" s="29"/>
      <c r="F195" s="29"/>
      <c r="G195" s="29"/>
      <c r="H195" s="29"/>
      <c r="I195" s="29"/>
      <c r="J195" s="69"/>
      <c r="K195" s="29"/>
      <c r="L195" s="29"/>
      <c r="M195" s="29"/>
      <c r="N195" s="29">
        <f t="shared" si="293"/>
        <v>0</v>
      </c>
      <c r="O195" s="29">
        <f t="shared" si="294"/>
        <v>0</v>
      </c>
      <c r="P195" s="29"/>
      <c r="Q195" s="29"/>
      <c r="R195" s="29">
        <f t="shared" si="356"/>
        <v>0</v>
      </c>
      <c r="S195" s="29">
        <f t="shared" si="357"/>
        <v>0</v>
      </c>
      <c r="T195" s="29"/>
      <c r="U195" s="29"/>
      <c r="V195" s="29">
        <f t="shared" si="359"/>
        <v>0</v>
      </c>
      <c r="W195" s="29">
        <f t="shared" si="360"/>
        <v>0</v>
      </c>
      <c r="X195" s="29"/>
      <c r="Y195" s="29"/>
      <c r="Z195" s="29"/>
      <c r="AA195" s="29"/>
      <c r="AB195" s="29"/>
      <c r="AC195" s="29">
        <f t="shared" si="362"/>
        <v>0</v>
      </c>
      <c r="AD195" s="29">
        <f t="shared" si="363"/>
        <v>0</v>
      </c>
      <c r="AE195" s="29"/>
      <c r="AF195" s="29">
        <f t="shared" si="295"/>
        <v>0</v>
      </c>
      <c r="AG195" s="29">
        <f t="shared" si="296"/>
        <v>0</v>
      </c>
      <c r="AH195" s="29">
        <f t="shared" si="297"/>
        <v>0</v>
      </c>
      <c r="AI195" s="29">
        <f t="shared" si="298"/>
        <v>0</v>
      </c>
      <c r="AJ195" s="29">
        <f t="shared" si="299"/>
        <v>0</v>
      </c>
      <c r="AK195" s="43">
        <f t="shared" si="300"/>
        <v>0</v>
      </c>
      <c r="AL195" s="29"/>
      <c r="AM195" s="29"/>
      <c r="AN195" s="30"/>
      <c r="AO195" s="53"/>
      <c r="AP195" s="113">
        <f t="shared" si="252"/>
        <v>0</v>
      </c>
      <c r="AQ195" s="2"/>
      <c r="AR195" s="3"/>
      <c r="AS195" s="2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</row>
    <row r="196" spans="1:84" s="17" customFormat="1" ht="24" customHeight="1">
      <c r="A196" s="15">
        <v>4823</v>
      </c>
      <c r="B196" s="8" t="s">
        <v>218</v>
      </c>
      <c r="C196" s="10" t="s">
        <v>40</v>
      </c>
      <c r="D196" s="29">
        <v>442.90000000000003</v>
      </c>
      <c r="E196" s="29"/>
      <c r="F196" s="29">
        <v>442.82</v>
      </c>
      <c r="G196" s="29"/>
      <c r="H196" s="29">
        <v>442.9</v>
      </c>
      <c r="I196" s="29"/>
      <c r="J196" s="69">
        <v>442.9</v>
      </c>
      <c r="K196" s="29">
        <v>442.9</v>
      </c>
      <c r="L196" s="29">
        <v>442.9</v>
      </c>
      <c r="M196" s="29"/>
      <c r="N196" s="29">
        <f t="shared" si="293"/>
        <v>221.45</v>
      </c>
      <c r="O196" s="29">
        <f t="shared" si="294"/>
        <v>221.45</v>
      </c>
      <c r="P196" s="29">
        <v>442.9</v>
      </c>
      <c r="Q196" s="29"/>
      <c r="R196" s="29">
        <f t="shared" si="356"/>
        <v>221.45</v>
      </c>
      <c r="S196" s="29">
        <f t="shared" si="357"/>
        <v>221.45</v>
      </c>
      <c r="T196" s="29">
        <v>442.9</v>
      </c>
      <c r="U196" s="29"/>
      <c r="V196" s="29">
        <f t="shared" si="359"/>
        <v>221.45</v>
      </c>
      <c r="W196" s="29">
        <f t="shared" si="360"/>
        <v>221.45</v>
      </c>
      <c r="X196" s="29">
        <v>442.9</v>
      </c>
      <c r="Y196" s="29"/>
      <c r="Z196" s="29"/>
      <c r="AA196" s="29"/>
      <c r="AB196" s="29"/>
      <c r="AC196" s="29">
        <f t="shared" si="362"/>
        <v>0</v>
      </c>
      <c r="AD196" s="29">
        <f t="shared" si="363"/>
        <v>0</v>
      </c>
      <c r="AE196" s="29"/>
      <c r="AF196" s="29">
        <f t="shared" si="295"/>
        <v>0</v>
      </c>
      <c r="AG196" s="29">
        <f t="shared" si="296"/>
        <v>0</v>
      </c>
      <c r="AH196" s="29">
        <f t="shared" si="297"/>
        <v>0</v>
      </c>
      <c r="AI196" s="29">
        <f t="shared" si="298"/>
        <v>0</v>
      </c>
      <c r="AJ196" s="29">
        <f t="shared" si="299"/>
        <v>0</v>
      </c>
      <c r="AK196" s="43">
        <f t="shared" si="300"/>
        <v>0</v>
      </c>
      <c r="AL196" s="29"/>
      <c r="AM196" s="29"/>
      <c r="AN196" s="30"/>
      <c r="AO196" s="53"/>
      <c r="AP196" s="113">
        <f t="shared" si="252"/>
        <v>0</v>
      </c>
      <c r="AQ196" s="2"/>
      <c r="AR196" s="3"/>
      <c r="AS196" s="2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</row>
    <row r="197" spans="1:84" s="17" customFormat="1" ht="35.25" hidden="1" customHeight="1">
      <c r="A197" s="15">
        <v>4824</v>
      </c>
      <c r="B197" s="8" t="s">
        <v>219</v>
      </c>
      <c r="C197" s="10" t="s">
        <v>40</v>
      </c>
      <c r="D197" s="29"/>
      <c r="E197" s="29"/>
      <c r="F197" s="29"/>
      <c r="G197" s="29"/>
      <c r="H197" s="29"/>
      <c r="I197" s="29"/>
      <c r="J197" s="69"/>
      <c r="K197" s="29"/>
      <c r="L197" s="29"/>
      <c r="M197" s="29"/>
      <c r="N197" s="29">
        <f t="shared" si="293"/>
        <v>0</v>
      </c>
      <c r="O197" s="29">
        <f t="shared" si="294"/>
        <v>0</v>
      </c>
      <c r="P197" s="29"/>
      <c r="Q197" s="29"/>
      <c r="R197" s="29">
        <f t="shared" si="356"/>
        <v>0</v>
      </c>
      <c r="S197" s="29">
        <f t="shared" si="357"/>
        <v>0</v>
      </c>
      <c r="T197" s="29"/>
      <c r="U197" s="29"/>
      <c r="V197" s="29">
        <f t="shared" si="359"/>
        <v>0</v>
      </c>
      <c r="W197" s="29">
        <f t="shared" si="360"/>
        <v>0</v>
      </c>
      <c r="X197" s="29"/>
      <c r="Y197" s="29"/>
      <c r="Z197" s="29"/>
      <c r="AA197" s="29"/>
      <c r="AB197" s="29"/>
      <c r="AC197" s="29">
        <f t="shared" si="362"/>
        <v>0</v>
      </c>
      <c r="AD197" s="29">
        <f t="shared" si="363"/>
        <v>0</v>
      </c>
      <c r="AE197" s="29"/>
      <c r="AF197" s="29">
        <f t="shared" si="295"/>
        <v>0</v>
      </c>
      <c r="AG197" s="29">
        <f t="shared" si="296"/>
        <v>0</v>
      </c>
      <c r="AH197" s="29">
        <f t="shared" si="297"/>
        <v>0</v>
      </c>
      <c r="AI197" s="29">
        <f t="shared" si="298"/>
        <v>0</v>
      </c>
      <c r="AJ197" s="29">
        <f t="shared" si="299"/>
        <v>0</v>
      </c>
      <c r="AK197" s="43">
        <f t="shared" si="300"/>
        <v>0</v>
      </c>
      <c r="AL197" s="29"/>
      <c r="AM197" s="29"/>
      <c r="AN197" s="30"/>
      <c r="AO197" s="53"/>
      <c r="AP197" s="113">
        <f t="shared" si="252"/>
        <v>0</v>
      </c>
      <c r="AQ197" s="2"/>
      <c r="AR197" s="3"/>
      <c r="AS197" s="2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</row>
    <row r="198" spans="1:84" s="17" customFormat="1" ht="33.75" hidden="1" customHeight="1">
      <c r="A198" s="15">
        <v>0</v>
      </c>
      <c r="B198" s="8" t="s">
        <v>220</v>
      </c>
      <c r="C198" s="10" t="s">
        <v>40</v>
      </c>
      <c r="D198" s="29">
        <f t="shared" ref="D198:AN198" si="381">+D199</f>
        <v>0</v>
      </c>
      <c r="E198" s="29">
        <f t="shared" si="381"/>
        <v>0</v>
      </c>
      <c r="F198" s="29">
        <f t="shared" si="381"/>
        <v>0</v>
      </c>
      <c r="G198" s="29">
        <f t="shared" si="381"/>
        <v>0</v>
      </c>
      <c r="H198" s="29">
        <f t="shared" si="381"/>
        <v>0</v>
      </c>
      <c r="I198" s="29">
        <f t="shared" si="381"/>
        <v>0</v>
      </c>
      <c r="J198" s="69">
        <f t="shared" si="381"/>
        <v>0</v>
      </c>
      <c r="K198" s="29">
        <f t="shared" si="381"/>
        <v>0</v>
      </c>
      <c r="L198" s="29">
        <f t="shared" si="381"/>
        <v>0</v>
      </c>
      <c r="M198" s="29">
        <f t="shared" si="381"/>
        <v>0</v>
      </c>
      <c r="N198" s="29">
        <f t="shared" si="293"/>
        <v>0</v>
      </c>
      <c r="O198" s="29">
        <f t="shared" si="294"/>
        <v>0</v>
      </c>
      <c r="P198" s="29">
        <f t="shared" si="381"/>
        <v>0</v>
      </c>
      <c r="Q198" s="29">
        <f t="shared" si="381"/>
        <v>0</v>
      </c>
      <c r="R198" s="29">
        <f t="shared" si="356"/>
        <v>0</v>
      </c>
      <c r="S198" s="29">
        <f t="shared" si="357"/>
        <v>0</v>
      </c>
      <c r="T198" s="29">
        <f t="shared" si="381"/>
        <v>0</v>
      </c>
      <c r="U198" s="29">
        <f t="shared" si="381"/>
        <v>0</v>
      </c>
      <c r="V198" s="29">
        <f t="shared" si="359"/>
        <v>0</v>
      </c>
      <c r="W198" s="29">
        <f t="shared" si="360"/>
        <v>0</v>
      </c>
      <c r="X198" s="29">
        <f t="shared" si="381"/>
        <v>0</v>
      </c>
      <c r="Y198" s="29">
        <f t="shared" si="381"/>
        <v>0</v>
      </c>
      <c r="Z198" s="29">
        <f t="shared" si="381"/>
        <v>0</v>
      </c>
      <c r="AA198" s="29">
        <f t="shared" si="381"/>
        <v>0</v>
      </c>
      <c r="AB198" s="29">
        <f t="shared" si="381"/>
        <v>0</v>
      </c>
      <c r="AC198" s="29">
        <f t="shared" si="362"/>
        <v>0</v>
      </c>
      <c r="AD198" s="29">
        <f t="shared" si="363"/>
        <v>0</v>
      </c>
      <c r="AE198" s="29">
        <f t="shared" si="381"/>
        <v>0</v>
      </c>
      <c r="AF198" s="29">
        <f t="shared" si="295"/>
        <v>0</v>
      </c>
      <c r="AG198" s="29">
        <f t="shared" si="296"/>
        <v>0</v>
      </c>
      <c r="AH198" s="29">
        <f t="shared" si="297"/>
        <v>0</v>
      </c>
      <c r="AI198" s="29">
        <f t="shared" si="298"/>
        <v>0</v>
      </c>
      <c r="AJ198" s="29">
        <f t="shared" si="299"/>
        <v>0</v>
      </c>
      <c r="AK198" s="43">
        <f t="shared" si="300"/>
        <v>0</v>
      </c>
      <c r="AL198" s="29">
        <f t="shared" si="381"/>
        <v>0</v>
      </c>
      <c r="AM198" s="29">
        <f t="shared" si="381"/>
        <v>0</v>
      </c>
      <c r="AN198" s="30">
        <f t="shared" si="381"/>
        <v>0</v>
      </c>
      <c r="AO198" s="53"/>
      <c r="AP198" s="113">
        <f t="shared" si="252"/>
        <v>0</v>
      </c>
      <c r="AQ198" s="2"/>
      <c r="AR198" s="3"/>
      <c r="AS198" s="2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</row>
    <row r="199" spans="1:84" s="17" customFormat="1" ht="29.25" hidden="1" customHeight="1">
      <c r="A199" s="15">
        <v>4831</v>
      </c>
      <c r="B199" s="8" t="s">
        <v>221</v>
      </c>
      <c r="C199" s="10" t="s">
        <v>40</v>
      </c>
      <c r="D199" s="29"/>
      <c r="E199" s="29"/>
      <c r="F199" s="29"/>
      <c r="G199" s="29"/>
      <c r="H199" s="29"/>
      <c r="I199" s="29"/>
      <c r="J199" s="69"/>
      <c r="K199" s="29"/>
      <c r="L199" s="29"/>
      <c r="M199" s="29"/>
      <c r="N199" s="29">
        <f t="shared" si="293"/>
        <v>0</v>
      </c>
      <c r="O199" s="29">
        <f t="shared" si="294"/>
        <v>0</v>
      </c>
      <c r="P199" s="29"/>
      <c r="Q199" s="29"/>
      <c r="R199" s="29">
        <f t="shared" si="356"/>
        <v>0</v>
      </c>
      <c r="S199" s="29">
        <f t="shared" si="357"/>
        <v>0</v>
      </c>
      <c r="T199" s="29"/>
      <c r="U199" s="29"/>
      <c r="V199" s="29">
        <f t="shared" si="359"/>
        <v>0</v>
      </c>
      <c r="W199" s="29">
        <f t="shared" si="360"/>
        <v>0</v>
      </c>
      <c r="X199" s="29"/>
      <c r="Y199" s="29"/>
      <c r="Z199" s="29"/>
      <c r="AA199" s="29"/>
      <c r="AB199" s="29"/>
      <c r="AC199" s="29">
        <f t="shared" si="362"/>
        <v>0</v>
      </c>
      <c r="AD199" s="29">
        <f t="shared" si="363"/>
        <v>0</v>
      </c>
      <c r="AE199" s="29"/>
      <c r="AF199" s="29">
        <f t="shared" si="295"/>
        <v>0</v>
      </c>
      <c r="AG199" s="29">
        <f t="shared" si="296"/>
        <v>0</v>
      </c>
      <c r="AH199" s="29">
        <f t="shared" si="297"/>
        <v>0</v>
      </c>
      <c r="AI199" s="29">
        <f t="shared" si="298"/>
        <v>0</v>
      </c>
      <c r="AJ199" s="29">
        <f t="shared" si="299"/>
        <v>0</v>
      </c>
      <c r="AK199" s="43">
        <f t="shared" si="300"/>
        <v>0</v>
      </c>
      <c r="AL199" s="29"/>
      <c r="AM199" s="29"/>
      <c r="AN199" s="30"/>
      <c r="AO199" s="53"/>
      <c r="AP199" s="113">
        <f t="shared" si="252"/>
        <v>0</v>
      </c>
      <c r="AQ199" s="2"/>
      <c r="AR199" s="3"/>
      <c r="AS199" s="2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</row>
    <row r="200" spans="1:84" s="17" customFormat="1" ht="42" hidden="1" customHeight="1">
      <c r="A200" s="15">
        <v>0</v>
      </c>
      <c r="B200" s="8" t="s">
        <v>222</v>
      </c>
      <c r="C200" s="10" t="s">
        <v>40</v>
      </c>
      <c r="D200" s="29">
        <f t="shared" ref="D200:AM200" si="382">+D201+D202</f>
        <v>0</v>
      </c>
      <c r="E200" s="29">
        <f t="shared" si="382"/>
        <v>0</v>
      </c>
      <c r="F200" s="29">
        <f t="shared" si="382"/>
        <v>0</v>
      </c>
      <c r="G200" s="29">
        <f t="shared" si="382"/>
        <v>0</v>
      </c>
      <c r="H200" s="29">
        <f t="shared" ref="H200:I200" si="383">+H201+H202</f>
        <v>0</v>
      </c>
      <c r="I200" s="29">
        <f t="shared" si="383"/>
        <v>0</v>
      </c>
      <c r="J200" s="69">
        <f t="shared" ref="J200:K200" si="384">+J201+J202</f>
        <v>0</v>
      </c>
      <c r="K200" s="29">
        <f t="shared" si="384"/>
        <v>0</v>
      </c>
      <c r="L200" s="29">
        <f t="shared" ref="L200" si="385">+L201+L202</f>
        <v>0</v>
      </c>
      <c r="M200" s="29">
        <f t="shared" si="382"/>
        <v>0</v>
      </c>
      <c r="N200" s="29">
        <f t="shared" si="293"/>
        <v>0</v>
      </c>
      <c r="O200" s="29">
        <f t="shared" si="294"/>
        <v>0</v>
      </c>
      <c r="P200" s="29">
        <f t="shared" ref="P200" si="386">+P201+P202</f>
        <v>0</v>
      </c>
      <c r="Q200" s="29">
        <f t="shared" si="382"/>
        <v>0</v>
      </c>
      <c r="R200" s="29">
        <f t="shared" si="356"/>
        <v>0</v>
      </c>
      <c r="S200" s="29">
        <f t="shared" si="357"/>
        <v>0</v>
      </c>
      <c r="T200" s="29">
        <f t="shared" ref="T200" si="387">+T201+T202</f>
        <v>0</v>
      </c>
      <c r="U200" s="29">
        <f t="shared" si="382"/>
        <v>0</v>
      </c>
      <c r="V200" s="29">
        <f t="shared" si="359"/>
        <v>0</v>
      </c>
      <c r="W200" s="29">
        <f t="shared" si="360"/>
        <v>0</v>
      </c>
      <c r="X200" s="29">
        <f t="shared" ref="X200" si="388">+X201+X202</f>
        <v>0</v>
      </c>
      <c r="Y200" s="29">
        <f t="shared" si="382"/>
        <v>0</v>
      </c>
      <c r="Z200" s="29">
        <f t="shared" si="382"/>
        <v>0</v>
      </c>
      <c r="AA200" s="29">
        <f t="shared" si="382"/>
        <v>0</v>
      </c>
      <c r="AB200" s="29">
        <f t="shared" si="382"/>
        <v>0</v>
      </c>
      <c r="AC200" s="29">
        <f t="shared" si="362"/>
        <v>0</v>
      </c>
      <c r="AD200" s="29">
        <f t="shared" si="363"/>
        <v>0</v>
      </c>
      <c r="AE200" s="29">
        <f t="shared" ref="AE200" si="389">+AE201+AE202</f>
        <v>0</v>
      </c>
      <c r="AF200" s="29">
        <f t="shared" si="295"/>
        <v>0</v>
      </c>
      <c r="AG200" s="29">
        <f t="shared" si="296"/>
        <v>0</v>
      </c>
      <c r="AH200" s="29">
        <f t="shared" si="297"/>
        <v>0</v>
      </c>
      <c r="AI200" s="29">
        <f t="shared" si="298"/>
        <v>0</v>
      </c>
      <c r="AJ200" s="29">
        <f t="shared" si="299"/>
        <v>0</v>
      </c>
      <c r="AK200" s="43">
        <f t="shared" si="300"/>
        <v>0</v>
      </c>
      <c r="AL200" s="29">
        <f t="shared" si="382"/>
        <v>0</v>
      </c>
      <c r="AM200" s="29">
        <f t="shared" si="382"/>
        <v>0</v>
      </c>
      <c r="AN200" s="30">
        <f>+AN201+AN202</f>
        <v>0</v>
      </c>
      <c r="AO200" s="53"/>
      <c r="AP200" s="113">
        <f t="shared" si="252"/>
        <v>0</v>
      </c>
      <c r="AQ200" s="2"/>
      <c r="AR200" s="3"/>
      <c r="AS200" s="2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</row>
    <row r="201" spans="1:84" s="17" customFormat="1" ht="39" hidden="1" customHeight="1">
      <c r="A201" s="15">
        <v>4841</v>
      </c>
      <c r="B201" s="8" t="s">
        <v>223</v>
      </c>
      <c r="C201" s="10" t="s">
        <v>40</v>
      </c>
      <c r="D201" s="29"/>
      <c r="E201" s="29"/>
      <c r="F201" s="29"/>
      <c r="G201" s="29"/>
      <c r="H201" s="29"/>
      <c r="I201" s="29"/>
      <c r="J201" s="69"/>
      <c r="K201" s="29"/>
      <c r="L201" s="29"/>
      <c r="M201" s="29"/>
      <c r="N201" s="29">
        <f t="shared" si="293"/>
        <v>0</v>
      </c>
      <c r="O201" s="29">
        <f t="shared" si="294"/>
        <v>0</v>
      </c>
      <c r="P201" s="29"/>
      <c r="Q201" s="29"/>
      <c r="R201" s="29">
        <f t="shared" si="356"/>
        <v>0</v>
      </c>
      <c r="S201" s="29">
        <f t="shared" si="357"/>
        <v>0</v>
      </c>
      <c r="T201" s="29"/>
      <c r="U201" s="29"/>
      <c r="V201" s="29">
        <f t="shared" si="359"/>
        <v>0</v>
      </c>
      <c r="W201" s="29">
        <f t="shared" si="360"/>
        <v>0</v>
      </c>
      <c r="X201" s="29"/>
      <c r="Y201" s="29"/>
      <c r="Z201" s="29"/>
      <c r="AA201" s="29"/>
      <c r="AB201" s="29"/>
      <c r="AC201" s="29">
        <f t="shared" si="362"/>
        <v>0</v>
      </c>
      <c r="AD201" s="29">
        <f t="shared" si="363"/>
        <v>0</v>
      </c>
      <c r="AE201" s="29"/>
      <c r="AF201" s="29">
        <f t="shared" si="295"/>
        <v>0</v>
      </c>
      <c r="AG201" s="29">
        <f t="shared" si="296"/>
        <v>0</v>
      </c>
      <c r="AH201" s="29">
        <f t="shared" si="297"/>
        <v>0</v>
      </c>
      <c r="AI201" s="29">
        <f t="shared" si="298"/>
        <v>0</v>
      </c>
      <c r="AJ201" s="29">
        <f t="shared" si="299"/>
        <v>0</v>
      </c>
      <c r="AK201" s="43">
        <f t="shared" si="300"/>
        <v>0</v>
      </c>
      <c r="AL201" s="29"/>
      <c r="AM201" s="29"/>
      <c r="AN201" s="30"/>
      <c r="AO201" s="53"/>
      <c r="AP201" s="113">
        <f t="shared" ref="AP201:AP253" si="390">K201-H201</f>
        <v>0</v>
      </c>
      <c r="AQ201" s="2"/>
      <c r="AR201" s="3"/>
      <c r="AS201" s="2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</row>
    <row r="202" spans="1:84" s="17" customFormat="1" ht="31.5" hidden="1" customHeight="1">
      <c r="A202" s="15">
        <v>4842</v>
      </c>
      <c r="B202" s="8" t="s">
        <v>224</v>
      </c>
      <c r="C202" s="10" t="s">
        <v>40</v>
      </c>
      <c r="D202" s="29"/>
      <c r="E202" s="29"/>
      <c r="F202" s="29"/>
      <c r="G202" s="29"/>
      <c r="H202" s="29"/>
      <c r="I202" s="29"/>
      <c r="J202" s="69"/>
      <c r="K202" s="29"/>
      <c r="L202" s="29"/>
      <c r="M202" s="29"/>
      <c r="N202" s="29">
        <f t="shared" si="293"/>
        <v>0</v>
      </c>
      <c r="O202" s="29">
        <f t="shared" si="294"/>
        <v>0</v>
      </c>
      <c r="P202" s="29"/>
      <c r="Q202" s="29"/>
      <c r="R202" s="29">
        <f t="shared" si="356"/>
        <v>0</v>
      </c>
      <c r="S202" s="29">
        <f t="shared" si="357"/>
        <v>0</v>
      </c>
      <c r="T202" s="29"/>
      <c r="U202" s="29"/>
      <c r="V202" s="29">
        <f t="shared" si="359"/>
        <v>0</v>
      </c>
      <c r="W202" s="29">
        <f t="shared" si="360"/>
        <v>0</v>
      </c>
      <c r="X202" s="29"/>
      <c r="Y202" s="29"/>
      <c r="Z202" s="29"/>
      <c r="AA202" s="29"/>
      <c r="AB202" s="29"/>
      <c r="AC202" s="29">
        <f t="shared" si="362"/>
        <v>0</v>
      </c>
      <c r="AD202" s="29">
        <f t="shared" si="363"/>
        <v>0</v>
      </c>
      <c r="AE202" s="29"/>
      <c r="AF202" s="29">
        <f t="shared" si="295"/>
        <v>0</v>
      </c>
      <c r="AG202" s="29">
        <f t="shared" si="296"/>
        <v>0</v>
      </c>
      <c r="AH202" s="29">
        <f t="shared" si="297"/>
        <v>0</v>
      </c>
      <c r="AI202" s="29">
        <f t="shared" si="298"/>
        <v>0</v>
      </c>
      <c r="AJ202" s="29">
        <f t="shared" si="299"/>
        <v>0</v>
      </c>
      <c r="AK202" s="43">
        <f t="shared" si="300"/>
        <v>0</v>
      </c>
      <c r="AL202" s="29"/>
      <c r="AM202" s="29"/>
      <c r="AN202" s="30"/>
      <c r="AO202" s="53"/>
      <c r="AP202" s="113">
        <f t="shared" si="390"/>
        <v>0</v>
      </c>
      <c r="AQ202" s="2"/>
      <c r="AR202" s="3"/>
      <c r="AS202" s="2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</row>
    <row r="203" spans="1:84" s="17" customFormat="1" ht="44.25" hidden="1" customHeight="1">
      <c r="A203" s="15">
        <v>0</v>
      </c>
      <c r="B203" s="8" t="s">
        <v>225</v>
      </c>
      <c r="C203" s="10" t="s">
        <v>40</v>
      </c>
      <c r="D203" s="29">
        <f t="shared" ref="D203:AN203" si="391">+D204</f>
        <v>0</v>
      </c>
      <c r="E203" s="29">
        <f t="shared" si="391"/>
        <v>0</v>
      </c>
      <c r="F203" s="29">
        <f t="shared" si="391"/>
        <v>0</v>
      </c>
      <c r="G203" s="29">
        <f t="shared" si="391"/>
        <v>0</v>
      </c>
      <c r="H203" s="29">
        <f t="shared" si="391"/>
        <v>0</v>
      </c>
      <c r="I203" s="29">
        <f t="shared" si="391"/>
        <v>0</v>
      </c>
      <c r="J203" s="69">
        <f t="shared" si="391"/>
        <v>0</v>
      </c>
      <c r="K203" s="29">
        <f t="shared" si="391"/>
        <v>0</v>
      </c>
      <c r="L203" s="29">
        <f t="shared" si="391"/>
        <v>0</v>
      </c>
      <c r="M203" s="29">
        <f t="shared" si="391"/>
        <v>0</v>
      </c>
      <c r="N203" s="29">
        <f t="shared" si="293"/>
        <v>0</v>
      </c>
      <c r="O203" s="29">
        <f t="shared" si="294"/>
        <v>0</v>
      </c>
      <c r="P203" s="29">
        <f t="shared" si="391"/>
        <v>0</v>
      </c>
      <c r="Q203" s="29">
        <f t="shared" si="391"/>
        <v>0</v>
      </c>
      <c r="R203" s="29">
        <f t="shared" si="356"/>
        <v>0</v>
      </c>
      <c r="S203" s="29">
        <f t="shared" si="357"/>
        <v>0</v>
      </c>
      <c r="T203" s="29">
        <f t="shared" si="391"/>
        <v>0</v>
      </c>
      <c r="U203" s="29">
        <f t="shared" si="391"/>
        <v>0</v>
      </c>
      <c r="V203" s="29">
        <f t="shared" si="359"/>
        <v>0</v>
      </c>
      <c r="W203" s="29">
        <f t="shared" si="360"/>
        <v>0</v>
      </c>
      <c r="X203" s="29">
        <f t="shared" si="391"/>
        <v>0</v>
      </c>
      <c r="Y203" s="29">
        <f t="shared" si="391"/>
        <v>0</v>
      </c>
      <c r="Z203" s="29">
        <f t="shared" si="391"/>
        <v>0</v>
      </c>
      <c r="AA203" s="29">
        <f t="shared" si="391"/>
        <v>0</v>
      </c>
      <c r="AB203" s="29">
        <f t="shared" si="391"/>
        <v>0</v>
      </c>
      <c r="AC203" s="29">
        <f t="shared" si="362"/>
        <v>0</v>
      </c>
      <c r="AD203" s="29">
        <f t="shared" si="363"/>
        <v>0</v>
      </c>
      <c r="AE203" s="29">
        <f t="shared" si="391"/>
        <v>0</v>
      </c>
      <c r="AF203" s="29">
        <f t="shared" si="295"/>
        <v>0</v>
      </c>
      <c r="AG203" s="29">
        <f t="shared" si="296"/>
        <v>0</v>
      </c>
      <c r="AH203" s="29">
        <f t="shared" si="297"/>
        <v>0</v>
      </c>
      <c r="AI203" s="29">
        <f t="shared" si="298"/>
        <v>0</v>
      </c>
      <c r="AJ203" s="29">
        <f t="shared" si="299"/>
        <v>0</v>
      </c>
      <c r="AK203" s="43">
        <f t="shared" si="300"/>
        <v>0</v>
      </c>
      <c r="AL203" s="29">
        <f t="shared" si="391"/>
        <v>0</v>
      </c>
      <c r="AM203" s="29">
        <f t="shared" si="391"/>
        <v>0</v>
      </c>
      <c r="AN203" s="30">
        <f t="shared" si="391"/>
        <v>0</v>
      </c>
      <c r="AO203" s="53"/>
      <c r="AP203" s="113">
        <f t="shared" si="390"/>
        <v>0</v>
      </c>
      <c r="AQ203" s="2"/>
      <c r="AR203" s="3"/>
      <c r="AS203" s="2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</row>
    <row r="204" spans="1:84" s="17" customFormat="1" ht="48" hidden="1" customHeight="1">
      <c r="A204" s="15">
        <v>4851</v>
      </c>
      <c r="B204" s="8" t="s">
        <v>226</v>
      </c>
      <c r="C204" s="10" t="s">
        <v>40</v>
      </c>
      <c r="D204" s="29"/>
      <c r="E204" s="29"/>
      <c r="F204" s="29"/>
      <c r="G204" s="29"/>
      <c r="H204" s="29"/>
      <c r="I204" s="29"/>
      <c r="J204" s="69"/>
      <c r="K204" s="29"/>
      <c r="L204" s="29"/>
      <c r="M204" s="29"/>
      <c r="N204" s="29">
        <f t="shared" si="293"/>
        <v>0</v>
      </c>
      <c r="O204" s="29">
        <f t="shared" si="294"/>
        <v>0</v>
      </c>
      <c r="P204" s="29"/>
      <c r="Q204" s="29"/>
      <c r="R204" s="29">
        <f t="shared" si="356"/>
        <v>0</v>
      </c>
      <c r="S204" s="29">
        <f t="shared" si="357"/>
        <v>0</v>
      </c>
      <c r="T204" s="29"/>
      <c r="U204" s="29"/>
      <c r="V204" s="29">
        <f t="shared" si="359"/>
        <v>0</v>
      </c>
      <c r="W204" s="29">
        <f t="shared" si="360"/>
        <v>0</v>
      </c>
      <c r="X204" s="29"/>
      <c r="Y204" s="29"/>
      <c r="Z204" s="29"/>
      <c r="AA204" s="29"/>
      <c r="AB204" s="29"/>
      <c r="AC204" s="29">
        <f t="shared" si="362"/>
        <v>0</v>
      </c>
      <c r="AD204" s="29">
        <f t="shared" si="363"/>
        <v>0</v>
      </c>
      <c r="AE204" s="29"/>
      <c r="AF204" s="29">
        <f t="shared" si="295"/>
        <v>0</v>
      </c>
      <c r="AG204" s="29">
        <f t="shared" si="296"/>
        <v>0</v>
      </c>
      <c r="AH204" s="29">
        <f t="shared" si="297"/>
        <v>0</v>
      </c>
      <c r="AI204" s="29">
        <f t="shared" si="298"/>
        <v>0</v>
      </c>
      <c r="AJ204" s="29">
        <f t="shared" si="299"/>
        <v>0</v>
      </c>
      <c r="AK204" s="43">
        <f t="shared" si="300"/>
        <v>0</v>
      </c>
      <c r="AL204" s="29"/>
      <c r="AM204" s="29"/>
      <c r="AN204" s="30"/>
      <c r="AO204" s="53"/>
      <c r="AP204" s="113">
        <f t="shared" si="390"/>
        <v>0</v>
      </c>
      <c r="AQ204" s="2"/>
      <c r="AR204" s="3"/>
      <c r="AS204" s="2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</row>
    <row r="205" spans="1:84" s="17" customFormat="1">
      <c r="A205" s="15">
        <v>0</v>
      </c>
      <c r="B205" s="8" t="s">
        <v>227</v>
      </c>
      <c r="C205" s="10" t="s">
        <v>40</v>
      </c>
      <c r="D205" s="29">
        <f t="shared" ref="D205:AN205" si="392">+D206</f>
        <v>484.4</v>
      </c>
      <c r="E205" s="29">
        <f t="shared" si="392"/>
        <v>0</v>
      </c>
      <c r="F205" s="29">
        <f t="shared" si="392"/>
        <v>1167</v>
      </c>
      <c r="G205" s="29">
        <f t="shared" si="392"/>
        <v>0</v>
      </c>
      <c r="H205" s="29">
        <f t="shared" si="392"/>
        <v>1431.8</v>
      </c>
      <c r="I205" s="29">
        <f t="shared" si="392"/>
        <v>0</v>
      </c>
      <c r="J205" s="69">
        <f t="shared" si="392"/>
        <v>1431.8</v>
      </c>
      <c r="K205" s="29">
        <f t="shared" si="392"/>
        <v>1431.8</v>
      </c>
      <c r="L205" s="29">
        <f t="shared" si="392"/>
        <v>1431.8</v>
      </c>
      <c r="M205" s="29">
        <f t="shared" si="392"/>
        <v>0</v>
      </c>
      <c r="N205" s="29">
        <f t="shared" si="293"/>
        <v>715.9</v>
      </c>
      <c r="O205" s="29">
        <f t="shared" si="294"/>
        <v>715.9</v>
      </c>
      <c r="P205" s="29">
        <f t="shared" si="392"/>
        <v>1431.8</v>
      </c>
      <c r="Q205" s="29">
        <f t="shared" si="392"/>
        <v>0</v>
      </c>
      <c r="R205" s="29">
        <f t="shared" si="356"/>
        <v>715.9</v>
      </c>
      <c r="S205" s="29">
        <f t="shared" si="357"/>
        <v>715.9</v>
      </c>
      <c r="T205" s="29">
        <f t="shared" si="392"/>
        <v>1431.8</v>
      </c>
      <c r="U205" s="29">
        <f t="shared" si="392"/>
        <v>0</v>
      </c>
      <c r="V205" s="29">
        <f t="shared" si="359"/>
        <v>715.9</v>
      </c>
      <c r="W205" s="29">
        <f t="shared" si="360"/>
        <v>715.9</v>
      </c>
      <c r="X205" s="29">
        <f t="shared" si="392"/>
        <v>1431.8</v>
      </c>
      <c r="Y205" s="29">
        <f t="shared" si="392"/>
        <v>0</v>
      </c>
      <c r="Z205" s="29">
        <f t="shared" si="392"/>
        <v>0</v>
      </c>
      <c r="AA205" s="29">
        <f t="shared" si="392"/>
        <v>0</v>
      </c>
      <c r="AB205" s="29">
        <f t="shared" si="392"/>
        <v>0</v>
      </c>
      <c r="AC205" s="29">
        <f t="shared" si="362"/>
        <v>0</v>
      </c>
      <c r="AD205" s="29">
        <f t="shared" si="363"/>
        <v>0</v>
      </c>
      <c r="AE205" s="29">
        <f t="shared" si="392"/>
        <v>0</v>
      </c>
      <c r="AF205" s="29">
        <f t="shared" si="295"/>
        <v>0</v>
      </c>
      <c r="AG205" s="29">
        <f t="shared" si="296"/>
        <v>0</v>
      </c>
      <c r="AH205" s="29">
        <f t="shared" si="297"/>
        <v>0</v>
      </c>
      <c r="AI205" s="29">
        <f t="shared" si="298"/>
        <v>0</v>
      </c>
      <c r="AJ205" s="29">
        <f t="shared" si="299"/>
        <v>0</v>
      </c>
      <c r="AK205" s="43">
        <f t="shared" si="300"/>
        <v>0</v>
      </c>
      <c r="AL205" s="29">
        <f t="shared" si="392"/>
        <v>0</v>
      </c>
      <c r="AM205" s="29">
        <f t="shared" si="392"/>
        <v>0</v>
      </c>
      <c r="AN205" s="30">
        <f t="shared" si="392"/>
        <v>0</v>
      </c>
      <c r="AO205" s="53"/>
      <c r="AP205" s="113">
        <f t="shared" si="390"/>
        <v>0</v>
      </c>
      <c r="AQ205" s="2"/>
      <c r="AR205" s="3"/>
      <c r="AS205" s="2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</row>
    <row r="206" spans="1:84" s="17" customFormat="1">
      <c r="A206" s="15">
        <v>4861</v>
      </c>
      <c r="B206" s="8" t="s">
        <v>228</v>
      </c>
      <c r="C206" s="10" t="s">
        <v>40</v>
      </c>
      <c r="D206" s="29">
        <v>484.4</v>
      </c>
      <c r="E206" s="29"/>
      <c r="F206" s="29">
        <v>1167</v>
      </c>
      <c r="G206" s="29"/>
      <c r="H206" s="29">
        <v>1431.8</v>
      </c>
      <c r="I206" s="29"/>
      <c r="J206" s="69">
        <v>1431.8</v>
      </c>
      <c r="K206" s="29">
        <v>1431.8</v>
      </c>
      <c r="L206" s="29">
        <v>1431.8</v>
      </c>
      <c r="M206" s="29"/>
      <c r="N206" s="29">
        <f t="shared" si="293"/>
        <v>715.9</v>
      </c>
      <c r="O206" s="29">
        <f t="shared" si="294"/>
        <v>715.9</v>
      </c>
      <c r="P206" s="29">
        <v>1431.8</v>
      </c>
      <c r="Q206" s="29"/>
      <c r="R206" s="29">
        <f t="shared" si="356"/>
        <v>715.9</v>
      </c>
      <c r="S206" s="29">
        <f t="shared" si="357"/>
        <v>715.9</v>
      </c>
      <c r="T206" s="29">
        <v>1431.8</v>
      </c>
      <c r="U206" s="29"/>
      <c r="V206" s="29">
        <f t="shared" si="359"/>
        <v>715.9</v>
      </c>
      <c r="W206" s="29">
        <f t="shared" si="360"/>
        <v>715.9</v>
      </c>
      <c r="X206" s="29">
        <v>1431.8</v>
      </c>
      <c r="Y206" s="29"/>
      <c r="Z206" s="29"/>
      <c r="AA206" s="29"/>
      <c r="AB206" s="29"/>
      <c r="AC206" s="29">
        <f t="shared" si="362"/>
        <v>0</v>
      </c>
      <c r="AD206" s="29">
        <f t="shared" si="363"/>
        <v>0</v>
      </c>
      <c r="AE206" s="29"/>
      <c r="AF206" s="29">
        <f t="shared" si="295"/>
        <v>0</v>
      </c>
      <c r="AG206" s="29">
        <f t="shared" si="296"/>
        <v>0</v>
      </c>
      <c r="AH206" s="29">
        <f t="shared" si="297"/>
        <v>0</v>
      </c>
      <c r="AI206" s="29">
        <f t="shared" si="298"/>
        <v>0</v>
      </c>
      <c r="AJ206" s="29">
        <f t="shared" si="299"/>
        <v>0</v>
      </c>
      <c r="AK206" s="43">
        <f t="shared" si="300"/>
        <v>0</v>
      </c>
      <c r="AL206" s="29"/>
      <c r="AM206" s="29"/>
      <c r="AN206" s="30"/>
      <c r="AO206" s="53"/>
      <c r="AP206" s="113">
        <f t="shared" si="390"/>
        <v>0</v>
      </c>
      <c r="AQ206" s="2"/>
      <c r="AR206" s="3"/>
      <c r="AS206" s="2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</row>
    <row r="207" spans="1:84" s="17" customFormat="1" ht="21" hidden="1">
      <c r="A207" s="15">
        <v>0</v>
      </c>
      <c r="B207" s="8" t="s">
        <v>229</v>
      </c>
      <c r="C207" s="10" t="s">
        <v>40</v>
      </c>
      <c r="D207" s="29">
        <f t="shared" ref="D207:AN207" si="393">+D208</f>
        <v>0</v>
      </c>
      <c r="E207" s="29">
        <f t="shared" si="393"/>
        <v>0</v>
      </c>
      <c r="F207" s="29">
        <f t="shared" si="393"/>
        <v>0</v>
      </c>
      <c r="G207" s="29">
        <f t="shared" si="393"/>
        <v>0</v>
      </c>
      <c r="H207" s="29">
        <f t="shared" si="393"/>
        <v>0</v>
      </c>
      <c r="I207" s="29">
        <f t="shared" si="393"/>
        <v>0</v>
      </c>
      <c r="J207" s="29">
        <f t="shared" si="393"/>
        <v>0</v>
      </c>
      <c r="K207" s="29">
        <f t="shared" si="393"/>
        <v>0</v>
      </c>
      <c r="L207" s="29">
        <f t="shared" si="393"/>
        <v>0</v>
      </c>
      <c r="M207" s="29">
        <f t="shared" si="393"/>
        <v>0</v>
      </c>
      <c r="N207" s="29">
        <f t="shared" si="293"/>
        <v>0</v>
      </c>
      <c r="O207" s="29">
        <f t="shared" si="294"/>
        <v>0</v>
      </c>
      <c r="P207" s="29">
        <f t="shared" si="393"/>
        <v>0</v>
      </c>
      <c r="Q207" s="29">
        <f t="shared" si="393"/>
        <v>0</v>
      </c>
      <c r="R207" s="29">
        <f t="shared" si="356"/>
        <v>0</v>
      </c>
      <c r="S207" s="29">
        <f t="shared" si="357"/>
        <v>0</v>
      </c>
      <c r="T207" s="29">
        <f t="shared" si="393"/>
        <v>0</v>
      </c>
      <c r="U207" s="29">
        <f t="shared" si="393"/>
        <v>0</v>
      </c>
      <c r="V207" s="29">
        <f t="shared" si="359"/>
        <v>0</v>
      </c>
      <c r="W207" s="29">
        <f t="shared" si="360"/>
        <v>0</v>
      </c>
      <c r="X207" s="29">
        <f t="shared" si="393"/>
        <v>0</v>
      </c>
      <c r="Y207" s="29">
        <f t="shared" si="393"/>
        <v>0</v>
      </c>
      <c r="Z207" s="29">
        <f t="shared" si="393"/>
        <v>0</v>
      </c>
      <c r="AA207" s="29">
        <f t="shared" si="393"/>
        <v>0</v>
      </c>
      <c r="AB207" s="29">
        <f t="shared" si="393"/>
        <v>0</v>
      </c>
      <c r="AC207" s="29">
        <f t="shared" si="362"/>
        <v>0</v>
      </c>
      <c r="AD207" s="29">
        <f t="shared" si="363"/>
        <v>0</v>
      </c>
      <c r="AE207" s="29">
        <f t="shared" si="393"/>
        <v>0</v>
      </c>
      <c r="AF207" s="29">
        <f t="shared" si="295"/>
        <v>0</v>
      </c>
      <c r="AG207" s="29">
        <f t="shared" si="296"/>
        <v>0</v>
      </c>
      <c r="AH207" s="29">
        <f t="shared" si="297"/>
        <v>0</v>
      </c>
      <c r="AI207" s="29">
        <f t="shared" si="298"/>
        <v>0</v>
      </c>
      <c r="AJ207" s="29">
        <f t="shared" si="299"/>
        <v>0</v>
      </c>
      <c r="AK207" s="43">
        <f t="shared" si="300"/>
        <v>0</v>
      </c>
      <c r="AL207" s="29">
        <f t="shared" si="393"/>
        <v>0</v>
      </c>
      <c r="AM207" s="29">
        <f t="shared" si="393"/>
        <v>0</v>
      </c>
      <c r="AN207" s="30">
        <f t="shared" si="393"/>
        <v>0</v>
      </c>
      <c r="AO207" s="53"/>
      <c r="AP207" s="113">
        <f t="shared" si="390"/>
        <v>0</v>
      </c>
      <c r="AQ207" s="2"/>
      <c r="AR207" s="3"/>
      <c r="AS207" s="2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</row>
    <row r="208" spans="1:84" s="17" customFormat="1" ht="17.25" hidden="1" customHeight="1">
      <c r="A208" s="15">
        <v>4891</v>
      </c>
      <c r="B208" s="8" t="s">
        <v>230</v>
      </c>
      <c r="C208" s="10" t="s">
        <v>40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>
        <f t="shared" si="293"/>
        <v>0</v>
      </c>
      <c r="O208" s="29">
        <f t="shared" si="294"/>
        <v>0</v>
      </c>
      <c r="P208" s="29"/>
      <c r="Q208" s="29"/>
      <c r="R208" s="29">
        <f t="shared" si="356"/>
        <v>0</v>
      </c>
      <c r="S208" s="29">
        <f t="shared" si="357"/>
        <v>0</v>
      </c>
      <c r="T208" s="29"/>
      <c r="U208" s="29"/>
      <c r="V208" s="29">
        <f t="shared" si="359"/>
        <v>0</v>
      </c>
      <c r="W208" s="29">
        <f t="shared" si="360"/>
        <v>0</v>
      </c>
      <c r="X208" s="29"/>
      <c r="Y208" s="29"/>
      <c r="Z208" s="29"/>
      <c r="AA208" s="29"/>
      <c r="AB208" s="29"/>
      <c r="AC208" s="29">
        <f t="shared" si="362"/>
        <v>0</v>
      </c>
      <c r="AD208" s="29">
        <f t="shared" si="363"/>
        <v>0</v>
      </c>
      <c r="AE208" s="29"/>
      <c r="AF208" s="29">
        <f t="shared" si="295"/>
        <v>0</v>
      </c>
      <c r="AG208" s="29">
        <f t="shared" si="296"/>
        <v>0</v>
      </c>
      <c r="AH208" s="29">
        <f t="shared" si="297"/>
        <v>0</v>
      </c>
      <c r="AI208" s="29">
        <f t="shared" si="298"/>
        <v>0</v>
      </c>
      <c r="AJ208" s="29">
        <f t="shared" si="299"/>
        <v>0</v>
      </c>
      <c r="AK208" s="43">
        <f t="shared" si="300"/>
        <v>0</v>
      </c>
      <c r="AL208" s="29"/>
      <c r="AM208" s="29"/>
      <c r="AN208" s="30"/>
      <c r="AO208" s="53"/>
      <c r="AP208" s="113">
        <f t="shared" si="390"/>
        <v>0</v>
      </c>
      <c r="AQ208" s="2"/>
      <c r="AR208" s="3"/>
      <c r="AS208" s="2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</row>
    <row r="209" spans="1:84" s="17" customFormat="1" ht="33.75" hidden="1" customHeight="1">
      <c r="A209" s="15">
        <v>0</v>
      </c>
      <c r="B209" s="8" t="s">
        <v>231</v>
      </c>
      <c r="C209" s="10" t="s">
        <v>40</v>
      </c>
      <c r="D209" s="29">
        <f t="shared" ref="D209:AM209" si="394">+D210+D225+D234+D237+D246</f>
        <v>0</v>
      </c>
      <c r="E209" s="29">
        <f t="shared" si="394"/>
        <v>0</v>
      </c>
      <c r="F209" s="29">
        <f t="shared" si="394"/>
        <v>0</v>
      </c>
      <c r="G209" s="29">
        <f t="shared" si="394"/>
        <v>0</v>
      </c>
      <c r="H209" s="29">
        <f t="shared" ref="H209:I209" si="395">+H210+H225+H234+H237+H246</f>
        <v>0</v>
      </c>
      <c r="I209" s="29">
        <f t="shared" si="395"/>
        <v>0</v>
      </c>
      <c r="J209" s="29">
        <f t="shared" ref="J209" si="396">+J210+J225+J234+J237+J246</f>
        <v>0</v>
      </c>
      <c r="K209" s="29">
        <f t="shared" si="394"/>
        <v>0</v>
      </c>
      <c r="L209" s="29">
        <f>+L210+L225+L234+L237+L246</f>
        <v>0</v>
      </c>
      <c r="M209" s="29">
        <f t="shared" si="394"/>
        <v>0</v>
      </c>
      <c r="N209" s="29">
        <f t="shared" si="293"/>
        <v>0</v>
      </c>
      <c r="O209" s="29">
        <f t="shared" si="294"/>
        <v>0</v>
      </c>
      <c r="P209" s="29">
        <f t="shared" ref="P209" si="397">+P210+P225+P234+P237+P246</f>
        <v>0</v>
      </c>
      <c r="Q209" s="29">
        <f t="shared" si="394"/>
        <v>0</v>
      </c>
      <c r="R209" s="29">
        <f t="shared" si="356"/>
        <v>0</v>
      </c>
      <c r="S209" s="29">
        <f t="shared" si="357"/>
        <v>0</v>
      </c>
      <c r="T209" s="29">
        <f t="shared" ref="T209" si="398">+T210+T225+T234+T237+T246</f>
        <v>0</v>
      </c>
      <c r="U209" s="29">
        <f t="shared" si="394"/>
        <v>0</v>
      </c>
      <c r="V209" s="29">
        <f t="shared" si="359"/>
        <v>0</v>
      </c>
      <c r="W209" s="29">
        <f t="shared" si="360"/>
        <v>0</v>
      </c>
      <c r="X209" s="29">
        <f t="shared" ref="X209" si="399">+X210+X225+X234+X237+X246</f>
        <v>0</v>
      </c>
      <c r="Y209" s="29">
        <f t="shared" si="394"/>
        <v>0</v>
      </c>
      <c r="Z209" s="29">
        <f t="shared" si="394"/>
        <v>0</v>
      </c>
      <c r="AA209" s="29">
        <f t="shared" si="394"/>
        <v>0</v>
      </c>
      <c r="AB209" s="29">
        <f t="shared" si="394"/>
        <v>0</v>
      </c>
      <c r="AC209" s="29">
        <f t="shared" si="362"/>
        <v>0</v>
      </c>
      <c r="AD209" s="29">
        <f t="shared" si="363"/>
        <v>0</v>
      </c>
      <c r="AE209" s="29">
        <f t="shared" ref="AE209" si="400">+AE210+AE225+AE234+AE237+AE246</f>
        <v>0</v>
      </c>
      <c r="AF209" s="29">
        <f t="shared" si="295"/>
        <v>0</v>
      </c>
      <c r="AG209" s="29">
        <f t="shared" si="296"/>
        <v>0</v>
      </c>
      <c r="AH209" s="29">
        <f t="shared" si="297"/>
        <v>0</v>
      </c>
      <c r="AI209" s="29">
        <f t="shared" si="298"/>
        <v>0</v>
      </c>
      <c r="AJ209" s="29">
        <f t="shared" si="299"/>
        <v>0</v>
      </c>
      <c r="AK209" s="43">
        <f t="shared" si="300"/>
        <v>0</v>
      </c>
      <c r="AL209" s="29">
        <f t="shared" si="394"/>
        <v>0</v>
      </c>
      <c r="AM209" s="29">
        <f t="shared" si="394"/>
        <v>0</v>
      </c>
      <c r="AN209" s="30">
        <f>+AN210+AN225+AN234+AN237+AN246</f>
        <v>0</v>
      </c>
      <c r="AO209" s="53"/>
      <c r="AP209" s="113">
        <f t="shared" si="390"/>
        <v>0</v>
      </c>
      <c r="AQ209" s="2"/>
      <c r="AR209" s="3"/>
      <c r="AS209" s="2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</row>
    <row r="210" spans="1:84" s="17" customFormat="1" ht="21" hidden="1">
      <c r="A210" s="15">
        <v>0</v>
      </c>
      <c r="B210" s="8" t="s">
        <v>232</v>
      </c>
      <c r="C210" s="10" t="s">
        <v>40</v>
      </c>
      <c r="D210" s="29">
        <f t="shared" ref="D210:AM210" si="401">+D211+D215+D219</f>
        <v>0</v>
      </c>
      <c r="E210" s="29">
        <f t="shared" si="401"/>
        <v>0</v>
      </c>
      <c r="F210" s="29">
        <f t="shared" si="401"/>
        <v>0</v>
      </c>
      <c r="G210" s="29">
        <f t="shared" si="401"/>
        <v>0</v>
      </c>
      <c r="H210" s="29">
        <f t="shared" ref="H210:I210" si="402">+H211+H215+H219</f>
        <v>0</v>
      </c>
      <c r="I210" s="29">
        <f t="shared" si="402"/>
        <v>0</v>
      </c>
      <c r="J210" s="29">
        <f t="shared" ref="J210" si="403">+J211+J215+J219</f>
        <v>0</v>
      </c>
      <c r="K210" s="29">
        <f t="shared" si="401"/>
        <v>0</v>
      </c>
      <c r="L210" s="29">
        <f>+L211+L215+L219</f>
        <v>0</v>
      </c>
      <c r="M210" s="29">
        <f t="shared" si="401"/>
        <v>0</v>
      </c>
      <c r="N210" s="29">
        <f t="shared" si="293"/>
        <v>0</v>
      </c>
      <c r="O210" s="29">
        <f t="shared" si="294"/>
        <v>0</v>
      </c>
      <c r="P210" s="29">
        <f t="shared" ref="P210" si="404">+P211+P215+P219</f>
        <v>0</v>
      </c>
      <c r="Q210" s="29">
        <f t="shared" si="401"/>
        <v>0</v>
      </c>
      <c r="R210" s="29">
        <f t="shared" si="356"/>
        <v>0</v>
      </c>
      <c r="S210" s="29">
        <f t="shared" si="357"/>
        <v>0</v>
      </c>
      <c r="T210" s="29">
        <f t="shared" ref="T210" si="405">+T211+T215+T219</f>
        <v>0</v>
      </c>
      <c r="U210" s="29">
        <f t="shared" si="401"/>
        <v>0</v>
      </c>
      <c r="V210" s="29">
        <f t="shared" si="359"/>
        <v>0</v>
      </c>
      <c r="W210" s="29">
        <f t="shared" si="360"/>
        <v>0</v>
      </c>
      <c r="X210" s="29">
        <f t="shared" ref="X210" si="406">+X211+X215+X219</f>
        <v>0</v>
      </c>
      <c r="Y210" s="29">
        <f t="shared" si="401"/>
        <v>0</v>
      </c>
      <c r="Z210" s="29">
        <f t="shared" si="401"/>
        <v>0</v>
      </c>
      <c r="AA210" s="29">
        <f t="shared" si="401"/>
        <v>0</v>
      </c>
      <c r="AB210" s="29">
        <f t="shared" si="401"/>
        <v>0</v>
      </c>
      <c r="AC210" s="29">
        <f t="shared" si="362"/>
        <v>0</v>
      </c>
      <c r="AD210" s="29">
        <f t="shared" si="363"/>
        <v>0</v>
      </c>
      <c r="AE210" s="29">
        <f t="shared" ref="AE210" si="407">+AE211+AE215+AE219</f>
        <v>0</v>
      </c>
      <c r="AF210" s="29">
        <f t="shared" si="295"/>
        <v>0</v>
      </c>
      <c r="AG210" s="29">
        <f t="shared" si="296"/>
        <v>0</v>
      </c>
      <c r="AH210" s="29">
        <f t="shared" si="297"/>
        <v>0</v>
      </c>
      <c r="AI210" s="29">
        <f t="shared" si="298"/>
        <v>0</v>
      </c>
      <c r="AJ210" s="29">
        <f t="shared" si="299"/>
        <v>0</v>
      </c>
      <c r="AK210" s="43">
        <f t="shared" si="300"/>
        <v>0</v>
      </c>
      <c r="AL210" s="29">
        <f t="shared" si="401"/>
        <v>0</v>
      </c>
      <c r="AM210" s="29">
        <f t="shared" si="401"/>
        <v>0</v>
      </c>
      <c r="AN210" s="30">
        <f>+AN211+AN215+AN219</f>
        <v>0</v>
      </c>
      <c r="AO210" s="53"/>
      <c r="AP210" s="113">
        <f t="shared" si="390"/>
        <v>0</v>
      </c>
      <c r="AQ210" s="2"/>
      <c r="AR210" s="3"/>
      <c r="AS210" s="2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</row>
    <row r="211" spans="1:84" s="17" customFormat="1" ht="21" hidden="1">
      <c r="A211" s="15">
        <v>0</v>
      </c>
      <c r="B211" s="8" t="s">
        <v>233</v>
      </c>
      <c r="C211" s="10" t="s">
        <v>40</v>
      </c>
      <c r="D211" s="29">
        <f t="shared" ref="D211:AM211" si="408">+D212+D213+D214</f>
        <v>0</v>
      </c>
      <c r="E211" s="29">
        <f t="shared" si="408"/>
        <v>0</v>
      </c>
      <c r="F211" s="29">
        <f t="shared" si="408"/>
        <v>0</v>
      </c>
      <c r="G211" s="29">
        <f t="shared" si="408"/>
        <v>0</v>
      </c>
      <c r="H211" s="29">
        <f t="shared" ref="H211:I211" si="409">+H212+H213+H214</f>
        <v>0</v>
      </c>
      <c r="I211" s="29">
        <f t="shared" si="409"/>
        <v>0</v>
      </c>
      <c r="J211" s="29">
        <f t="shared" ref="J211" si="410">+J212+J213+J214</f>
        <v>0</v>
      </c>
      <c r="K211" s="29">
        <f t="shared" si="408"/>
        <v>0</v>
      </c>
      <c r="L211" s="29">
        <f>+L212+L213+L214</f>
        <v>0</v>
      </c>
      <c r="M211" s="29">
        <f t="shared" si="408"/>
        <v>0</v>
      </c>
      <c r="N211" s="29">
        <f t="shared" si="293"/>
        <v>0</v>
      </c>
      <c r="O211" s="29">
        <f t="shared" si="294"/>
        <v>0</v>
      </c>
      <c r="P211" s="29">
        <f t="shared" ref="P211" si="411">+P212+P213+P214</f>
        <v>0</v>
      </c>
      <c r="Q211" s="29">
        <f t="shared" si="408"/>
        <v>0</v>
      </c>
      <c r="R211" s="29">
        <f t="shared" si="356"/>
        <v>0</v>
      </c>
      <c r="S211" s="29">
        <f t="shared" si="357"/>
        <v>0</v>
      </c>
      <c r="T211" s="29">
        <f t="shared" ref="T211" si="412">+T212+T213+T214</f>
        <v>0</v>
      </c>
      <c r="U211" s="29">
        <f t="shared" si="408"/>
        <v>0</v>
      </c>
      <c r="V211" s="29">
        <f t="shared" si="359"/>
        <v>0</v>
      </c>
      <c r="W211" s="29">
        <f t="shared" si="360"/>
        <v>0</v>
      </c>
      <c r="X211" s="29">
        <f t="shared" ref="X211" si="413">+X212+X213+X214</f>
        <v>0</v>
      </c>
      <c r="Y211" s="29">
        <f t="shared" si="408"/>
        <v>0</v>
      </c>
      <c r="Z211" s="29">
        <f t="shared" si="408"/>
        <v>0</v>
      </c>
      <c r="AA211" s="29">
        <f t="shared" si="408"/>
        <v>0</v>
      </c>
      <c r="AB211" s="29">
        <f t="shared" si="408"/>
        <v>0</v>
      </c>
      <c r="AC211" s="29">
        <f t="shared" si="362"/>
        <v>0</v>
      </c>
      <c r="AD211" s="29">
        <f t="shared" si="363"/>
        <v>0</v>
      </c>
      <c r="AE211" s="29">
        <f t="shared" ref="AE211" si="414">+AE212+AE213+AE214</f>
        <v>0</v>
      </c>
      <c r="AF211" s="29">
        <f t="shared" si="295"/>
        <v>0</v>
      </c>
      <c r="AG211" s="29">
        <f t="shared" si="296"/>
        <v>0</v>
      </c>
      <c r="AH211" s="29">
        <f t="shared" si="297"/>
        <v>0</v>
      </c>
      <c r="AI211" s="29">
        <f t="shared" si="298"/>
        <v>0</v>
      </c>
      <c r="AJ211" s="29">
        <f t="shared" si="299"/>
        <v>0</v>
      </c>
      <c r="AK211" s="43">
        <f t="shared" si="300"/>
        <v>0</v>
      </c>
      <c r="AL211" s="29">
        <f t="shared" si="408"/>
        <v>0</v>
      </c>
      <c r="AM211" s="29">
        <f t="shared" si="408"/>
        <v>0</v>
      </c>
      <c r="AN211" s="30">
        <f>+AN212+AN213+AN214</f>
        <v>0</v>
      </c>
      <c r="AO211" s="53"/>
      <c r="AP211" s="113">
        <f t="shared" si="390"/>
        <v>0</v>
      </c>
      <c r="AQ211" s="2"/>
      <c r="AR211" s="3"/>
      <c r="AS211" s="2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</row>
    <row r="212" spans="1:84" s="17" customFormat="1" ht="31.5" hidden="1">
      <c r="A212" s="15">
        <v>5111</v>
      </c>
      <c r="B212" s="8" t="s">
        <v>234</v>
      </c>
      <c r="C212" s="10" t="s">
        <v>40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>
        <f t="shared" si="293"/>
        <v>0</v>
      </c>
      <c r="O212" s="29">
        <f t="shared" si="294"/>
        <v>0</v>
      </c>
      <c r="P212" s="29"/>
      <c r="Q212" s="29"/>
      <c r="R212" s="29">
        <f t="shared" si="356"/>
        <v>0</v>
      </c>
      <c r="S212" s="29">
        <f t="shared" si="357"/>
        <v>0</v>
      </c>
      <c r="T212" s="29"/>
      <c r="U212" s="29"/>
      <c r="V212" s="29">
        <f t="shared" si="359"/>
        <v>0</v>
      </c>
      <c r="W212" s="29">
        <f t="shared" si="360"/>
        <v>0</v>
      </c>
      <c r="X212" s="29"/>
      <c r="Y212" s="29"/>
      <c r="Z212" s="29"/>
      <c r="AA212" s="29"/>
      <c r="AB212" s="29"/>
      <c r="AC212" s="29">
        <f t="shared" si="362"/>
        <v>0</v>
      </c>
      <c r="AD212" s="29">
        <f t="shared" si="363"/>
        <v>0</v>
      </c>
      <c r="AE212" s="29"/>
      <c r="AF212" s="29">
        <f t="shared" si="295"/>
        <v>0</v>
      </c>
      <c r="AG212" s="29">
        <f t="shared" si="296"/>
        <v>0</v>
      </c>
      <c r="AH212" s="29">
        <f t="shared" si="297"/>
        <v>0</v>
      </c>
      <c r="AI212" s="29">
        <f t="shared" si="298"/>
        <v>0</v>
      </c>
      <c r="AJ212" s="29">
        <f t="shared" si="299"/>
        <v>0</v>
      </c>
      <c r="AK212" s="43">
        <f t="shared" si="300"/>
        <v>0</v>
      </c>
      <c r="AL212" s="29"/>
      <c r="AM212" s="29"/>
      <c r="AN212" s="30"/>
      <c r="AO212" s="53"/>
      <c r="AP212" s="113">
        <f t="shared" si="390"/>
        <v>0</v>
      </c>
      <c r="AQ212" s="2"/>
      <c r="AR212" s="3"/>
      <c r="AS212" s="2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</row>
    <row r="213" spans="1:84" s="17" customFormat="1" ht="31.5" hidden="1">
      <c r="A213" s="15">
        <v>5112</v>
      </c>
      <c r="B213" s="8" t="s">
        <v>235</v>
      </c>
      <c r="C213" s="10" t="s">
        <v>40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>
        <f t="shared" ref="N213:N253" si="415">P213*0.5</f>
        <v>0</v>
      </c>
      <c r="O213" s="29">
        <f t="shared" ref="O213:O253" si="416">P213-N213</f>
        <v>0</v>
      </c>
      <c r="P213" s="29"/>
      <c r="Q213" s="29"/>
      <c r="R213" s="29">
        <f t="shared" si="356"/>
        <v>0</v>
      </c>
      <c r="S213" s="29">
        <f t="shared" si="357"/>
        <v>0</v>
      </c>
      <c r="T213" s="29"/>
      <c r="U213" s="29"/>
      <c r="V213" s="29">
        <f t="shared" si="359"/>
        <v>0</v>
      </c>
      <c r="W213" s="29">
        <f t="shared" si="360"/>
        <v>0</v>
      </c>
      <c r="X213" s="29"/>
      <c r="Y213" s="29"/>
      <c r="Z213" s="29"/>
      <c r="AA213" s="29"/>
      <c r="AB213" s="29"/>
      <c r="AC213" s="29">
        <f t="shared" si="362"/>
        <v>0</v>
      </c>
      <c r="AD213" s="29">
        <f t="shared" si="363"/>
        <v>0</v>
      </c>
      <c r="AE213" s="29"/>
      <c r="AF213" s="29">
        <f t="shared" ref="AF213:AF253" si="417">AE213*0.25</f>
        <v>0</v>
      </c>
      <c r="AG213" s="29">
        <f t="shared" ref="AG213:AG253" si="418">AH213-AF213</f>
        <v>0</v>
      </c>
      <c r="AH213" s="29">
        <f t="shared" ref="AH213:AH253" si="419">AC213</f>
        <v>0</v>
      </c>
      <c r="AI213" s="29">
        <f t="shared" ref="AI213:AI253" si="420">AE213-AJ213</f>
        <v>0</v>
      </c>
      <c r="AJ213" s="29">
        <f t="shared" ref="AJ213:AJ253" si="421">AE213*0.25</f>
        <v>0</v>
      </c>
      <c r="AK213" s="43">
        <f t="shared" ref="AK213:AK253" si="422">AJ213+AI213</f>
        <v>0</v>
      </c>
      <c r="AL213" s="29"/>
      <c r="AM213" s="29"/>
      <c r="AN213" s="30"/>
      <c r="AO213" s="53"/>
      <c r="AP213" s="113">
        <f t="shared" si="390"/>
        <v>0</v>
      </c>
      <c r="AQ213" s="2"/>
      <c r="AR213" s="3"/>
      <c r="AS213" s="2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</row>
    <row r="214" spans="1:84" s="17" customFormat="1" ht="25.5" hidden="1" customHeight="1">
      <c r="A214" s="15">
        <v>5113</v>
      </c>
      <c r="B214" s="8" t="s">
        <v>236</v>
      </c>
      <c r="C214" s="10" t="s">
        <v>40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>
        <f t="shared" si="415"/>
        <v>0</v>
      </c>
      <c r="O214" s="29">
        <f t="shared" si="416"/>
        <v>0</v>
      </c>
      <c r="P214" s="29"/>
      <c r="Q214" s="29"/>
      <c r="R214" s="29">
        <f t="shared" si="356"/>
        <v>0</v>
      </c>
      <c r="S214" s="29">
        <f t="shared" si="357"/>
        <v>0</v>
      </c>
      <c r="T214" s="29"/>
      <c r="U214" s="29"/>
      <c r="V214" s="29">
        <f t="shared" si="359"/>
        <v>0</v>
      </c>
      <c r="W214" s="29">
        <f t="shared" si="360"/>
        <v>0</v>
      </c>
      <c r="X214" s="29"/>
      <c r="Y214" s="29"/>
      <c r="Z214" s="29"/>
      <c r="AA214" s="29"/>
      <c r="AB214" s="29"/>
      <c r="AC214" s="29">
        <f t="shared" si="362"/>
        <v>0</v>
      </c>
      <c r="AD214" s="29">
        <f t="shared" si="363"/>
        <v>0</v>
      </c>
      <c r="AE214" s="29"/>
      <c r="AF214" s="29">
        <f t="shared" si="417"/>
        <v>0</v>
      </c>
      <c r="AG214" s="29">
        <f t="shared" si="418"/>
        <v>0</v>
      </c>
      <c r="AH214" s="29">
        <f t="shared" si="419"/>
        <v>0</v>
      </c>
      <c r="AI214" s="29">
        <f t="shared" si="420"/>
        <v>0</v>
      </c>
      <c r="AJ214" s="29">
        <f t="shared" si="421"/>
        <v>0</v>
      </c>
      <c r="AK214" s="43">
        <f t="shared" si="422"/>
        <v>0</v>
      </c>
      <c r="AL214" s="29"/>
      <c r="AM214" s="29"/>
      <c r="AN214" s="30"/>
      <c r="AO214" s="53"/>
      <c r="AP214" s="113">
        <f t="shared" si="390"/>
        <v>0</v>
      </c>
      <c r="AQ214" s="2"/>
      <c r="AR214" s="3"/>
      <c r="AS214" s="2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</row>
    <row r="215" spans="1:84" s="17" customFormat="1" ht="21" hidden="1">
      <c r="A215" s="15">
        <v>0</v>
      </c>
      <c r="B215" s="8" t="s">
        <v>237</v>
      </c>
      <c r="C215" s="10" t="s">
        <v>40</v>
      </c>
      <c r="D215" s="29">
        <f t="shared" ref="D215:AM215" si="423">+D216+D217+D218</f>
        <v>0</v>
      </c>
      <c r="E215" s="29">
        <f t="shared" si="423"/>
        <v>0</v>
      </c>
      <c r="F215" s="29">
        <f t="shared" si="423"/>
        <v>0</v>
      </c>
      <c r="G215" s="29">
        <f t="shared" si="423"/>
        <v>0</v>
      </c>
      <c r="H215" s="29">
        <f t="shared" ref="H215:I215" si="424">+H216+H217+H218</f>
        <v>0</v>
      </c>
      <c r="I215" s="29">
        <f t="shared" si="424"/>
        <v>0</v>
      </c>
      <c r="J215" s="29">
        <f t="shared" ref="J215" si="425">+J216+J217+J218</f>
        <v>0</v>
      </c>
      <c r="K215" s="29">
        <f t="shared" si="423"/>
        <v>0</v>
      </c>
      <c r="L215" s="29">
        <f>+L216+L217+L218</f>
        <v>0</v>
      </c>
      <c r="M215" s="29">
        <f t="shared" si="423"/>
        <v>0</v>
      </c>
      <c r="N215" s="29">
        <f t="shared" si="415"/>
        <v>0</v>
      </c>
      <c r="O215" s="29">
        <f t="shared" si="416"/>
        <v>0</v>
      </c>
      <c r="P215" s="29">
        <f t="shared" ref="P215" si="426">+P216+P217+P218</f>
        <v>0</v>
      </c>
      <c r="Q215" s="29">
        <f t="shared" si="423"/>
        <v>0</v>
      </c>
      <c r="R215" s="29">
        <f t="shared" si="356"/>
        <v>0</v>
      </c>
      <c r="S215" s="29">
        <f t="shared" si="357"/>
        <v>0</v>
      </c>
      <c r="T215" s="29">
        <f t="shared" ref="T215" si="427">+T216+T217+T218</f>
        <v>0</v>
      </c>
      <c r="U215" s="29">
        <f t="shared" si="423"/>
        <v>0</v>
      </c>
      <c r="V215" s="29">
        <f t="shared" si="359"/>
        <v>0</v>
      </c>
      <c r="W215" s="29">
        <f t="shared" si="360"/>
        <v>0</v>
      </c>
      <c r="X215" s="29">
        <f t="shared" ref="X215" si="428">+X216+X217+X218</f>
        <v>0</v>
      </c>
      <c r="Y215" s="29">
        <f t="shared" si="423"/>
        <v>0</v>
      </c>
      <c r="Z215" s="29">
        <f t="shared" si="423"/>
        <v>0</v>
      </c>
      <c r="AA215" s="29">
        <f t="shared" si="423"/>
        <v>0</v>
      </c>
      <c r="AB215" s="29">
        <f t="shared" si="423"/>
        <v>0</v>
      </c>
      <c r="AC215" s="29">
        <f t="shared" si="362"/>
        <v>0</v>
      </c>
      <c r="AD215" s="29">
        <f t="shared" si="363"/>
        <v>0</v>
      </c>
      <c r="AE215" s="29">
        <f t="shared" ref="AE215" si="429">+AE216+AE217+AE218</f>
        <v>0</v>
      </c>
      <c r="AF215" s="29">
        <f t="shared" si="417"/>
        <v>0</v>
      </c>
      <c r="AG215" s="29">
        <f t="shared" si="418"/>
        <v>0</v>
      </c>
      <c r="AH215" s="29">
        <f t="shared" si="419"/>
        <v>0</v>
      </c>
      <c r="AI215" s="29">
        <f t="shared" si="420"/>
        <v>0</v>
      </c>
      <c r="AJ215" s="29">
        <f t="shared" si="421"/>
        <v>0</v>
      </c>
      <c r="AK215" s="43">
        <f t="shared" si="422"/>
        <v>0</v>
      </c>
      <c r="AL215" s="29">
        <f t="shared" si="423"/>
        <v>0</v>
      </c>
      <c r="AM215" s="29">
        <f t="shared" si="423"/>
        <v>0</v>
      </c>
      <c r="AN215" s="30">
        <f>+AN216+AN217+AN218</f>
        <v>0</v>
      </c>
      <c r="AO215" s="53"/>
      <c r="AP215" s="113">
        <f t="shared" si="390"/>
        <v>0</v>
      </c>
      <c r="AQ215" s="2"/>
      <c r="AR215" s="3"/>
      <c r="AS215" s="2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</row>
    <row r="216" spans="1:84" s="17" customFormat="1" ht="21" hidden="1">
      <c r="A216" s="15">
        <v>5121</v>
      </c>
      <c r="B216" s="8" t="s">
        <v>238</v>
      </c>
      <c r="C216" s="10" t="s">
        <v>40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>
        <f t="shared" si="415"/>
        <v>0</v>
      </c>
      <c r="O216" s="29">
        <f t="shared" si="416"/>
        <v>0</v>
      </c>
      <c r="P216" s="29"/>
      <c r="Q216" s="29"/>
      <c r="R216" s="29">
        <f t="shared" si="356"/>
        <v>0</v>
      </c>
      <c r="S216" s="29">
        <f t="shared" si="357"/>
        <v>0</v>
      </c>
      <c r="T216" s="29"/>
      <c r="U216" s="29"/>
      <c r="V216" s="29">
        <f t="shared" si="359"/>
        <v>0</v>
      </c>
      <c r="W216" s="29">
        <f t="shared" si="360"/>
        <v>0</v>
      </c>
      <c r="X216" s="29"/>
      <c r="Y216" s="29"/>
      <c r="Z216" s="29"/>
      <c r="AA216" s="29"/>
      <c r="AB216" s="29"/>
      <c r="AC216" s="29">
        <f t="shared" si="362"/>
        <v>0</v>
      </c>
      <c r="AD216" s="29">
        <f t="shared" si="363"/>
        <v>0</v>
      </c>
      <c r="AE216" s="29"/>
      <c r="AF216" s="29">
        <f t="shared" si="417"/>
        <v>0</v>
      </c>
      <c r="AG216" s="29">
        <f t="shared" si="418"/>
        <v>0</v>
      </c>
      <c r="AH216" s="29">
        <f t="shared" si="419"/>
        <v>0</v>
      </c>
      <c r="AI216" s="29">
        <f t="shared" si="420"/>
        <v>0</v>
      </c>
      <c r="AJ216" s="29">
        <f t="shared" si="421"/>
        <v>0</v>
      </c>
      <c r="AK216" s="43">
        <f t="shared" si="422"/>
        <v>0</v>
      </c>
      <c r="AL216" s="29"/>
      <c r="AM216" s="29"/>
      <c r="AN216" s="30"/>
      <c r="AO216" s="53"/>
      <c r="AP216" s="113">
        <f t="shared" si="390"/>
        <v>0</v>
      </c>
      <c r="AQ216" s="2"/>
      <c r="AR216" s="3"/>
      <c r="AS216" s="2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</row>
    <row r="217" spans="1:84" s="17" customFormat="1" ht="21" hidden="1">
      <c r="A217" s="15">
        <v>5122</v>
      </c>
      <c r="B217" s="8" t="s">
        <v>239</v>
      </c>
      <c r="C217" s="10" t="s">
        <v>40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>
        <f t="shared" si="415"/>
        <v>0</v>
      </c>
      <c r="O217" s="29">
        <f t="shared" si="416"/>
        <v>0</v>
      </c>
      <c r="P217" s="29"/>
      <c r="Q217" s="29"/>
      <c r="R217" s="29">
        <f t="shared" si="356"/>
        <v>0</v>
      </c>
      <c r="S217" s="29">
        <f t="shared" si="357"/>
        <v>0</v>
      </c>
      <c r="T217" s="29"/>
      <c r="U217" s="29"/>
      <c r="V217" s="29">
        <f t="shared" si="359"/>
        <v>0</v>
      </c>
      <c r="W217" s="29">
        <f t="shared" si="360"/>
        <v>0</v>
      </c>
      <c r="X217" s="29"/>
      <c r="Y217" s="29"/>
      <c r="Z217" s="29"/>
      <c r="AA217" s="29"/>
      <c r="AB217" s="29"/>
      <c r="AC217" s="29">
        <f t="shared" si="362"/>
        <v>0</v>
      </c>
      <c r="AD217" s="29">
        <f t="shared" si="363"/>
        <v>0</v>
      </c>
      <c r="AE217" s="29"/>
      <c r="AF217" s="29">
        <f t="shared" si="417"/>
        <v>0</v>
      </c>
      <c r="AG217" s="29">
        <f t="shared" si="418"/>
        <v>0</v>
      </c>
      <c r="AH217" s="29">
        <f t="shared" si="419"/>
        <v>0</v>
      </c>
      <c r="AI217" s="29">
        <f t="shared" si="420"/>
        <v>0</v>
      </c>
      <c r="AJ217" s="29">
        <f t="shared" si="421"/>
        <v>0</v>
      </c>
      <c r="AK217" s="43">
        <f t="shared" si="422"/>
        <v>0</v>
      </c>
      <c r="AL217" s="29"/>
      <c r="AM217" s="29"/>
      <c r="AN217" s="30"/>
      <c r="AO217" s="53"/>
      <c r="AP217" s="113">
        <f t="shared" si="390"/>
        <v>0</v>
      </c>
      <c r="AQ217" s="2"/>
      <c r="AR217" s="3"/>
      <c r="AS217" s="2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</row>
    <row r="218" spans="1:84" s="17" customFormat="1" ht="21" hidden="1">
      <c r="A218" s="15">
        <v>5129</v>
      </c>
      <c r="B218" s="8" t="s">
        <v>240</v>
      </c>
      <c r="C218" s="10" t="s">
        <v>40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>
        <f t="shared" si="415"/>
        <v>0</v>
      </c>
      <c r="O218" s="29">
        <f t="shared" si="416"/>
        <v>0</v>
      </c>
      <c r="P218" s="29"/>
      <c r="Q218" s="29"/>
      <c r="R218" s="29">
        <f t="shared" si="356"/>
        <v>0</v>
      </c>
      <c r="S218" s="29">
        <f t="shared" si="357"/>
        <v>0</v>
      </c>
      <c r="T218" s="29"/>
      <c r="U218" s="29"/>
      <c r="V218" s="29">
        <f t="shared" si="359"/>
        <v>0</v>
      </c>
      <c r="W218" s="29">
        <f t="shared" si="360"/>
        <v>0</v>
      </c>
      <c r="X218" s="29"/>
      <c r="Y218" s="29"/>
      <c r="Z218" s="29"/>
      <c r="AA218" s="29"/>
      <c r="AB218" s="29"/>
      <c r="AC218" s="29">
        <f t="shared" si="362"/>
        <v>0</v>
      </c>
      <c r="AD218" s="29">
        <f t="shared" si="363"/>
        <v>0</v>
      </c>
      <c r="AE218" s="29"/>
      <c r="AF218" s="29">
        <f t="shared" si="417"/>
        <v>0</v>
      </c>
      <c r="AG218" s="29">
        <f t="shared" si="418"/>
        <v>0</v>
      </c>
      <c r="AH218" s="29">
        <f t="shared" si="419"/>
        <v>0</v>
      </c>
      <c r="AI218" s="29">
        <f t="shared" si="420"/>
        <v>0</v>
      </c>
      <c r="AJ218" s="29">
        <f t="shared" si="421"/>
        <v>0</v>
      </c>
      <c r="AK218" s="43">
        <f t="shared" si="422"/>
        <v>0</v>
      </c>
      <c r="AL218" s="29"/>
      <c r="AM218" s="29"/>
      <c r="AN218" s="30"/>
      <c r="AO218" s="53"/>
      <c r="AP218" s="113">
        <f t="shared" si="390"/>
        <v>0</v>
      </c>
      <c r="AQ218" s="2"/>
      <c r="AR218" s="3"/>
      <c r="AS218" s="2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</row>
    <row r="219" spans="1:84" s="17" customFormat="1" ht="21" hidden="1">
      <c r="A219" s="15">
        <v>0</v>
      </c>
      <c r="B219" s="11" t="s">
        <v>241</v>
      </c>
      <c r="C219" s="10" t="s">
        <v>40</v>
      </c>
      <c r="D219" s="29">
        <f t="shared" ref="D219:AM219" si="430">+D220+D221+D222+D223+D224</f>
        <v>0</v>
      </c>
      <c r="E219" s="29">
        <f t="shared" si="430"/>
        <v>0</v>
      </c>
      <c r="F219" s="29">
        <f t="shared" si="430"/>
        <v>0</v>
      </c>
      <c r="G219" s="29">
        <f t="shared" si="430"/>
        <v>0</v>
      </c>
      <c r="H219" s="29">
        <f t="shared" ref="H219:I219" si="431">+H220+H221+H222+H223+H224</f>
        <v>0</v>
      </c>
      <c r="I219" s="29">
        <f t="shared" si="431"/>
        <v>0</v>
      </c>
      <c r="J219" s="29">
        <f t="shared" ref="J219" si="432">+J220+J221+J222+J223+J224</f>
        <v>0</v>
      </c>
      <c r="K219" s="29">
        <f t="shared" si="430"/>
        <v>0</v>
      </c>
      <c r="L219" s="29">
        <f>+L220+L221+L222+L223+L224</f>
        <v>0</v>
      </c>
      <c r="M219" s="29">
        <f t="shared" si="430"/>
        <v>0</v>
      </c>
      <c r="N219" s="29">
        <f t="shared" si="415"/>
        <v>0</v>
      </c>
      <c r="O219" s="29">
        <f t="shared" si="416"/>
        <v>0</v>
      </c>
      <c r="P219" s="29">
        <f t="shared" ref="P219" si="433">+P220+P221+P222+P223+P224</f>
        <v>0</v>
      </c>
      <c r="Q219" s="29">
        <f t="shared" si="430"/>
        <v>0</v>
      </c>
      <c r="R219" s="29">
        <f t="shared" si="356"/>
        <v>0</v>
      </c>
      <c r="S219" s="29">
        <f t="shared" si="357"/>
        <v>0</v>
      </c>
      <c r="T219" s="29">
        <f t="shared" ref="T219" si="434">+T220+T221+T222+T223+T224</f>
        <v>0</v>
      </c>
      <c r="U219" s="29">
        <f t="shared" si="430"/>
        <v>0</v>
      </c>
      <c r="V219" s="29">
        <f t="shared" si="359"/>
        <v>0</v>
      </c>
      <c r="W219" s="29">
        <f t="shared" si="360"/>
        <v>0</v>
      </c>
      <c r="X219" s="29">
        <f t="shared" ref="X219" si="435">+X220+X221+X222+X223+X224</f>
        <v>0</v>
      </c>
      <c r="Y219" s="29">
        <f t="shared" si="430"/>
        <v>0</v>
      </c>
      <c r="Z219" s="29">
        <f t="shared" si="430"/>
        <v>0</v>
      </c>
      <c r="AA219" s="29">
        <f t="shared" si="430"/>
        <v>0</v>
      </c>
      <c r="AB219" s="29">
        <f t="shared" si="430"/>
        <v>0</v>
      </c>
      <c r="AC219" s="29">
        <f t="shared" si="362"/>
        <v>0</v>
      </c>
      <c r="AD219" s="29">
        <f t="shared" si="363"/>
        <v>0</v>
      </c>
      <c r="AE219" s="29">
        <f t="shared" ref="AE219" si="436">+AE220+AE221+AE222+AE223+AE224</f>
        <v>0</v>
      </c>
      <c r="AF219" s="29">
        <f t="shared" si="417"/>
        <v>0</v>
      </c>
      <c r="AG219" s="29">
        <f t="shared" si="418"/>
        <v>0</v>
      </c>
      <c r="AH219" s="29">
        <f t="shared" si="419"/>
        <v>0</v>
      </c>
      <c r="AI219" s="29">
        <f t="shared" si="420"/>
        <v>0</v>
      </c>
      <c r="AJ219" s="29">
        <f t="shared" si="421"/>
        <v>0</v>
      </c>
      <c r="AK219" s="43">
        <f t="shared" si="422"/>
        <v>0</v>
      </c>
      <c r="AL219" s="29">
        <f t="shared" si="430"/>
        <v>0</v>
      </c>
      <c r="AM219" s="29">
        <f t="shared" si="430"/>
        <v>0</v>
      </c>
      <c r="AN219" s="30">
        <f>+AN220+AN221+AN222+AN223+AN224</f>
        <v>0</v>
      </c>
      <c r="AO219" s="53"/>
      <c r="AP219" s="113">
        <f t="shared" si="390"/>
        <v>0</v>
      </c>
      <c r="AQ219" s="2"/>
      <c r="AR219" s="3"/>
      <c r="AS219" s="2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</row>
    <row r="220" spans="1:84" s="17" customFormat="1" hidden="1">
      <c r="A220" s="15">
        <v>5131</v>
      </c>
      <c r="B220" s="8" t="s">
        <v>242</v>
      </c>
      <c r="C220" s="10" t="s">
        <v>40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>
        <f t="shared" si="415"/>
        <v>0</v>
      </c>
      <c r="O220" s="29">
        <f t="shared" si="416"/>
        <v>0</v>
      </c>
      <c r="P220" s="29"/>
      <c r="Q220" s="29"/>
      <c r="R220" s="29">
        <f t="shared" si="356"/>
        <v>0</v>
      </c>
      <c r="S220" s="29">
        <f t="shared" si="357"/>
        <v>0</v>
      </c>
      <c r="T220" s="29"/>
      <c r="U220" s="29"/>
      <c r="V220" s="29">
        <f t="shared" si="359"/>
        <v>0</v>
      </c>
      <c r="W220" s="29">
        <f t="shared" si="360"/>
        <v>0</v>
      </c>
      <c r="X220" s="29"/>
      <c r="Y220" s="29"/>
      <c r="Z220" s="29"/>
      <c r="AA220" s="29"/>
      <c r="AB220" s="29"/>
      <c r="AC220" s="29">
        <f t="shared" si="362"/>
        <v>0</v>
      </c>
      <c r="AD220" s="29">
        <f t="shared" si="363"/>
        <v>0</v>
      </c>
      <c r="AE220" s="29"/>
      <c r="AF220" s="29">
        <f t="shared" si="417"/>
        <v>0</v>
      </c>
      <c r="AG220" s="29">
        <f t="shared" si="418"/>
        <v>0</v>
      </c>
      <c r="AH220" s="29">
        <f t="shared" si="419"/>
        <v>0</v>
      </c>
      <c r="AI220" s="29">
        <f t="shared" si="420"/>
        <v>0</v>
      </c>
      <c r="AJ220" s="29">
        <f t="shared" si="421"/>
        <v>0</v>
      </c>
      <c r="AK220" s="43">
        <f t="shared" si="422"/>
        <v>0</v>
      </c>
      <c r="AL220" s="29"/>
      <c r="AM220" s="29"/>
      <c r="AN220" s="30"/>
      <c r="AO220" s="53"/>
      <c r="AP220" s="113">
        <f t="shared" si="390"/>
        <v>0</v>
      </c>
      <c r="AQ220" s="2"/>
      <c r="AR220" s="3"/>
      <c r="AS220" s="2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</row>
    <row r="221" spans="1:84" s="17" customFormat="1" ht="21" hidden="1">
      <c r="A221" s="15">
        <v>5132</v>
      </c>
      <c r="B221" s="8" t="s">
        <v>243</v>
      </c>
      <c r="C221" s="10" t="s">
        <v>40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>
        <f t="shared" si="415"/>
        <v>0</v>
      </c>
      <c r="O221" s="29">
        <f t="shared" si="416"/>
        <v>0</v>
      </c>
      <c r="P221" s="29"/>
      <c r="Q221" s="29"/>
      <c r="R221" s="29">
        <f t="shared" si="356"/>
        <v>0</v>
      </c>
      <c r="S221" s="29">
        <f t="shared" si="357"/>
        <v>0</v>
      </c>
      <c r="T221" s="29"/>
      <c r="U221" s="29"/>
      <c r="V221" s="29">
        <f t="shared" si="359"/>
        <v>0</v>
      </c>
      <c r="W221" s="29">
        <f t="shared" si="360"/>
        <v>0</v>
      </c>
      <c r="X221" s="29"/>
      <c r="Y221" s="29"/>
      <c r="Z221" s="29"/>
      <c r="AA221" s="29"/>
      <c r="AB221" s="29"/>
      <c r="AC221" s="29">
        <f t="shared" si="362"/>
        <v>0</v>
      </c>
      <c r="AD221" s="29">
        <f t="shared" si="363"/>
        <v>0</v>
      </c>
      <c r="AE221" s="29"/>
      <c r="AF221" s="29">
        <f t="shared" si="417"/>
        <v>0</v>
      </c>
      <c r="AG221" s="29">
        <f t="shared" si="418"/>
        <v>0</v>
      </c>
      <c r="AH221" s="29">
        <f t="shared" si="419"/>
        <v>0</v>
      </c>
      <c r="AI221" s="29">
        <f t="shared" si="420"/>
        <v>0</v>
      </c>
      <c r="AJ221" s="29">
        <f t="shared" si="421"/>
        <v>0</v>
      </c>
      <c r="AK221" s="43">
        <f t="shared" si="422"/>
        <v>0</v>
      </c>
      <c r="AL221" s="29"/>
      <c r="AM221" s="29"/>
      <c r="AN221" s="30"/>
      <c r="AO221" s="53"/>
      <c r="AP221" s="113">
        <f t="shared" si="390"/>
        <v>0</v>
      </c>
      <c r="AQ221" s="2"/>
      <c r="AR221" s="3"/>
      <c r="AS221" s="2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</row>
    <row r="222" spans="1:84" s="17" customFormat="1" ht="31.5" hidden="1">
      <c r="A222" s="15">
        <v>5133</v>
      </c>
      <c r="B222" s="8" t="s">
        <v>244</v>
      </c>
      <c r="C222" s="10" t="s">
        <v>40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>
        <f t="shared" si="415"/>
        <v>0</v>
      </c>
      <c r="O222" s="29">
        <f t="shared" si="416"/>
        <v>0</v>
      </c>
      <c r="P222" s="29"/>
      <c r="Q222" s="29"/>
      <c r="R222" s="29">
        <f t="shared" si="356"/>
        <v>0</v>
      </c>
      <c r="S222" s="29">
        <f t="shared" si="357"/>
        <v>0</v>
      </c>
      <c r="T222" s="29"/>
      <c r="U222" s="29"/>
      <c r="V222" s="29">
        <f t="shared" si="359"/>
        <v>0</v>
      </c>
      <c r="W222" s="29">
        <f t="shared" si="360"/>
        <v>0</v>
      </c>
      <c r="X222" s="29"/>
      <c r="Y222" s="29"/>
      <c r="Z222" s="29"/>
      <c r="AA222" s="29"/>
      <c r="AB222" s="29"/>
      <c r="AC222" s="29">
        <f t="shared" si="362"/>
        <v>0</v>
      </c>
      <c r="AD222" s="29">
        <f t="shared" si="363"/>
        <v>0</v>
      </c>
      <c r="AE222" s="29"/>
      <c r="AF222" s="29">
        <f t="shared" si="417"/>
        <v>0</v>
      </c>
      <c r="AG222" s="29">
        <f t="shared" si="418"/>
        <v>0</v>
      </c>
      <c r="AH222" s="29">
        <f t="shared" si="419"/>
        <v>0</v>
      </c>
      <c r="AI222" s="29">
        <f t="shared" si="420"/>
        <v>0</v>
      </c>
      <c r="AJ222" s="29">
        <f t="shared" si="421"/>
        <v>0</v>
      </c>
      <c r="AK222" s="43">
        <f t="shared" si="422"/>
        <v>0</v>
      </c>
      <c r="AL222" s="29"/>
      <c r="AM222" s="29"/>
      <c r="AN222" s="30"/>
      <c r="AO222" s="53"/>
      <c r="AP222" s="113">
        <f t="shared" si="390"/>
        <v>0</v>
      </c>
      <c r="AQ222" s="2"/>
      <c r="AR222" s="3"/>
      <c r="AS222" s="2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</row>
    <row r="223" spans="1:84" s="17" customFormat="1" ht="31.5" hidden="1">
      <c r="A223" s="15">
        <v>5134</v>
      </c>
      <c r="B223" s="8" t="s">
        <v>245</v>
      </c>
      <c r="C223" s="10" t="s">
        <v>40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>
        <f t="shared" si="415"/>
        <v>0</v>
      </c>
      <c r="O223" s="29">
        <f t="shared" si="416"/>
        <v>0</v>
      </c>
      <c r="P223" s="29"/>
      <c r="Q223" s="29"/>
      <c r="R223" s="29">
        <f t="shared" si="356"/>
        <v>0</v>
      </c>
      <c r="S223" s="29">
        <f t="shared" si="357"/>
        <v>0</v>
      </c>
      <c r="T223" s="29"/>
      <c r="U223" s="29"/>
      <c r="V223" s="29">
        <f t="shared" si="359"/>
        <v>0</v>
      </c>
      <c r="W223" s="29">
        <f t="shared" si="360"/>
        <v>0</v>
      </c>
      <c r="X223" s="29"/>
      <c r="Y223" s="29"/>
      <c r="Z223" s="29"/>
      <c r="AA223" s="29"/>
      <c r="AB223" s="29"/>
      <c r="AC223" s="29">
        <f t="shared" si="362"/>
        <v>0</v>
      </c>
      <c r="AD223" s="29">
        <f t="shared" si="363"/>
        <v>0</v>
      </c>
      <c r="AE223" s="29"/>
      <c r="AF223" s="29">
        <f t="shared" si="417"/>
        <v>0</v>
      </c>
      <c r="AG223" s="29">
        <f t="shared" si="418"/>
        <v>0</v>
      </c>
      <c r="AH223" s="29">
        <f t="shared" si="419"/>
        <v>0</v>
      </c>
      <c r="AI223" s="29">
        <f t="shared" si="420"/>
        <v>0</v>
      </c>
      <c r="AJ223" s="29">
        <f t="shared" si="421"/>
        <v>0</v>
      </c>
      <c r="AK223" s="43">
        <f t="shared" si="422"/>
        <v>0</v>
      </c>
      <c r="AL223" s="29"/>
      <c r="AM223" s="29"/>
      <c r="AN223" s="30"/>
      <c r="AO223" s="53"/>
      <c r="AP223" s="113">
        <f t="shared" si="390"/>
        <v>0</v>
      </c>
      <c r="AQ223" s="2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</row>
    <row r="224" spans="1:84" s="17" customFormat="1" ht="42.75" hidden="1" customHeight="1">
      <c r="A224" s="15">
        <v>5135</v>
      </c>
      <c r="B224" s="8" t="s">
        <v>246</v>
      </c>
      <c r="C224" s="10" t="s">
        <v>40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>
        <f t="shared" si="415"/>
        <v>0</v>
      </c>
      <c r="O224" s="29">
        <f t="shared" si="416"/>
        <v>0</v>
      </c>
      <c r="P224" s="29"/>
      <c r="Q224" s="29"/>
      <c r="R224" s="29">
        <f t="shared" si="356"/>
        <v>0</v>
      </c>
      <c r="S224" s="29">
        <f t="shared" si="357"/>
        <v>0</v>
      </c>
      <c r="T224" s="29"/>
      <c r="U224" s="29"/>
      <c r="V224" s="29">
        <f t="shared" si="359"/>
        <v>0</v>
      </c>
      <c r="W224" s="29">
        <f t="shared" si="360"/>
        <v>0</v>
      </c>
      <c r="X224" s="29"/>
      <c r="Y224" s="29"/>
      <c r="Z224" s="29"/>
      <c r="AA224" s="29"/>
      <c r="AB224" s="29"/>
      <c r="AC224" s="29">
        <f t="shared" si="362"/>
        <v>0</v>
      </c>
      <c r="AD224" s="29">
        <f t="shared" si="363"/>
        <v>0</v>
      </c>
      <c r="AE224" s="29"/>
      <c r="AF224" s="29">
        <f t="shared" si="417"/>
        <v>0</v>
      </c>
      <c r="AG224" s="29">
        <f t="shared" si="418"/>
        <v>0</v>
      </c>
      <c r="AH224" s="29">
        <f t="shared" si="419"/>
        <v>0</v>
      </c>
      <c r="AI224" s="29">
        <f t="shared" si="420"/>
        <v>0</v>
      </c>
      <c r="AJ224" s="29">
        <f t="shared" si="421"/>
        <v>0</v>
      </c>
      <c r="AK224" s="43">
        <f t="shared" si="422"/>
        <v>0</v>
      </c>
      <c r="AL224" s="29"/>
      <c r="AM224" s="29"/>
      <c r="AN224" s="30"/>
      <c r="AO224" s="53"/>
      <c r="AP224" s="113">
        <f t="shared" si="390"/>
        <v>0</v>
      </c>
      <c r="AQ224" s="2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</row>
    <row r="225" spans="1:84" s="17" customFormat="1" hidden="1">
      <c r="A225" s="15">
        <v>0</v>
      </c>
      <c r="B225" s="8" t="s">
        <v>247</v>
      </c>
      <c r="C225" s="10" t="s">
        <v>40</v>
      </c>
      <c r="D225" s="29">
        <f t="shared" ref="D225:AM225" si="437">+D226+D228+D230+D232</f>
        <v>0</v>
      </c>
      <c r="E225" s="29">
        <f t="shared" si="437"/>
        <v>0</v>
      </c>
      <c r="F225" s="29">
        <f t="shared" si="437"/>
        <v>0</v>
      </c>
      <c r="G225" s="29">
        <f t="shared" si="437"/>
        <v>0</v>
      </c>
      <c r="H225" s="29">
        <f t="shared" ref="H225:I225" si="438">+H226+H228+H230+H232</f>
        <v>0</v>
      </c>
      <c r="I225" s="29">
        <f t="shared" si="438"/>
        <v>0</v>
      </c>
      <c r="J225" s="29">
        <f t="shared" ref="J225" si="439">+J226+J228+J230+J232</f>
        <v>0</v>
      </c>
      <c r="K225" s="29">
        <f t="shared" si="437"/>
        <v>0</v>
      </c>
      <c r="L225" s="29">
        <f>+L226+L228+L230+L232</f>
        <v>0</v>
      </c>
      <c r="M225" s="29">
        <f t="shared" si="437"/>
        <v>0</v>
      </c>
      <c r="N225" s="29">
        <f t="shared" si="415"/>
        <v>0</v>
      </c>
      <c r="O225" s="29">
        <f t="shared" si="416"/>
        <v>0</v>
      </c>
      <c r="P225" s="29">
        <f t="shared" ref="P225" si="440">+P226+P228+P230+P232</f>
        <v>0</v>
      </c>
      <c r="Q225" s="29">
        <f t="shared" si="437"/>
        <v>0</v>
      </c>
      <c r="R225" s="29">
        <f t="shared" si="356"/>
        <v>0</v>
      </c>
      <c r="S225" s="29">
        <f t="shared" si="357"/>
        <v>0</v>
      </c>
      <c r="T225" s="29">
        <f t="shared" ref="T225" si="441">+T226+T228+T230+T232</f>
        <v>0</v>
      </c>
      <c r="U225" s="29">
        <f t="shared" si="437"/>
        <v>0</v>
      </c>
      <c r="V225" s="29">
        <f t="shared" si="359"/>
        <v>0</v>
      </c>
      <c r="W225" s="29">
        <f t="shared" si="360"/>
        <v>0</v>
      </c>
      <c r="X225" s="29">
        <f t="shared" ref="X225" si="442">+X226+X228+X230+X232</f>
        <v>0</v>
      </c>
      <c r="Y225" s="29">
        <f t="shared" si="437"/>
        <v>0</v>
      </c>
      <c r="Z225" s="29">
        <f t="shared" si="437"/>
        <v>0</v>
      </c>
      <c r="AA225" s="29">
        <f t="shared" si="437"/>
        <v>0</v>
      </c>
      <c r="AB225" s="29">
        <f t="shared" si="437"/>
        <v>0</v>
      </c>
      <c r="AC225" s="29">
        <f t="shared" si="362"/>
        <v>0</v>
      </c>
      <c r="AD225" s="29">
        <f t="shared" si="363"/>
        <v>0</v>
      </c>
      <c r="AE225" s="29">
        <f t="shared" ref="AE225" si="443">+AE226+AE228+AE230+AE232</f>
        <v>0</v>
      </c>
      <c r="AF225" s="29">
        <f t="shared" si="417"/>
        <v>0</v>
      </c>
      <c r="AG225" s="29">
        <f t="shared" si="418"/>
        <v>0</v>
      </c>
      <c r="AH225" s="29">
        <f t="shared" si="419"/>
        <v>0</v>
      </c>
      <c r="AI225" s="29">
        <f t="shared" si="420"/>
        <v>0</v>
      </c>
      <c r="AJ225" s="29">
        <f t="shared" si="421"/>
        <v>0</v>
      </c>
      <c r="AK225" s="43">
        <f t="shared" si="422"/>
        <v>0</v>
      </c>
      <c r="AL225" s="29">
        <f t="shared" si="437"/>
        <v>0</v>
      </c>
      <c r="AM225" s="29">
        <f t="shared" si="437"/>
        <v>0</v>
      </c>
      <c r="AN225" s="30">
        <f>+AN226+AN228+AN230+AN232</f>
        <v>0</v>
      </c>
      <c r="AO225" s="53"/>
      <c r="AP225" s="113">
        <f t="shared" si="390"/>
        <v>0</v>
      </c>
      <c r="AQ225" s="2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</row>
    <row r="226" spans="1:84" s="17" customFormat="1" ht="21" hidden="1">
      <c r="A226" s="15">
        <v>0</v>
      </c>
      <c r="B226" s="8" t="s">
        <v>248</v>
      </c>
      <c r="C226" s="10" t="s">
        <v>40</v>
      </c>
      <c r="D226" s="29">
        <f t="shared" ref="D226:AN226" si="444">+D227</f>
        <v>0</v>
      </c>
      <c r="E226" s="29">
        <f t="shared" si="444"/>
        <v>0</v>
      </c>
      <c r="F226" s="29">
        <f t="shared" si="444"/>
        <v>0</v>
      </c>
      <c r="G226" s="29">
        <f t="shared" si="444"/>
        <v>0</v>
      </c>
      <c r="H226" s="29">
        <f t="shared" si="444"/>
        <v>0</v>
      </c>
      <c r="I226" s="29">
        <f t="shared" si="444"/>
        <v>0</v>
      </c>
      <c r="J226" s="29">
        <f t="shared" si="444"/>
        <v>0</v>
      </c>
      <c r="K226" s="29">
        <f t="shared" si="444"/>
        <v>0</v>
      </c>
      <c r="L226" s="29">
        <f t="shared" si="444"/>
        <v>0</v>
      </c>
      <c r="M226" s="29">
        <f t="shared" si="444"/>
        <v>0</v>
      </c>
      <c r="N226" s="29">
        <f t="shared" si="415"/>
        <v>0</v>
      </c>
      <c r="O226" s="29">
        <f t="shared" si="416"/>
        <v>0</v>
      </c>
      <c r="P226" s="29">
        <f t="shared" si="444"/>
        <v>0</v>
      </c>
      <c r="Q226" s="29">
        <f t="shared" si="444"/>
        <v>0</v>
      </c>
      <c r="R226" s="29">
        <f t="shared" si="356"/>
        <v>0</v>
      </c>
      <c r="S226" s="29">
        <f t="shared" si="357"/>
        <v>0</v>
      </c>
      <c r="T226" s="29">
        <f t="shared" si="444"/>
        <v>0</v>
      </c>
      <c r="U226" s="29">
        <f t="shared" si="444"/>
        <v>0</v>
      </c>
      <c r="V226" s="29">
        <f t="shared" si="359"/>
        <v>0</v>
      </c>
      <c r="W226" s="29">
        <f t="shared" si="360"/>
        <v>0</v>
      </c>
      <c r="X226" s="29">
        <f t="shared" si="444"/>
        <v>0</v>
      </c>
      <c r="Y226" s="29">
        <f t="shared" si="444"/>
        <v>0</v>
      </c>
      <c r="Z226" s="29">
        <f t="shared" si="444"/>
        <v>0</v>
      </c>
      <c r="AA226" s="29">
        <f t="shared" si="444"/>
        <v>0</v>
      </c>
      <c r="AB226" s="29">
        <f t="shared" si="444"/>
        <v>0</v>
      </c>
      <c r="AC226" s="29">
        <f t="shared" si="362"/>
        <v>0</v>
      </c>
      <c r="AD226" s="29">
        <f t="shared" si="363"/>
        <v>0</v>
      </c>
      <c r="AE226" s="29">
        <f t="shared" si="444"/>
        <v>0</v>
      </c>
      <c r="AF226" s="29">
        <f t="shared" si="417"/>
        <v>0</v>
      </c>
      <c r="AG226" s="29">
        <f t="shared" si="418"/>
        <v>0</v>
      </c>
      <c r="AH226" s="29">
        <f t="shared" si="419"/>
        <v>0</v>
      </c>
      <c r="AI226" s="29">
        <f t="shared" si="420"/>
        <v>0</v>
      </c>
      <c r="AJ226" s="29">
        <f t="shared" si="421"/>
        <v>0</v>
      </c>
      <c r="AK226" s="43">
        <f t="shared" si="422"/>
        <v>0</v>
      </c>
      <c r="AL226" s="29">
        <f t="shared" si="444"/>
        <v>0</v>
      </c>
      <c r="AM226" s="29">
        <f t="shared" si="444"/>
        <v>0</v>
      </c>
      <c r="AN226" s="30">
        <f t="shared" si="444"/>
        <v>0</v>
      </c>
      <c r="AO226" s="53"/>
      <c r="AP226" s="113">
        <f t="shared" si="390"/>
        <v>0</v>
      </c>
      <c r="AQ226" s="2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</row>
    <row r="227" spans="1:84" s="17" customFormat="1" ht="21" hidden="1">
      <c r="A227" s="15">
        <v>5211</v>
      </c>
      <c r="B227" s="8" t="s">
        <v>249</v>
      </c>
      <c r="C227" s="10" t="s">
        <v>40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>
        <f t="shared" si="415"/>
        <v>0</v>
      </c>
      <c r="O227" s="29">
        <f t="shared" si="416"/>
        <v>0</v>
      </c>
      <c r="P227" s="29"/>
      <c r="Q227" s="29"/>
      <c r="R227" s="29">
        <f t="shared" si="356"/>
        <v>0</v>
      </c>
      <c r="S227" s="29">
        <f t="shared" si="357"/>
        <v>0</v>
      </c>
      <c r="T227" s="29"/>
      <c r="U227" s="29"/>
      <c r="V227" s="29">
        <f t="shared" si="359"/>
        <v>0</v>
      </c>
      <c r="W227" s="29">
        <f t="shared" si="360"/>
        <v>0</v>
      </c>
      <c r="X227" s="29"/>
      <c r="Y227" s="29"/>
      <c r="Z227" s="29"/>
      <c r="AA227" s="29"/>
      <c r="AB227" s="29"/>
      <c r="AC227" s="29">
        <f t="shared" si="362"/>
        <v>0</v>
      </c>
      <c r="AD227" s="29">
        <f t="shared" si="363"/>
        <v>0</v>
      </c>
      <c r="AE227" s="29"/>
      <c r="AF227" s="29">
        <f t="shared" si="417"/>
        <v>0</v>
      </c>
      <c r="AG227" s="29">
        <f t="shared" si="418"/>
        <v>0</v>
      </c>
      <c r="AH227" s="29">
        <f t="shared" si="419"/>
        <v>0</v>
      </c>
      <c r="AI227" s="29">
        <f t="shared" si="420"/>
        <v>0</v>
      </c>
      <c r="AJ227" s="29">
        <f t="shared" si="421"/>
        <v>0</v>
      </c>
      <c r="AK227" s="43">
        <f t="shared" si="422"/>
        <v>0</v>
      </c>
      <c r="AL227" s="29"/>
      <c r="AM227" s="29"/>
      <c r="AN227" s="30"/>
      <c r="AO227" s="53"/>
      <c r="AP227" s="113">
        <f t="shared" si="390"/>
        <v>0</v>
      </c>
      <c r="AQ227" s="2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</row>
    <row r="228" spans="1:84" s="17" customFormat="1" ht="31.5" hidden="1">
      <c r="A228" s="15">
        <v>0</v>
      </c>
      <c r="B228" s="8" t="s">
        <v>250</v>
      </c>
      <c r="C228" s="10" t="s">
        <v>40</v>
      </c>
      <c r="D228" s="29">
        <f t="shared" ref="D228:AN228" si="445">+D229</f>
        <v>0</v>
      </c>
      <c r="E228" s="29">
        <f t="shared" si="445"/>
        <v>0</v>
      </c>
      <c r="F228" s="29">
        <f t="shared" si="445"/>
        <v>0</v>
      </c>
      <c r="G228" s="29">
        <f t="shared" si="445"/>
        <v>0</v>
      </c>
      <c r="H228" s="29">
        <f t="shared" si="445"/>
        <v>0</v>
      </c>
      <c r="I228" s="29">
        <f t="shared" si="445"/>
        <v>0</v>
      </c>
      <c r="J228" s="29">
        <f t="shared" si="445"/>
        <v>0</v>
      </c>
      <c r="K228" s="29">
        <f t="shared" si="445"/>
        <v>0</v>
      </c>
      <c r="L228" s="29">
        <f t="shared" si="445"/>
        <v>0</v>
      </c>
      <c r="M228" s="29">
        <f t="shared" si="445"/>
        <v>0</v>
      </c>
      <c r="N228" s="29">
        <f t="shared" si="415"/>
        <v>0</v>
      </c>
      <c r="O228" s="29">
        <f t="shared" si="416"/>
        <v>0</v>
      </c>
      <c r="P228" s="29">
        <f t="shared" si="445"/>
        <v>0</v>
      </c>
      <c r="Q228" s="29">
        <f t="shared" si="445"/>
        <v>0</v>
      </c>
      <c r="R228" s="29">
        <f t="shared" si="356"/>
        <v>0</v>
      </c>
      <c r="S228" s="29">
        <f t="shared" si="357"/>
        <v>0</v>
      </c>
      <c r="T228" s="29">
        <f t="shared" si="445"/>
        <v>0</v>
      </c>
      <c r="U228" s="29">
        <f t="shared" si="445"/>
        <v>0</v>
      </c>
      <c r="V228" s="29">
        <f t="shared" si="359"/>
        <v>0</v>
      </c>
      <c r="W228" s="29">
        <f t="shared" si="360"/>
        <v>0</v>
      </c>
      <c r="X228" s="29">
        <f t="shared" si="445"/>
        <v>0</v>
      </c>
      <c r="Y228" s="29">
        <f t="shared" si="445"/>
        <v>0</v>
      </c>
      <c r="Z228" s="29">
        <f t="shared" si="445"/>
        <v>0</v>
      </c>
      <c r="AA228" s="29">
        <f t="shared" si="445"/>
        <v>0</v>
      </c>
      <c r="AB228" s="29">
        <f t="shared" si="445"/>
        <v>0</v>
      </c>
      <c r="AC228" s="29">
        <f t="shared" si="362"/>
        <v>0</v>
      </c>
      <c r="AD228" s="29">
        <f t="shared" si="363"/>
        <v>0</v>
      </c>
      <c r="AE228" s="29">
        <f t="shared" si="445"/>
        <v>0</v>
      </c>
      <c r="AF228" s="29">
        <f t="shared" si="417"/>
        <v>0</v>
      </c>
      <c r="AG228" s="29">
        <f t="shared" si="418"/>
        <v>0</v>
      </c>
      <c r="AH228" s="29">
        <f t="shared" si="419"/>
        <v>0</v>
      </c>
      <c r="AI228" s="29">
        <f t="shared" si="420"/>
        <v>0</v>
      </c>
      <c r="AJ228" s="29">
        <f t="shared" si="421"/>
        <v>0</v>
      </c>
      <c r="AK228" s="43">
        <f t="shared" si="422"/>
        <v>0</v>
      </c>
      <c r="AL228" s="29">
        <f t="shared" si="445"/>
        <v>0</v>
      </c>
      <c r="AM228" s="29">
        <f t="shared" si="445"/>
        <v>0</v>
      </c>
      <c r="AN228" s="30">
        <f t="shared" si="445"/>
        <v>0</v>
      </c>
      <c r="AO228" s="53"/>
      <c r="AP228" s="113">
        <f t="shared" si="390"/>
        <v>0</v>
      </c>
      <c r="AQ228" s="2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</row>
    <row r="229" spans="1:84" s="17" customFormat="1" ht="21" hidden="1">
      <c r="A229" s="15">
        <v>5221</v>
      </c>
      <c r="B229" s="8" t="s">
        <v>251</v>
      </c>
      <c r="C229" s="10" t="s">
        <v>40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>
        <f t="shared" si="415"/>
        <v>0</v>
      </c>
      <c r="O229" s="29">
        <f t="shared" si="416"/>
        <v>0</v>
      </c>
      <c r="P229" s="29"/>
      <c r="Q229" s="29"/>
      <c r="R229" s="29">
        <f t="shared" si="356"/>
        <v>0</v>
      </c>
      <c r="S229" s="29">
        <f t="shared" si="357"/>
        <v>0</v>
      </c>
      <c r="T229" s="29"/>
      <c r="U229" s="29"/>
      <c r="V229" s="29">
        <f t="shared" si="359"/>
        <v>0</v>
      </c>
      <c r="W229" s="29">
        <f t="shared" si="360"/>
        <v>0</v>
      </c>
      <c r="X229" s="29"/>
      <c r="Y229" s="29"/>
      <c r="Z229" s="29"/>
      <c r="AA229" s="29"/>
      <c r="AB229" s="29"/>
      <c r="AC229" s="29">
        <f t="shared" si="362"/>
        <v>0</v>
      </c>
      <c r="AD229" s="29">
        <f t="shared" si="363"/>
        <v>0</v>
      </c>
      <c r="AE229" s="29"/>
      <c r="AF229" s="29">
        <f t="shared" si="417"/>
        <v>0</v>
      </c>
      <c r="AG229" s="29">
        <f t="shared" si="418"/>
        <v>0</v>
      </c>
      <c r="AH229" s="29">
        <f t="shared" si="419"/>
        <v>0</v>
      </c>
      <c r="AI229" s="29">
        <f t="shared" si="420"/>
        <v>0</v>
      </c>
      <c r="AJ229" s="29">
        <f t="shared" si="421"/>
        <v>0</v>
      </c>
      <c r="AK229" s="43">
        <f t="shared" si="422"/>
        <v>0</v>
      </c>
      <c r="AL229" s="29"/>
      <c r="AM229" s="29"/>
      <c r="AN229" s="30"/>
      <c r="AO229" s="53"/>
      <c r="AP229" s="113">
        <f t="shared" si="390"/>
        <v>0</v>
      </c>
      <c r="AQ229" s="2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</row>
    <row r="230" spans="1:84" s="17" customFormat="1" ht="42" hidden="1">
      <c r="A230" s="15">
        <v>0</v>
      </c>
      <c r="B230" s="8" t="s">
        <v>252</v>
      </c>
      <c r="C230" s="10" t="s">
        <v>40</v>
      </c>
      <c r="D230" s="29">
        <f t="shared" ref="D230:AN230" si="446">+D231</f>
        <v>0</v>
      </c>
      <c r="E230" s="29">
        <f t="shared" si="446"/>
        <v>0</v>
      </c>
      <c r="F230" s="29">
        <f t="shared" si="446"/>
        <v>0</v>
      </c>
      <c r="G230" s="29">
        <f t="shared" si="446"/>
        <v>0</v>
      </c>
      <c r="H230" s="29">
        <f t="shared" si="446"/>
        <v>0</v>
      </c>
      <c r="I230" s="29">
        <f t="shared" si="446"/>
        <v>0</v>
      </c>
      <c r="J230" s="29">
        <f t="shared" si="446"/>
        <v>0</v>
      </c>
      <c r="K230" s="29">
        <f t="shared" si="446"/>
        <v>0</v>
      </c>
      <c r="L230" s="29">
        <f t="shared" si="446"/>
        <v>0</v>
      </c>
      <c r="M230" s="29">
        <f t="shared" si="446"/>
        <v>0</v>
      </c>
      <c r="N230" s="29">
        <f t="shared" si="415"/>
        <v>0</v>
      </c>
      <c r="O230" s="29">
        <f t="shared" si="416"/>
        <v>0</v>
      </c>
      <c r="P230" s="29">
        <f t="shared" si="446"/>
        <v>0</v>
      </c>
      <c r="Q230" s="29">
        <f t="shared" si="446"/>
        <v>0</v>
      </c>
      <c r="R230" s="29">
        <f t="shared" si="356"/>
        <v>0</v>
      </c>
      <c r="S230" s="29">
        <f t="shared" si="357"/>
        <v>0</v>
      </c>
      <c r="T230" s="29">
        <f t="shared" si="446"/>
        <v>0</v>
      </c>
      <c r="U230" s="29">
        <f t="shared" si="446"/>
        <v>0</v>
      </c>
      <c r="V230" s="29">
        <f t="shared" si="359"/>
        <v>0</v>
      </c>
      <c r="W230" s="29">
        <f t="shared" si="360"/>
        <v>0</v>
      </c>
      <c r="X230" s="29">
        <f t="shared" si="446"/>
        <v>0</v>
      </c>
      <c r="Y230" s="29">
        <f t="shared" si="446"/>
        <v>0</v>
      </c>
      <c r="Z230" s="29">
        <f t="shared" si="446"/>
        <v>0</v>
      </c>
      <c r="AA230" s="29">
        <f t="shared" si="446"/>
        <v>0</v>
      </c>
      <c r="AB230" s="29">
        <f t="shared" si="446"/>
        <v>0</v>
      </c>
      <c r="AC230" s="29">
        <f t="shared" si="362"/>
        <v>0</v>
      </c>
      <c r="AD230" s="29">
        <f t="shared" si="363"/>
        <v>0</v>
      </c>
      <c r="AE230" s="29">
        <f t="shared" si="446"/>
        <v>0</v>
      </c>
      <c r="AF230" s="29">
        <f t="shared" si="417"/>
        <v>0</v>
      </c>
      <c r="AG230" s="29">
        <f t="shared" si="418"/>
        <v>0</v>
      </c>
      <c r="AH230" s="29">
        <f t="shared" si="419"/>
        <v>0</v>
      </c>
      <c r="AI230" s="29">
        <f t="shared" si="420"/>
        <v>0</v>
      </c>
      <c r="AJ230" s="29">
        <f t="shared" si="421"/>
        <v>0</v>
      </c>
      <c r="AK230" s="43">
        <f t="shared" si="422"/>
        <v>0</v>
      </c>
      <c r="AL230" s="29">
        <f t="shared" si="446"/>
        <v>0</v>
      </c>
      <c r="AM230" s="29">
        <f t="shared" si="446"/>
        <v>0</v>
      </c>
      <c r="AN230" s="30">
        <f t="shared" si="446"/>
        <v>0</v>
      </c>
      <c r="AO230" s="53"/>
      <c r="AP230" s="113">
        <f t="shared" si="390"/>
        <v>0</v>
      </c>
      <c r="AQ230" s="2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</row>
    <row r="231" spans="1:84" s="17" customFormat="1" ht="31.5" hidden="1">
      <c r="A231" s="15">
        <v>5231</v>
      </c>
      <c r="B231" s="8" t="s">
        <v>253</v>
      </c>
      <c r="C231" s="10" t="s">
        <v>40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>
        <f t="shared" si="415"/>
        <v>0</v>
      </c>
      <c r="O231" s="29">
        <f t="shared" si="416"/>
        <v>0</v>
      </c>
      <c r="P231" s="29"/>
      <c r="Q231" s="29"/>
      <c r="R231" s="29">
        <f t="shared" si="356"/>
        <v>0</v>
      </c>
      <c r="S231" s="29">
        <f t="shared" si="357"/>
        <v>0</v>
      </c>
      <c r="T231" s="29"/>
      <c r="U231" s="29"/>
      <c r="V231" s="29">
        <f t="shared" si="359"/>
        <v>0</v>
      </c>
      <c r="W231" s="29">
        <f t="shared" si="360"/>
        <v>0</v>
      </c>
      <c r="X231" s="29"/>
      <c r="Y231" s="29"/>
      <c r="Z231" s="29"/>
      <c r="AA231" s="29"/>
      <c r="AB231" s="29"/>
      <c r="AC231" s="29">
        <f t="shared" si="362"/>
        <v>0</v>
      </c>
      <c r="AD231" s="29">
        <f t="shared" si="363"/>
        <v>0</v>
      </c>
      <c r="AE231" s="29"/>
      <c r="AF231" s="29">
        <f t="shared" si="417"/>
        <v>0</v>
      </c>
      <c r="AG231" s="29">
        <f t="shared" si="418"/>
        <v>0</v>
      </c>
      <c r="AH231" s="29">
        <f t="shared" si="419"/>
        <v>0</v>
      </c>
      <c r="AI231" s="29">
        <f t="shared" si="420"/>
        <v>0</v>
      </c>
      <c r="AJ231" s="29">
        <f t="shared" si="421"/>
        <v>0</v>
      </c>
      <c r="AK231" s="43">
        <f t="shared" si="422"/>
        <v>0</v>
      </c>
      <c r="AL231" s="29"/>
      <c r="AM231" s="29"/>
      <c r="AN231" s="30"/>
      <c r="AO231" s="53"/>
      <c r="AP231" s="113">
        <f t="shared" si="390"/>
        <v>0</v>
      </c>
      <c r="AQ231" s="2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</row>
    <row r="232" spans="1:84" s="17" customFormat="1" ht="31.5" hidden="1">
      <c r="A232" s="15">
        <v>0</v>
      </c>
      <c r="B232" s="8" t="s">
        <v>254</v>
      </c>
      <c r="C232" s="10" t="s">
        <v>40</v>
      </c>
      <c r="D232" s="29">
        <f t="shared" ref="D232:AN232" si="447">+D233</f>
        <v>0</v>
      </c>
      <c r="E232" s="29">
        <f t="shared" si="447"/>
        <v>0</v>
      </c>
      <c r="F232" s="29">
        <f t="shared" si="447"/>
        <v>0</v>
      </c>
      <c r="G232" s="29">
        <f t="shared" si="447"/>
        <v>0</v>
      </c>
      <c r="H232" s="29">
        <f t="shared" si="447"/>
        <v>0</v>
      </c>
      <c r="I232" s="29">
        <f t="shared" si="447"/>
        <v>0</v>
      </c>
      <c r="J232" s="29">
        <f t="shared" si="447"/>
        <v>0</v>
      </c>
      <c r="K232" s="29">
        <f t="shared" si="447"/>
        <v>0</v>
      </c>
      <c r="L232" s="29">
        <f t="shared" si="447"/>
        <v>0</v>
      </c>
      <c r="M232" s="29">
        <f t="shared" si="447"/>
        <v>0</v>
      </c>
      <c r="N232" s="29">
        <f t="shared" si="415"/>
        <v>0</v>
      </c>
      <c r="O232" s="29">
        <f t="shared" si="416"/>
        <v>0</v>
      </c>
      <c r="P232" s="29">
        <f t="shared" si="447"/>
        <v>0</v>
      </c>
      <c r="Q232" s="29">
        <f t="shared" si="447"/>
        <v>0</v>
      </c>
      <c r="R232" s="29">
        <f t="shared" si="356"/>
        <v>0</v>
      </c>
      <c r="S232" s="29">
        <f t="shared" si="357"/>
        <v>0</v>
      </c>
      <c r="T232" s="29">
        <f t="shared" si="447"/>
        <v>0</v>
      </c>
      <c r="U232" s="29">
        <f t="shared" si="447"/>
        <v>0</v>
      </c>
      <c r="V232" s="29">
        <f t="shared" si="359"/>
        <v>0</v>
      </c>
      <c r="W232" s="29">
        <f t="shared" si="360"/>
        <v>0</v>
      </c>
      <c r="X232" s="29">
        <f t="shared" si="447"/>
        <v>0</v>
      </c>
      <c r="Y232" s="29">
        <f t="shared" si="447"/>
        <v>0</v>
      </c>
      <c r="Z232" s="29">
        <f t="shared" si="447"/>
        <v>0</v>
      </c>
      <c r="AA232" s="29">
        <f t="shared" si="447"/>
        <v>0</v>
      </c>
      <c r="AB232" s="29">
        <f t="shared" si="447"/>
        <v>0</v>
      </c>
      <c r="AC232" s="29">
        <f t="shared" si="362"/>
        <v>0</v>
      </c>
      <c r="AD232" s="29">
        <f t="shared" si="363"/>
        <v>0</v>
      </c>
      <c r="AE232" s="29">
        <f t="shared" si="447"/>
        <v>0</v>
      </c>
      <c r="AF232" s="29">
        <f t="shared" si="417"/>
        <v>0</v>
      </c>
      <c r="AG232" s="29">
        <f t="shared" si="418"/>
        <v>0</v>
      </c>
      <c r="AH232" s="29">
        <f t="shared" si="419"/>
        <v>0</v>
      </c>
      <c r="AI232" s="29">
        <f t="shared" si="420"/>
        <v>0</v>
      </c>
      <c r="AJ232" s="29">
        <f t="shared" si="421"/>
        <v>0</v>
      </c>
      <c r="AK232" s="43">
        <f t="shared" si="422"/>
        <v>0</v>
      </c>
      <c r="AL232" s="29">
        <f t="shared" si="447"/>
        <v>0</v>
      </c>
      <c r="AM232" s="29">
        <f t="shared" si="447"/>
        <v>0</v>
      </c>
      <c r="AN232" s="30">
        <f t="shared" si="447"/>
        <v>0</v>
      </c>
      <c r="AO232" s="53"/>
      <c r="AP232" s="113">
        <f t="shared" si="390"/>
        <v>0</v>
      </c>
      <c r="AQ232" s="2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</row>
    <row r="233" spans="1:84" s="17" customFormat="1" ht="31.5" hidden="1">
      <c r="A233" s="15">
        <v>5241</v>
      </c>
      <c r="B233" s="8" t="s">
        <v>255</v>
      </c>
      <c r="C233" s="10" t="s">
        <v>40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>
        <f t="shared" si="415"/>
        <v>0</v>
      </c>
      <c r="O233" s="29">
        <f t="shared" si="416"/>
        <v>0</v>
      </c>
      <c r="P233" s="29"/>
      <c r="Q233" s="29"/>
      <c r="R233" s="29">
        <f t="shared" si="356"/>
        <v>0</v>
      </c>
      <c r="S233" s="29">
        <f t="shared" si="357"/>
        <v>0</v>
      </c>
      <c r="T233" s="29"/>
      <c r="U233" s="29"/>
      <c r="V233" s="29">
        <f t="shared" si="359"/>
        <v>0</v>
      </c>
      <c r="W233" s="29">
        <f t="shared" si="360"/>
        <v>0</v>
      </c>
      <c r="X233" s="29"/>
      <c r="Y233" s="29"/>
      <c r="Z233" s="29"/>
      <c r="AA233" s="29"/>
      <c r="AB233" s="29"/>
      <c r="AC233" s="29">
        <f t="shared" si="362"/>
        <v>0</v>
      </c>
      <c r="AD233" s="29">
        <f t="shared" si="363"/>
        <v>0</v>
      </c>
      <c r="AE233" s="29"/>
      <c r="AF233" s="29">
        <f t="shared" si="417"/>
        <v>0</v>
      </c>
      <c r="AG233" s="29">
        <f t="shared" si="418"/>
        <v>0</v>
      </c>
      <c r="AH233" s="29">
        <f t="shared" si="419"/>
        <v>0</v>
      </c>
      <c r="AI233" s="29">
        <f t="shared" si="420"/>
        <v>0</v>
      </c>
      <c r="AJ233" s="29">
        <f t="shared" si="421"/>
        <v>0</v>
      </c>
      <c r="AK233" s="43">
        <f t="shared" si="422"/>
        <v>0</v>
      </c>
      <c r="AL233" s="29"/>
      <c r="AM233" s="29"/>
      <c r="AN233" s="30"/>
      <c r="AO233" s="53"/>
      <c r="AP233" s="113">
        <f t="shared" si="390"/>
        <v>0</v>
      </c>
      <c r="AQ233" s="2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</row>
    <row r="234" spans="1:84" s="17" customFormat="1" ht="21" hidden="1">
      <c r="A234" s="15">
        <v>0</v>
      </c>
      <c r="B234" s="8" t="s">
        <v>256</v>
      </c>
      <c r="C234" s="10" t="s">
        <v>40</v>
      </c>
      <c r="D234" s="29">
        <f t="shared" ref="D234:T235" si="448">+D235</f>
        <v>0</v>
      </c>
      <c r="E234" s="29">
        <f t="shared" si="448"/>
        <v>0</v>
      </c>
      <c r="F234" s="29">
        <f t="shared" si="448"/>
        <v>0</v>
      </c>
      <c r="G234" s="29">
        <f t="shared" si="448"/>
        <v>0</v>
      </c>
      <c r="H234" s="29">
        <f t="shared" si="448"/>
        <v>0</v>
      </c>
      <c r="I234" s="29">
        <f t="shared" si="448"/>
        <v>0</v>
      </c>
      <c r="J234" s="29">
        <f t="shared" si="448"/>
        <v>0</v>
      </c>
      <c r="K234" s="29">
        <f t="shared" si="448"/>
        <v>0</v>
      </c>
      <c r="L234" s="29">
        <f t="shared" si="448"/>
        <v>0</v>
      </c>
      <c r="M234" s="29">
        <f t="shared" si="448"/>
        <v>0</v>
      </c>
      <c r="N234" s="29">
        <f t="shared" si="415"/>
        <v>0</v>
      </c>
      <c r="O234" s="29">
        <f t="shared" si="416"/>
        <v>0</v>
      </c>
      <c r="P234" s="29">
        <f t="shared" si="448"/>
        <v>0</v>
      </c>
      <c r="Q234" s="29">
        <f t="shared" si="448"/>
        <v>0</v>
      </c>
      <c r="R234" s="29">
        <f t="shared" si="356"/>
        <v>0</v>
      </c>
      <c r="S234" s="29">
        <f t="shared" si="357"/>
        <v>0</v>
      </c>
      <c r="T234" s="29">
        <f t="shared" si="448"/>
        <v>0</v>
      </c>
      <c r="U234" s="29">
        <f t="shared" ref="U234:AN235" si="449">+U235</f>
        <v>0</v>
      </c>
      <c r="V234" s="29">
        <f t="shared" si="359"/>
        <v>0</v>
      </c>
      <c r="W234" s="29">
        <f t="shared" si="360"/>
        <v>0</v>
      </c>
      <c r="X234" s="29">
        <f t="shared" ref="X234:X235" si="450">+X235</f>
        <v>0</v>
      </c>
      <c r="Y234" s="29">
        <f t="shared" si="449"/>
        <v>0</v>
      </c>
      <c r="Z234" s="29">
        <f t="shared" si="449"/>
        <v>0</v>
      </c>
      <c r="AA234" s="29">
        <f t="shared" si="449"/>
        <v>0</v>
      </c>
      <c r="AB234" s="29">
        <f t="shared" si="449"/>
        <v>0</v>
      </c>
      <c r="AC234" s="29">
        <f t="shared" si="362"/>
        <v>0</v>
      </c>
      <c r="AD234" s="29">
        <f t="shared" si="363"/>
        <v>0</v>
      </c>
      <c r="AE234" s="29">
        <f t="shared" ref="AE234:AE235" si="451">+AE235</f>
        <v>0</v>
      </c>
      <c r="AF234" s="29">
        <f t="shared" si="417"/>
        <v>0</v>
      </c>
      <c r="AG234" s="29">
        <f t="shared" si="418"/>
        <v>0</v>
      </c>
      <c r="AH234" s="29">
        <f t="shared" si="419"/>
        <v>0</v>
      </c>
      <c r="AI234" s="29">
        <f t="shared" si="420"/>
        <v>0</v>
      </c>
      <c r="AJ234" s="29">
        <f t="shared" si="421"/>
        <v>0</v>
      </c>
      <c r="AK234" s="43">
        <f t="shared" si="422"/>
        <v>0</v>
      </c>
      <c r="AL234" s="29">
        <f t="shared" si="449"/>
        <v>0</v>
      </c>
      <c r="AM234" s="29">
        <f t="shared" si="449"/>
        <v>0</v>
      </c>
      <c r="AN234" s="30">
        <f t="shared" si="449"/>
        <v>0</v>
      </c>
      <c r="AO234" s="53"/>
      <c r="AP234" s="113">
        <f t="shared" si="390"/>
        <v>0</v>
      </c>
      <c r="AQ234" s="2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</row>
    <row r="235" spans="1:84" s="17" customFormat="1" ht="21" hidden="1">
      <c r="A235" s="15">
        <v>0</v>
      </c>
      <c r="B235" s="8" t="s">
        <v>257</v>
      </c>
      <c r="C235" s="10" t="s">
        <v>40</v>
      </c>
      <c r="D235" s="29">
        <f t="shared" si="448"/>
        <v>0</v>
      </c>
      <c r="E235" s="29">
        <f t="shared" si="448"/>
        <v>0</v>
      </c>
      <c r="F235" s="29">
        <f t="shared" si="448"/>
        <v>0</v>
      </c>
      <c r="G235" s="29">
        <f t="shared" si="448"/>
        <v>0</v>
      </c>
      <c r="H235" s="29">
        <f t="shared" si="448"/>
        <v>0</v>
      </c>
      <c r="I235" s="29">
        <f t="shared" si="448"/>
        <v>0</v>
      </c>
      <c r="J235" s="29">
        <f t="shared" si="448"/>
        <v>0</v>
      </c>
      <c r="K235" s="29">
        <f t="shared" si="448"/>
        <v>0</v>
      </c>
      <c r="L235" s="29">
        <f t="shared" si="448"/>
        <v>0</v>
      </c>
      <c r="M235" s="29">
        <f t="shared" si="448"/>
        <v>0</v>
      </c>
      <c r="N235" s="29">
        <f t="shared" si="415"/>
        <v>0</v>
      </c>
      <c r="O235" s="29">
        <f t="shared" si="416"/>
        <v>0</v>
      </c>
      <c r="P235" s="29">
        <f t="shared" si="448"/>
        <v>0</v>
      </c>
      <c r="Q235" s="29">
        <f t="shared" si="448"/>
        <v>0</v>
      </c>
      <c r="R235" s="29">
        <f t="shared" si="356"/>
        <v>0</v>
      </c>
      <c r="S235" s="29">
        <f t="shared" si="357"/>
        <v>0</v>
      </c>
      <c r="T235" s="29">
        <f t="shared" si="448"/>
        <v>0</v>
      </c>
      <c r="U235" s="29">
        <f t="shared" si="449"/>
        <v>0</v>
      </c>
      <c r="V235" s="29">
        <f t="shared" si="359"/>
        <v>0</v>
      </c>
      <c r="W235" s="29">
        <f t="shared" si="360"/>
        <v>0</v>
      </c>
      <c r="X235" s="29">
        <f t="shared" si="450"/>
        <v>0</v>
      </c>
      <c r="Y235" s="29">
        <f t="shared" si="449"/>
        <v>0</v>
      </c>
      <c r="Z235" s="29">
        <f t="shared" si="449"/>
        <v>0</v>
      </c>
      <c r="AA235" s="29">
        <f t="shared" si="449"/>
        <v>0</v>
      </c>
      <c r="AB235" s="29">
        <f t="shared" si="449"/>
        <v>0</v>
      </c>
      <c r="AC235" s="29">
        <f t="shared" si="362"/>
        <v>0</v>
      </c>
      <c r="AD235" s="29">
        <f t="shared" si="363"/>
        <v>0</v>
      </c>
      <c r="AE235" s="29">
        <f t="shared" si="451"/>
        <v>0</v>
      </c>
      <c r="AF235" s="29">
        <f t="shared" si="417"/>
        <v>0</v>
      </c>
      <c r="AG235" s="29">
        <f t="shared" si="418"/>
        <v>0</v>
      </c>
      <c r="AH235" s="29">
        <f t="shared" si="419"/>
        <v>0</v>
      </c>
      <c r="AI235" s="29">
        <f t="shared" si="420"/>
        <v>0</v>
      </c>
      <c r="AJ235" s="29">
        <f t="shared" si="421"/>
        <v>0</v>
      </c>
      <c r="AK235" s="43">
        <f t="shared" si="422"/>
        <v>0</v>
      </c>
      <c r="AL235" s="29">
        <f t="shared" si="449"/>
        <v>0</v>
      </c>
      <c r="AM235" s="29">
        <f t="shared" si="449"/>
        <v>0</v>
      </c>
      <c r="AN235" s="30">
        <f t="shared" si="449"/>
        <v>0</v>
      </c>
      <c r="AO235" s="53"/>
      <c r="AP235" s="113">
        <f t="shared" si="390"/>
        <v>0</v>
      </c>
      <c r="AQ235" s="2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</row>
    <row r="236" spans="1:84" s="17" customFormat="1" ht="21" hidden="1">
      <c r="A236" s="15">
        <v>5311</v>
      </c>
      <c r="B236" s="8" t="s">
        <v>258</v>
      </c>
      <c r="C236" s="10" t="s">
        <v>40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>
        <f t="shared" si="415"/>
        <v>0</v>
      </c>
      <c r="O236" s="29">
        <f t="shared" si="416"/>
        <v>0</v>
      </c>
      <c r="P236" s="29"/>
      <c r="Q236" s="29"/>
      <c r="R236" s="29">
        <f t="shared" si="356"/>
        <v>0</v>
      </c>
      <c r="S236" s="29">
        <f t="shared" si="357"/>
        <v>0</v>
      </c>
      <c r="T236" s="29"/>
      <c r="U236" s="29"/>
      <c r="V236" s="29">
        <f t="shared" si="359"/>
        <v>0</v>
      </c>
      <c r="W236" s="29">
        <f t="shared" si="360"/>
        <v>0</v>
      </c>
      <c r="X236" s="29"/>
      <c r="Y236" s="29"/>
      <c r="Z236" s="29"/>
      <c r="AA236" s="29"/>
      <c r="AB236" s="29"/>
      <c r="AC236" s="29">
        <f t="shared" si="362"/>
        <v>0</v>
      </c>
      <c r="AD236" s="29">
        <f t="shared" si="363"/>
        <v>0</v>
      </c>
      <c r="AE236" s="29"/>
      <c r="AF236" s="29">
        <f t="shared" si="417"/>
        <v>0</v>
      </c>
      <c r="AG236" s="29">
        <f t="shared" si="418"/>
        <v>0</v>
      </c>
      <c r="AH236" s="29">
        <f t="shared" si="419"/>
        <v>0</v>
      </c>
      <c r="AI236" s="29">
        <f t="shared" si="420"/>
        <v>0</v>
      </c>
      <c r="AJ236" s="29">
        <f t="shared" si="421"/>
        <v>0</v>
      </c>
      <c r="AK236" s="43">
        <f t="shared" si="422"/>
        <v>0</v>
      </c>
      <c r="AL236" s="29"/>
      <c r="AM236" s="29"/>
      <c r="AN236" s="30"/>
      <c r="AO236" s="53"/>
      <c r="AP236" s="113">
        <f t="shared" si="390"/>
        <v>0</v>
      </c>
      <c r="AQ236" s="2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</row>
    <row r="237" spans="1:84" s="17" customFormat="1" ht="21" hidden="1">
      <c r="A237" s="15">
        <v>0</v>
      </c>
      <c r="B237" s="8" t="s">
        <v>259</v>
      </c>
      <c r="C237" s="10" t="s">
        <v>40</v>
      </c>
      <c r="D237" s="29">
        <f t="shared" ref="D237:AM237" si="452">+D238+D240+D242+D244</f>
        <v>0</v>
      </c>
      <c r="E237" s="29">
        <f t="shared" si="452"/>
        <v>0</v>
      </c>
      <c r="F237" s="29">
        <f t="shared" si="452"/>
        <v>0</v>
      </c>
      <c r="G237" s="29">
        <f t="shared" si="452"/>
        <v>0</v>
      </c>
      <c r="H237" s="29">
        <f t="shared" ref="H237:I237" si="453">+H238+H240+H242+H244</f>
        <v>0</v>
      </c>
      <c r="I237" s="29">
        <f t="shared" si="453"/>
        <v>0</v>
      </c>
      <c r="J237" s="29">
        <f t="shared" ref="J237" si="454">+J238+J240+J242+J244</f>
        <v>0</v>
      </c>
      <c r="K237" s="29">
        <f t="shared" si="452"/>
        <v>0</v>
      </c>
      <c r="L237" s="29">
        <f>+L238+L240+L242+L244</f>
        <v>0</v>
      </c>
      <c r="M237" s="29">
        <f t="shared" si="452"/>
        <v>0</v>
      </c>
      <c r="N237" s="29">
        <f t="shared" si="415"/>
        <v>0</v>
      </c>
      <c r="O237" s="29">
        <f t="shared" si="416"/>
        <v>0</v>
      </c>
      <c r="P237" s="29">
        <f t="shared" ref="P237" si="455">+P238+P240+P242+P244</f>
        <v>0</v>
      </c>
      <c r="Q237" s="29">
        <f t="shared" si="452"/>
        <v>0</v>
      </c>
      <c r="R237" s="29">
        <f t="shared" si="356"/>
        <v>0</v>
      </c>
      <c r="S237" s="29">
        <f t="shared" si="357"/>
        <v>0</v>
      </c>
      <c r="T237" s="29">
        <f t="shared" ref="T237" si="456">+T238+T240+T242+T244</f>
        <v>0</v>
      </c>
      <c r="U237" s="29">
        <f t="shared" si="452"/>
        <v>0</v>
      </c>
      <c r="V237" s="29">
        <f t="shared" si="359"/>
        <v>0</v>
      </c>
      <c r="W237" s="29">
        <f t="shared" si="360"/>
        <v>0</v>
      </c>
      <c r="X237" s="29">
        <f t="shared" ref="X237" si="457">+X238+X240+X242+X244</f>
        <v>0</v>
      </c>
      <c r="Y237" s="29">
        <f t="shared" si="452"/>
        <v>0</v>
      </c>
      <c r="Z237" s="29">
        <f t="shared" si="452"/>
        <v>0</v>
      </c>
      <c r="AA237" s="29">
        <f t="shared" si="452"/>
        <v>0</v>
      </c>
      <c r="AB237" s="29">
        <f t="shared" si="452"/>
        <v>0</v>
      </c>
      <c r="AC237" s="29">
        <f t="shared" si="362"/>
        <v>0</v>
      </c>
      <c r="AD237" s="29">
        <f t="shared" si="363"/>
        <v>0</v>
      </c>
      <c r="AE237" s="29">
        <f t="shared" ref="AE237" si="458">+AE238+AE240+AE242+AE244</f>
        <v>0</v>
      </c>
      <c r="AF237" s="29">
        <f t="shared" si="417"/>
        <v>0</v>
      </c>
      <c r="AG237" s="29">
        <f t="shared" si="418"/>
        <v>0</v>
      </c>
      <c r="AH237" s="29">
        <f t="shared" si="419"/>
        <v>0</v>
      </c>
      <c r="AI237" s="29">
        <f t="shared" si="420"/>
        <v>0</v>
      </c>
      <c r="AJ237" s="29">
        <f t="shared" si="421"/>
        <v>0</v>
      </c>
      <c r="AK237" s="43">
        <f t="shared" si="422"/>
        <v>0</v>
      </c>
      <c r="AL237" s="29">
        <f t="shared" si="452"/>
        <v>0</v>
      </c>
      <c r="AM237" s="29">
        <f t="shared" si="452"/>
        <v>0</v>
      </c>
      <c r="AN237" s="30">
        <f>+AN238+AN240+AN242+AN244</f>
        <v>0</v>
      </c>
      <c r="AO237" s="53"/>
      <c r="AP237" s="113">
        <f t="shared" si="390"/>
        <v>0</v>
      </c>
      <c r="AQ237" s="2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</row>
    <row r="238" spans="1:84" s="17" customFormat="1" hidden="1">
      <c r="A238" s="15">
        <v>0</v>
      </c>
      <c r="B238" s="8" t="s">
        <v>260</v>
      </c>
      <c r="C238" s="10" t="s">
        <v>40</v>
      </c>
      <c r="D238" s="29">
        <f t="shared" ref="D238:AN238" si="459">+D239</f>
        <v>0</v>
      </c>
      <c r="E238" s="29">
        <f t="shared" si="459"/>
        <v>0</v>
      </c>
      <c r="F238" s="29">
        <f t="shared" si="459"/>
        <v>0</v>
      </c>
      <c r="G238" s="29">
        <f t="shared" si="459"/>
        <v>0</v>
      </c>
      <c r="H238" s="29">
        <f t="shared" si="459"/>
        <v>0</v>
      </c>
      <c r="I238" s="29">
        <f t="shared" si="459"/>
        <v>0</v>
      </c>
      <c r="J238" s="29">
        <f t="shared" si="459"/>
        <v>0</v>
      </c>
      <c r="K238" s="29">
        <f t="shared" si="459"/>
        <v>0</v>
      </c>
      <c r="L238" s="29">
        <f t="shared" si="459"/>
        <v>0</v>
      </c>
      <c r="M238" s="29">
        <f t="shared" si="459"/>
        <v>0</v>
      </c>
      <c r="N238" s="29">
        <f t="shared" si="415"/>
        <v>0</v>
      </c>
      <c r="O238" s="29">
        <f t="shared" si="416"/>
        <v>0</v>
      </c>
      <c r="P238" s="29">
        <f t="shared" si="459"/>
        <v>0</v>
      </c>
      <c r="Q238" s="29">
        <f t="shared" si="459"/>
        <v>0</v>
      </c>
      <c r="R238" s="29">
        <f t="shared" si="356"/>
        <v>0</v>
      </c>
      <c r="S238" s="29">
        <f t="shared" si="357"/>
        <v>0</v>
      </c>
      <c r="T238" s="29">
        <f t="shared" si="459"/>
        <v>0</v>
      </c>
      <c r="U238" s="29">
        <f t="shared" si="459"/>
        <v>0</v>
      </c>
      <c r="V238" s="29">
        <f t="shared" si="359"/>
        <v>0</v>
      </c>
      <c r="W238" s="29">
        <f t="shared" si="360"/>
        <v>0</v>
      </c>
      <c r="X238" s="29">
        <f t="shared" si="459"/>
        <v>0</v>
      </c>
      <c r="Y238" s="29">
        <f t="shared" si="459"/>
        <v>0</v>
      </c>
      <c r="Z238" s="29">
        <f t="shared" si="459"/>
        <v>0</v>
      </c>
      <c r="AA238" s="29">
        <f t="shared" si="459"/>
        <v>0</v>
      </c>
      <c r="AB238" s="29">
        <f t="shared" si="459"/>
        <v>0</v>
      </c>
      <c r="AC238" s="29">
        <f t="shared" si="362"/>
        <v>0</v>
      </c>
      <c r="AD238" s="29">
        <f t="shared" si="363"/>
        <v>0</v>
      </c>
      <c r="AE238" s="29">
        <f t="shared" si="459"/>
        <v>0</v>
      </c>
      <c r="AF238" s="29">
        <f t="shared" si="417"/>
        <v>0</v>
      </c>
      <c r="AG238" s="29">
        <f t="shared" si="418"/>
        <v>0</v>
      </c>
      <c r="AH238" s="29">
        <f t="shared" si="419"/>
        <v>0</v>
      </c>
      <c r="AI238" s="29">
        <f t="shared" si="420"/>
        <v>0</v>
      </c>
      <c r="AJ238" s="29">
        <f t="shared" si="421"/>
        <v>0</v>
      </c>
      <c r="AK238" s="43">
        <f t="shared" si="422"/>
        <v>0</v>
      </c>
      <c r="AL238" s="29">
        <f t="shared" si="459"/>
        <v>0</v>
      </c>
      <c r="AM238" s="29">
        <f t="shared" si="459"/>
        <v>0</v>
      </c>
      <c r="AN238" s="30">
        <f t="shared" si="459"/>
        <v>0</v>
      </c>
      <c r="AO238" s="53"/>
      <c r="AP238" s="113">
        <f t="shared" si="390"/>
        <v>0</v>
      </c>
      <c r="AQ238" s="2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</row>
    <row r="239" spans="1:84" s="17" customFormat="1" hidden="1">
      <c r="A239" s="15">
        <v>5411</v>
      </c>
      <c r="B239" s="8" t="s">
        <v>261</v>
      </c>
      <c r="C239" s="10" t="s">
        <v>40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>
        <f t="shared" si="415"/>
        <v>0</v>
      </c>
      <c r="O239" s="29">
        <f t="shared" si="416"/>
        <v>0</v>
      </c>
      <c r="P239" s="29"/>
      <c r="Q239" s="29"/>
      <c r="R239" s="29">
        <f t="shared" si="356"/>
        <v>0</v>
      </c>
      <c r="S239" s="29">
        <f t="shared" si="357"/>
        <v>0</v>
      </c>
      <c r="T239" s="29"/>
      <c r="U239" s="29"/>
      <c r="V239" s="29">
        <f t="shared" si="359"/>
        <v>0</v>
      </c>
      <c r="W239" s="29">
        <f t="shared" si="360"/>
        <v>0</v>
      </c>
      <c r="X239" s="29"/>
      <c r="Y239" s="29"/>
      <c r="Z239" s="29"/>
      <c r="AA239" s="29"/>
      <c r="AB239" s="29"/>
      <c r="AC239" s="29">
        <f t="shared" si="362"/>
        <v>0</v>
      </c>
      <c r="AD239" s="29">
        <f t="shared" si="363"/>
        <v>0</v>
      </c>
      <c r="AE239" s="29"/>
      <c r="AF239" s="29">
        <f t="shared" si="417"/>
        <v>0</v>
      </c>
      <c r="AG239" s="29">
        <f t="shared" si="418"/>
        <v>0</v>
      </c>
      <c r="AH239" s="29">
        <f t="shared" si="419"/>
        <v>0</v>
      </c>
      <c r="AI239" s="29">
        <f t="shared" si="420"/>
        <v>0</v>
      </c>
      <c r="AJ239" s="29">
        <f t="shared" si="421"/>
        <v>0</v>
      </c>
      <c r="AK239" s="43">
        <f t="shared" si="422"/>
        <v>0</v>
      </c>
      <c r="AL239" s="29"/>
      <c r="AM239" s="29"/>
      <c r="AN239" s="30"/>
      <c r="AO239" s="53"/>
      <c r="AP239" s="113">
        <f t="shared" si="390"/>
        <v>0</v>
      </c>
      <c r="AQ239" s="2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</row>
    <row r="240" spans="1:84" s="17" customFormat="1" ht="21" hidden="1">
      <c r="A240" s="15">
        <v>0</v>
      </c>
      <c r="B240" s="8" t="s">
        <v>262</v>
      </c>
      <c r="C240" s="10" t="s">
        <v>40</v>
      </c>
      <c r="D240" s="29">
        <f t="shared" ref="D240:AN240" si="460">+D241</f>
        <v>0</v>
      </c>
      <c r="E240" s="29">
        <f t="shared" si="460"/>
        <v>0</v>
      </c>
      <c r="F240" s="29">
        <f t="shared" si="460"/>
        <v>0</v>
      </c>
      <c r="G240" s="29">
        <f t="shared" si="460"/>
        <v>0</v>
      </c>
      <c r="H240" s="29">
        <f t="shared" si="460"/>
        <v>0</v>
      </c>
      <c r="I240" s="29">
        <f t="shared" si="460"/>
        <v>0</v>
      </c>
      <c r="J240" s="29">
        <f t="shared" si="460"/>
        <v>0</v>
      </c>
      <c r="K240" s="29">
        <f t="shared" si="460"/>
        <v>0</v>
      </c>
      <c r="L240" s="29">
        <f t="shared" si="460"/>
        <v>0</v>
      </c>
      <c r="M240" s="29">
        <f t="shared" si="460"/>
        <v>0</v>
      </c>
      <c r="N240" s="29">
        <f t="shared" si="415"/>
        <v>0</v>
      </c>
      <c r="O240" s="29">
        <f t="shared" si="416"/>
        <v>0</v>
      </c>
      <c r="P240" s="29">
        <f t="shared" si="460"/>
        <v>0</v>
      </c>
      <c r="Q240" s="29">
        <f t="shared" si="460"/>
        <v>0</v>
      </c>
      <c r="R240" s="29">
        <f t="shared" si="356"/>
        <v>0</v>
      </c>
      <c r="S240" s="29">
        <f t="shared" si="357"/>
        <v>0</v>
      </c>
      <c r="T240" s="29">
        <f t="shared" si="460"/>
        <v>0</v>
      </c>
      <c r="U240" s="29">
        <f t="shared" si="460"/>
        <v>0</v>
      </c>
      <c r="V240" s="29">
        <f t="shared" si="359"/>
        <v>0</v>
      </c>
      <c r="W240" s="29">
        <f t="shared" si="360"/>
        <v>0</v>
      </c>
      <c r="X240" s="29">
        <f t="shared" si="460"/>
        <v>0</v>
      </c>
      <c r="Y240" s="29">
        <f t="shared" si="460"/>
        <v>0</v>
      </c>
      <c r="Z240" s="29">
        <f t="shared" si="460"/>
        <v>0</v>
      </c>
      <c r="AA240" s="29">
        <f t="shared" si="460"/>
        <v>0</v>
      </c>
      <c r="AB240" s="29">
        <f t="shared" si="460"/>
        <v>0</v>
      </c>
      <c r="AC240" s="29">
        <f t="shared" si="362"/>
        <v>0</v>
      </c>
      <c r="AD240" s="29">
        <f t="shared" si="363"/>
        <v>0</v>
      </c>
      <c r="AE240" s="29">
        <f t="shared" si="460"/>
        <v>0</v>
      </c>
      <c r="AF240" s="29">
        <f t="shared" si="417"/>
        <v>0</v>
      </c>
      <c r="AG240" s="29">
        <f t="shared" si="418"/>
        <v>0</v>
      </c>
      <c r="AH240" s="29">
        <f t="shared" si="419"/>
        <v>0</v>
      </c>
      <c r="AI240" s="29">
        <f t="shared" si="420"/>
        <v>0</v>
      </c>
      <c r="AJ240" s="29">
        <f t="shared" si="421"/>
        <v>0</v>
      </c>
      <c r="AK240" s="43">
        <f t="shared" si="422"/>
        <v>0</v>
      </c>
      <c r="AL240" s="29">
        <f t="shared" si="460"/>
        <v>0</v>
      </c>
      <c r="AM240" s="29">
        <f t="shared" si="460"/>
        <v>0</v>
      </c>
      <c r="AN240" s="30">
        <f t="shared" si="460"/>
        <v>0</v>
      </c>
      <c r="AO240" s="53"/>
      <c r="AP240" s="113">
        <f t="shared" si="390"/>
        <v>0</v>
      </c>
      <c r="AQ240" s="2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</row>
    <row r="241" spans="1:84" s="17" customFormat="1" ht="21" hidden="1">
      <c r="A241" s="15">
        <v>5421</v>
      </c>
      <c r="B241" s="8" t="s">
        <v>263</v>
      </c>
      <c r="C241" s="10" t="s">
        <v>40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>
        <f t="shared" si="415"/>
        <v>0</v>
      </c>
      <c r="O241" s="29">
        <f t="shared" si="416"/>
        <v>0</v>
      </c>
      <c r="P241" s="29"/>
      <c r="Q241" s="29"/>
      <c r="R241" s="29">
        <f t="shared" si="356"/>
        <v>0</v>
      </c>
      <c r="S241" s="29">
        <f t="shared" si="357"/>
        <v>0</v>
      </c>
      <c r="T241" s="29"/>
      <c r="U241" s="29"/>
      <c r="V241" s="29">
        <f t="shared" si="359"/>
        <v>0</v>
      </c>
      <c r="W241" s="29">
        <f t="shared" si="360"/>
        <v>0</v>
      </c>
      <c r="X241" s="29"/>
      <c r="Y241" s="29"/>
      <c r="Z241" s="29"/>
      <c r="AA241" s="29"/>
      <c r="AB241" s="29"/>
      <c r="AC241" s="29">
        <f t="shared" si="362"/>
        <v>0</v>
      </c>
      <c r="AD241" s="29">
        <f t="shared" si="363"/>
        <v>0</v>
      </c>
      <c r="AE241" s="29"/>
      <c r="AF241" s="29">
        <f t="shared" si="417"/>
        <v>0</v>
      </c>
      <c r="AG241" s="29">
        <f t="shared" si="418"/>
        <v>0</v>
      </c>
      <c r="AH241" s="29">
        <f t="shared" si="419"/>
        <v>0</v>
      </c>
      <c r="AI241" s="29">
        <f t="shared" si="420"/>
        <v>0</v>
      </c>
      <c r="AJ241" s="29">
        <f t="shared" si="421"/>
        <v>0</v>
      </c>
      <c r="AK241" s="43">
        <f t="shared" si="422"/>
        <v>0</v>
      </c>
      <c r="AL241" s="29"/>
      <c r="AM241" s="29"/>
      <c r="AN241" s="30"/>
      <c r="AO241" s="53"/>
      <c r="AP241" s="113">
        <f t="shared" si="390"/>
        <v>0</v>
      </c>
      <c r="AQ241" s="2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</row>
    <row r="242" spans="1:84" s="17" customFormat="1" ht="31.5" hidden="1">
      <c r="A242" s="15">
        <v>0</v>
      </c>
      <c r="B242" s="8" t="s">
        <v>264</v>
      </c>
      <c r="C242" s="10" t="s">
        <v>40</v>
      </c>
      <c r="D242" s="29">
        <f t="shared" ref="D242:AN242" si="461">+D243</f>
        <v>0</v>
      </c>
      <c r="E242" s="29">
        <f t="shared" si="461"/>
        <v>0</v>
      </c>
      <c r="F242" s="29">
        <f t="shared" si="461"/>
        <v>0</v>
      </c>
      <c r="G242" s="29">
        <f t="shared" si="461"/>
        <v>0</v>
      </c>
      <c r="H242" s="29">
        <f t="shared" si="461"/>
        <v>0</v>
      </c>
      <c r="I242" s="29">
        <f t="shared" si="461"/>
        <v>0</v>
      </c>
      <c r="J242" s="29">
        <f t="shared" si="461"/>
        <v>0</v>
      </c>
      <c r="K242" s="29">
        <f t="shared" si="461"/>
        <v>0</v>
      </c>
      <c r="L242" s="29">
        <f t="shared" si="461"/>
        <v>0</v>
      </c>
      <c r="M242" s="29">
        <f t="shared" si="461"/>
        <v>0</v>
      </c>
      <c r="N242" s="29">
        <f t="shared" si="415"/>
        <v>0</v>
      </c>
      <c r="O242" s="29">
        <f t="shared" si="416"/>
        <v>0</v>
      </c>
      <c r="P242" s="29">
        <f t="shared" si="461"/>
        <v>0</v>
      </c>
      <c r="Q242" s="29">
        <f t="shared" si="461"/>
        <v>0</v>
      </c>
      <c r="R242" s="29">
        <f t="shared" si="356"/>
        <v>0</v>
      </c>
      <c r="S242" s="29">
        <f t="shared" si="357"/>
        <v>0</v>
      </c>
      <c r="T242" s="29">
        <f t="shared" si="461"/>
        <v>0</v>
      </c>
      <c r="U242" s="29">
        <f t="shared" si="461"/>
        <v>0</v>
      </c>
      <c r="V242" s="29">
        <f t="shared" si="359"/>
        <v>0</v>
      </c>
      <c r="W242" s="29">
        <f t="shared" si="360"/>
        <v>0</v>
      </c>
      <c r="X242" s="29">
        <f t="shared" si="461"/>
        <v>0</v>
      </c>
      <c r="Y242" s="29">
        <f t="shared" si="461"/>
        <v>0</v>
      </c>
      <c r="Z242" s="29">
        <f t="shared" si="461"/>
        <v>0</v>
      </c>
      <c r="AA242" s="29">
        <f t="shared" si="461"/>
        <v>0</v>
      </c>
      <c r="AB242" s="29">
        <f t="shared" si="461"/>
        <v>0</v>
      </c>
      <c r="AC242" s="29">
        <f t="shared" si="362"/>
        <v>0</v>
      </c>
      <c r="AD242" s="29">
        <f t="shared" si="363"/>
        <v>0</v>
      </c>
      <c r="AE242" s="29">
        <f t="shared" si="461"/>
        <v>0</v>
      </c>
      <c r="AF242" s="29">
        <f t="shared" si="417"/>
        <v>0</v>
      </c>
      <c r="AG242" s="29">
        <f t="shared" si="418"/>
        <v>0</v>
      </c>
      <c r="AH242" s="29">
        <f t="shared" si="419"/>
        <v>0</v>
      </c>
      <c r="AI242" s="29">
        <f t="shared" si="420"/>
        <v>0</v>
      </c>
      <c r="AJ242" s="29">
        <f t="shared" si="421"/>
        <v>0</v>
      </c>
      <c r="AK242" s="43">
        <f t="shared" si="422"/>
        <v>0</v>
      </c>
      <c r="AL242" s="29">
        <f t="shared" si="461"/>
        <v>0</v>
      </c>
      <c r="AM242" s="29">
        <f t="shared" si="461"/>
        <v>0</v>
      </c>
      <c r="AN242" s="30">
        <f t="shared" si="461"/>
        <v>0</v>
      </c>
      <c r="AO242" s="53"/>
      <c r="AP242" s="113">
        <f t="shared" si="390"/>
        <v>0</v>
      </c>
      <c r="AQ242" s="2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</row>
    <row r="243" spans="1:84" s="17" customFormat="1" ht="21" hidden="1">
      <c r="A243" s="15">
        <v>5431</v>
      </c>
      <c r="B243" s="8" t="s">
        <v>265</v>
      </c>
      <c r="C243" s="10" t="s">
        <v>40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>
        <f t="shared" si="415"/>
        <v>0</v>
      </c>
      <c r="O243" s="29">
        <f t="shared" si="416"/>
        <v>0</v>
      </c>
      <c r="P243" s="29"/>
      <c r="Q243" s="29"/>
      <c r="R243" s="29">
        <f t="shared" si="356"/>
        <v>0</v>
      </c>
      <c r="S243" s="29">
        <f t="shared" si="357"/>
        <v>0</v>
      </c>
      <c r="T243" s="29"/>
      <c r="U243" s="29"/>
      <c r="V243" s="29">
        <f t="shared" si="359"/>
        <v>0</v>
      </c>
      <c r="W243" s="29">
        <f t="shared" si="360"/>
        <v>0</v>
      </c>
      <c r="X243" s="29"/>
      <c r="Y243" s="29"/>
      <c r="Z243" s="29"/>
      <c r="AA243" s="29"/>
      <c r="AB243" s="29"/>
      <c r="AC243" s="29">
        <f t="shared" si="362"/>
        <v>0</v>
      </c>
      <c r="AD243" s="29">
        <f t="shared" si="363"/>
        <v>0</v>
      </c>
      <c r="AE243" s="29"/>
      <c r="AF243" s="29">
        <f t="shared" si="417"/>
        <v>0</v>
      </c>
      <c r="AG243" s="29">
        <f t="shared" si="418"/>
        <v>0</v>
      </c>
      <c r="AH243" s="29">
        <f t="shared" si="419"/>
        <v>0</v>
      </c>
      <c r="AI243" s="29">
        <f t="shared" si="420"/>
        <v>0</v>
      </c>
      <c r="AJ243" s="29">
        <f t="shared" si="421"/>
        <v>0</v>
      </c>
      <c r="AK243" s="43">
        <f t="shared" si="422"/>
        <v>0</v>
      </c>
      <c r="AL243" s="29"/>
      <c r="AM243" s="29"/>
      <c r="AN243" s="30"/>
      <c r="AO243" s="53"/>
      <c r="AP243" s="113">
        <f t="shared" si="390"/>
        <v>0</v>
      </c>
      <c r="AQ243" s="2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</row>
    <row r="244" spans="1:84" s="17" customFormat="1" ht="31.5" hidden="1">
      <c r="A244" s="15">
        <v>0</v>
      </c>
      <c r="B244" s="8" t="s">
        <v>266</v>
      </c>
      <c r="C244" s="10" t="s">
        <v>40</v>
      </c>
      <c r="D244" s="29">
        <f t="shared" ref="D244:AN244" si="462">+D245</f>
        <v>0</v>
      </c>
      <c r="E244" s="29">
        <f t="shared" si="462"/>
        <v>0</v>
      </c>
      <c r="F244" s="29">
        <f t="shared" si="462"/>
        <v>0</v>
      </c>
      <c r="G244" s="29">
        <f t="shared" si="462"/>
        <v>0</v>
      </c>
      <c r="H244" s="29">
        <f t="shared" si="462"/>
        <v>0</v>
      </c>
      <c r="I244" s="29">
        <f t="shared" si="462"/>
        <v>0</v>
      </c>
      <c r="J244" s="29">
        <f t="shared" si="462"/>
        <v>0</v>
      </c>
      <c r="K244" s="29">
        <f t="shared" si="462"/>
        <v>0</v>
      </c>
      <c r="L244" s="29">
        <f t="shared" si="462"/>
        <v>0</v>
      </c>
      <c r="M244" s="29">
        <f t="shared" si="462"/>
        <v>0</v>
      </c>
      <c r="N244" s="29">
        <f t="shared" si="415"/>
        <v>0</v>
      </c>
      <c r="O244" s="29">
        <f t="shared" si="416"/>
        <v>0</v>
      </c>
      <c r="P244" s="29">
        <f t="shared" si="462"/>
        <v>0</v>
      </c>
      <c r="Q244" s="29">
        <f t="shared" si="462"/>
        <v>0</v>
      </c>
      <c r="R244" s="29">
        <f t="shared" si="356"/>
        <v>0</v>
      </c>
      <c r="S244" s="29">
        <f t="shared" si="357"/>
        <v>0</v>
      </c>
      <c r="T244" s="29">
        <f t="shared" si="462"/>
        <v>0</v>
      </c>
      <c r="U244" s="29">
        <f t="shared" si="462"/>
        <v>0</v>
      </c>
      <c r="V244" s="29">
        <f t="shared" si="359"/>
        <v>0</v>
      </c>
      <c r="W244" s="29">
        <f t="shared" si="360"/>
        <v>0</v>
      </c>
      <c r="X244" s="29">
        <f t="shared" si="462"/>
        <v>0</v>
      </c>
      <c r="Y244" s="29">
        <f t="shared" si="462"/>
        <v>0</v>
      </c>
      <c r="Z244" s="29">
        <f t="shared" si="462"/>
        <v>0</v>
      </c>
      <c r="AA244" s="29">
        <f t="shared" si="462"/>
        <v>0</v>
      </c>
      <c r="AB244" s="29">
        <f t="shared" si="462"/>
        <v>0</v>
      </c>
      <c r="AC244" s="29">
        <f t="shared" si="362"/>
        <v>0</v>
      </c>
      <c r="AD244" s="29">
        <f t="shared" si="363"/>
        <v>0</v>
      </c>
      <c r="AE244" s="29">
        <f t="shared" si="462"/>
        <v>0</v>
      </c>
      <c r="AF244" s="29">
        <f t="shared" si="417"/>
        <v>0</v>
      </c>
      <c r="AG244" s="29">
        <f t="shared" si="418"/>
        <v>0</v>
      </c>
      <c r="AH244" s="29">
        <f t="shared" si="419"/>
        <v>0</v>
      </c>
      <c r="AI244" s="29">
        <f t="shared" si="420"/>
        <v>0</v>
      </c>
      <c r="AJ244" s="29">
        <f t="shared" si="421"/>
        <v>0</v>
      </c>
      <c r="AK244" s="43">
        <f t="shared" si="422"/>
        <v>0</v>
      </c>
      <c r="AL244" s="29">
        <f t="shared" si="462"/>
        <v>0</v>
      </c>
      <c r="AM244" s="29">
        <f t="shared" si="462"/>
        <v>0</v>
      </c>
      <c r="AN244" s="30">
        <f t="shared" si="462"/>
        <v>0</v>
      </c>
      <c r="AO244" s="53"/>
      <c r="AP244" s="113">
        <f t="shared" si="390"/>
        <v>0</v>
      </c>
      <c r="AQ244" s="2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</row>
    <row r="245" spans="1:84" s="17" customFormat="1" ht="31.5" hidden="1">
      <c r="A245" s="15">
        <v>5441</v>
      </c>
      <c r="B245" s="8" t="s">
        <v>267</v>
      </c>
      <c r="C245" s="10" t="s">
        <v>40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>
        <f t="shared" si="415"/>
        <v>0</v>
      </c>
      <c r="O245" s="29">
        <f t="shared" si="416"/>
        <v>0</v>
      </c>
      <c r="P245" s="29"/>
      <c r="Q245" s="29"/>
      <c r="R245" s="29">
        <f t="shared" si="356"/>
        <v>0</v>
      </c>
      <c r="S245" s="29">
        <f t="shared" si="357"/>
        <v>0</v>
      </c>
      <c r="T245" s="29"/>
      <c r="U245" s="29"/>
      <c r="V245" s="29">
        <f t="shared" si="359"/>
        <v>0</v>
      </c>
      <c r="W245" s="29">
        <f t="shared" si="360"/>
        <v>0</v>
      </c>
      <c r="X245" s="29"/>
      <c r="Y245" s="29"/>
      <c r="Z245" s="29"/>
      <c r="AA245" s="29"/>
      <c r="AB245" s="29"/>
      <c r="AC245" s="29">
        <f t="shared" si="362"/>
        <v>0</v>
      </c>
      <c r="AD245" s="29">
        <f t="shared" si="363"/>
        <v>0</v>
      </c>
      <c r="AE245" s="29"/>
      <c r="AF245" s="29">
        <f t="shared" si="417"/>
        <v>0</v>
      </c>
      <c r="AG245" s="29">
        <f t="shared" si="418"/>
        <v>0</v>
      </c>
      <c r="AH245" s="29">
        <f t="shared" si="419"/>
        <v>0</v>
      </c>
      <c r="AI245" s="29">
        <f t="shared" si="420"/>
        <v>0</v>
      </c>
      <c r="AJ245" s="29">
        <f t="shared" si="421"/>
        <v>0</v>
      </c>
      <c r="AK245" s="43">
        <f t="shared" si="422"/>
        <v>0</v>
      </c>
      <c r="AL245" s="29"/>
      <c r="AM245" s="29"/>
      <c r="AN245" s="30"/>
      <c r="AO245" s="53"/>
      <c r="AP245" s="113">
        <f t="shared" si="390"/>
        <v>0</v>
      </c>
      <c r="AQ245" s="2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</row>
    <row r="246" spans="1:84" s="17" customFormat="1" ht="42" hidden="1">
      <c r="A246" s="15">
        <v>0</v>
      </c>
      <c r="B246" s="8" t="s">
        <v>268</v>
      </c>
      <c r="C246" s="10" t="s">
        <v>40</v>
      </c>
      <c r="D246" s="29">
        <f t="shared" ref="D246:T247" si="463">+D247</f>
        <v>0</v>
      </c>
      <c r="E246" s="29">
        <f t="shared" si="463"/>
        <v>0</v>
      </c>
      <c r="F246" s="29">
        <f t="shared" si="463"/>
        <v>0</v>
      </c>
      <c r="G246" s="29">
        <f t="shared" si="463"/>
        <v>0</v>
      </c>
      <c r="H246" s="29">
        <f t="shared" si="463"/>
        <v>0</v>
      </c>
      <c r="I246" s="29">
        <f t="shared" si="463"/>
        <v>0</v>
      </c>
      <c r="J246" s="29">
        <f t="shared" si="463"/>
        <v>0</v>
      </c>
      <c r="K246" s="29">
        <f t="shared" si="463"/>
        <v>0</v>
      </c>
      <c r="L246" s="29">
        <f t="shared" si="463"/>
        <v>0</v>
      </c>
      <c r="M246" s="29">
        <f t="shared" si="463"/>
        <v>0</v>
      </c>
      <c r="N246" s="29">
        <f t="shared" si="415"/>
        <v>0</v>
      </c>
      <c r="O246" s="29">
        <f t="shared" si="416"/>
        <v>0</v>
      </c>
      <c r="P246" s="29">
        <f t="shared" si="463"/>
        <v>0</v>
      </c>
      <c r="Q246" s="29">
        <f t="shared" si="463"/>
        <v>0</v>
      </c>
      <c r="R246" s="29">
        <f t="shared" si="356"/>
        <v>0</v>
      </c>
      <c r="S246" s="29">
        <f t="shared" si="357"/>
        <v>0</v>
      </c>
      <c r="T246" s="29">
        <f t="shared" si="463"/>
        <v>0</v>
      </c>
      <c r="U246" s="29">
        <f t="shared" ref="U246:AN247" si="464">+U247</f>
        <v>0</v>
      </c>
      <c r="V246" s="29">
        <f t="shared" si="359"/>
        <v>0</v>
      </c>
      <c r="W246" s="29">
        <f t="shared" si="360"/>
        <v>0</v>
      </c>
      <c r="X246" s="29">
        <f t="shared" ref="X246:X247" si="465">+X247</f>
        <v>0</v>
      </c>
      <c r="Y246" s="29">
        <f t="shared" si="464"/>
        <v>0</v>
      </c>
      <c r="Z246" s="29">
        <f t="shared" si="464"/>
        <v>0</v>
      </c>
      <c r="AA246" s="29">
        <f t="shared" si="464"/>
        <v>0</v>
      </c>
      <c r="AB246" s="29">
        <f t="shared" si="464"/>
        <v>0</v>
      </c>
      <c r="AC246" s="29">
        <f t="shared" si="362"/>
        <v>0</v>
      </c>
      <c r="AD246" s="29">
        <f t="shared" si="363"/>
        <v>0</v>
      </c>
      <c r="AE246" s="29">
        <f t="shared" ref="AE246:AE247" si="466">+AE247</f>
        <v>0</v>
      </c>
      <c r="AF246" s="29">
        <f t="shared" si="417"/>
        <v>0</v>
      </c>
      <c r="AG246" s="29">
        <f t="shared" si="418"/>
        <v>0</v>
      </c>
      <c r="AH246" s="29">
        <f t="shared" si="419"/>
        <v>0</v>
      </c>
      <c r="AI246" s="29">
        <f t="shared" si="420"/>
        <v>0</v>
      </c>
      <c r="AJ246" s="29">
        <f t="shared" si="421"/>
        <v>0</v>
      </c>
      <c r="AK246" s="43">
        <f t="shared" si="422"/>
        <v>0</v>
      </c>
      <c r="AL246" s="29">
        <f t="shared" si="464"/>
        <v>0</v>
      </c>
      <c r="AM246" s="29">
        <f t="shared" si="464"/>
        <v>0</v>
      </c>
      <c r="AN246" s="30">
        <f t="shared" si="464"/>
        <v>0</v>
      </c>
      <c r="AO246" s="53"/>
      <c r="AP246" s="113">
        <f t="shared" si="390"/>
        <v>0</v>
      </c>
      <c r="AQ246" s="2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</row>
    <row r="247" spans="1:84" s="17" customFormat="1" ht="42" hidden="1">
      <c r="A247" s="15">
        <v>0</v>
      </c>
      <c r="B247" s="8" t="s">
        <v>268</v>
      </c>
      <c r="C247" s="10" t="s">
        <v>40</v>
      </c>
      <c r="D247" s="29">
        <f t="shared" si="463"/>
        <v>0</v>
      </c>
      <c r="E247" s="29">
        <f t="shared" si="463"/>
        <v>0</v>
      </c>
      <c r="F247" s="29">
        <f t="shared" si="463"/>
        <v>0</v>
      </c>
      <c r="G247" s="29">
        <f t="shared" si="463"/>
        <v>0</v>
      </c>
      <c r="H247" s="29">
        <f t="shared" si="463"/>
        <v>0</v>
      </c>
      <c r="I247" s="29">
        <f t="shared" si="463"/>
        <v>0</v>
      </c>
      <c r="J247" s="29">
        <f t="shared" si="463"/>
        <v>0</v>
      </c>
      <c r="K247" s="29">
        <f t="shared" si="463"/>
        <v>0</v>
      </c>
      <c r="L247" s="29">
        <f t="shared" si="463"/>
        <v>0</v>
      </c>
      <c r="M247" s="29">
        <f t="shared" si="463"/>
        <v>0</v>
      </c>
      <c r="N247" s="29">
        <f t="shared" si="415"/>
        <v>0</v>
      </c>
      <c r="O247" s="29">
        <f t="shared" si="416"/>
        <v>0</v>
      </c>
      <c r="P247" s="29">
        <f t="shared" si="463"/>
        <v>0</v>
      </c>
      <c r="Q247" s="29">
        <f t="shared" si="463"/>
        <v>0</v>
      </c>
      <c r="R247" s="29">
        <f t="shared" si="356"/>
        <v>0</v>
      </c>
      <c r="S247" s="29">
        <f t="shared" si="357"/>
        <v>0</v>
      </c>
      <c r="T247" s="29">
        <f t="shared" si="463"/>
        <v>0</v>
      </c>
      <c r="U247" s="29">
        <f t="shared" si="464"/>
        <v>0</v>
      </c>
      <c r="V247" s="29">
        <f t="shared" si="359"/>
        <v>0</v>
      </c>
      <c r="W247" s="29">
        <f t="shared" si="360"/>
        <v>0</v>
      </c>
      <c r="X247" s="29">
        <f t="shared" si="465"/>
        <v>0</v>
      </c>
      <c r="Y247" s="29">
        <f t="shared" si="464"/>
        <v>0</v>
      </c>
      <c r="Z247" s="29">
        <f t="shared" si="464"/>
        <v>0</v>
      </c>
      <c r="AA247" s="29">
        <f t="shared" si="464"/>
        <v>0</v>
      </c>
      <c r="AB247" s="29">
        <f t="shared" si="464"/>
        <v>0</v>
      </c>
      <c r="AC247" s="29">
        <f t="shared" si="362"/>
        <v>0</v>
      </c>
      <c r="AD247" s="29">
        <f t="shared" si="363"/>
        <v>0</v>
      </c>
      <c r="AE247" s="29">
        <f t="shared" si="466"/>
        <v>0</v>
      </c>
      <c r="AF247" s="29">
        <f t="shared" si="417"/>
        <v>0</v>
      </c>
      <c r="AG247" s="29">
        <f t="shared" si="418"/>
        <v>0</v>
      </c>
      <c r="AH247" s="29">
        <f t="shared" si="419"/>
        <v>0</v>
      </c>
      <c r="AI247" s="29">
        <f t="shared" si="420"/>
        <v>0</v>
      </c>
      <c r="AJ247" s="29">
        <f t="shared" si="421"/>
        <v>0</v>
      </c>
      <c r="AK247" s="43">
        <f t="shared" si="422"/>
        <v>0</v>
      </c>
      <c r="AL247" s="29">
        <f t="shared" si="464"/>
        <v>0</v>
      </c>
      <c r="AM247" s="29">
        <f t="shared" si="464"/>
        <v>0</v>
      </c>
      <c r="AN247" s="30">
        <f t="shared" si="464"/>
        <v>0</v>
      </c>
      <c r="AO247" s="53"/>
      <c r="AP247" s="113">
        <f t="shared" si="390"/>
        <v>0</v>
      </c>
      <c r="AQ247" s="2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</row>
    <row r="248" spans="1:84" s="17" customFormat="1" ht="29.25" hidden="1" customHeight="1">
      <c r="A248" s="15">
        <v>5999</v>
      </c>
      <c r="B248" s="8" t="s">
        <v>269</v>
      </c>
      <c r="C248" s="10" t="s">
        <v>40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>
        <f t="shared" si="415"/>
        <v>0</v>
      </c>
      <c r="O248" s="29">
        <f t="shared" si="416"/>
        <v>0</v>
      </c>
      <c r="P248" s="29"/>
      <c r="Q248" s="29"/>
      <c r="R248" s="29">
        <f t="shared" si="356"/>
        <v>0</v>
      </c>
      <c r="S248" s="29">
        <f t="shared" si="357"/>
        <v>0</v>
      </c>
      <c r="T248" s="29"/>
      <c r="U248" s="29"/>
      <c r="V248" s="29">
        <f t="shared" si="359"/>
        <v>0</v>
      </c>
      <c r="W248" s="29">
        <f t="shared" si="360"/>
        <v>0</v>
      </c>
      <c r="X248" s="29"/>
      <c r="Y248" s="29"/>
      <c r="Z248" s="29"/>
      <c r="AA248" s="29"/>
      <c r="AB248" s="29"/>
      <c r="AC248" s="29">
        <f t="shared" si="362"/>
        <v>0</v>
      </c>
      <c r="AD248" s="29">
        <f t="shared" si="363"/>
        <v>0</v>
      </c>
      <c r="AE248" s="29"/>
      <c r="AF248" s="29">
        <f t="shared" si="417"/>
        <v>0</v>
      </c>
      <c r="AG248" s="29">
        <f t="shared" si="418"/>
        <v>0</v>
      </c>
      <c r="AH248" s="29">
        <f t="shared" si="419"/>
        <v>0</v>
      </c>
      <c r="AI248" s="29">
        <f t="shared" si="420"/>
        <v>0</v>
      </c>
      <c r="AJ248" s="29">
        <f t="shared" si="421"/>
        <v>0</v>
      </c>
      <c r="AK248" s="43">
        <f t="shared" si="422"/>
        <v>0</v>
      </c>
      <c r="AL248" s="29"/>
      <c r="AM248" s="29"/>
      <c r="AN248" s="30"/>
      <c r="AO248" s="53"/>
      <c r="AP248" s="113">
        <f t="shared" si="390"/>
        <v>0</v>
      </c>
      <c r="AQ248" s="2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</row>
    <row r="249" spans="1:84" s="17" customFormat="1" ht="31.5" hidden="1">
      <c r="A249" s="15">
        <v>0</v>
      </c>
      <c r="B249" s="8" t="s">
        <v>231</v>
      </c>
      <c r="C249" s="10" t="s">
        <v>40</v>
      </c>
      <c r="D249" s="29">
        <f t="shared" ref="D249:T250" si="467">+D250</f>
        <v>0</v>
      </c>
      <c r="E249" s="29">
        <f t="shared" si="467"/>
        <v>0</v>
      </c>
      <c r="F249" s="29">
        <f t="shared" si="467"/>
        <v>0</v>
      </c>
      <c r="G249" s="29">
        <f t="shared" si="467"/>
        <v>0</v>
      </c>
      <c r="H249" s="29">
        <f t="shared" si="467"/>
        <v>0</v>
      </c>
      <c r="I249" s="29">
        <f t="shared" si="467"/>
        <v>0</v>
      </c>
      <c r="J249" s="29">
        <f t="shared" si="467"/>
        <v>0</v>
      </c>
      <c r="K249" s="29">
        <f t="shared" si="467"/>
        <v>0</v>
      </c>
      <c r="L249" s="29">
        <f t="shared" si="467"/>
        <v>0</v>
      </c>
      <c r="M249" s="29">
        <f t="shared" si="467"/>
        <v>0</v>
      </c>
      <c r="N249" s="29">
        <f t="shared" si="415"/>
        <v>0</v>
      </c>
      <c r="O249" s="29">
        <f t="shared" si="416"/>
        <v>0</v>
      </c>
      <c r="P249" s="29">
        <f t="shared" si="467"/>
        <v>0</v>
      </c>
      <c r="Q249" s="29">
        <f t="shared" si="467"/>
        <v>0</v>
      </c>
      <c r="R249" s="29">
        <f t="shared" si="356"/>
        <v>0</v>
      </c>
      <c r="S249" s="29">
        <f t="shared" si="357"/>
        <v>0</v>
      </c>
      <c r="T249" s="29">
        <f t="shared" si="467"/>
        <v>0</v>
      </c>
      <c r="U249" s="29">
        <f t="shared" ref="U249:AN250" si="468">+U250</f>
        <v>0</v>
      </c>
      <c r="V249" s="29">
        <f t="shared" si="359"/>
        <v>0</v>
      </c>
      <c r="W249" s="29">
        <f t="shared" si="360"/>
        <v>0</v>
      </c>
      <c r="X249" s="29">
        <f t="shared" ref="X249:X250" si="469">+X250</f>
        <v>0</v>
      </c>
      <c r="Y249" s="29">
        <f t="shared" si="468"/>
        <v>0</v>
      </c>
      <c r="Z249" s="29">
        <f t="shared" si="468"/>
        <v>0</v>
      </c>
      <c r="AA249" s="29">
        <f t="shared" si="468"/>
        <v>0</v>
      </c>
      <c r="AB249" s="29">
        <f t="shared" si="468"/>
        <v>0</v>
      </c>
      <c r="AC249" s="29">
        <f t="shared" si="362"/>
        <v>0</v>
      </c>
      <c r="AD249" s="29">
        <f t="shared" si="363"/>
        <v>0</v>
      </c>
      <c r="AE249" s="29">
        <f t="shared" ref="AE249:AE250" si="470">+AE250</f>
        <v>0</v>
      </c>
      <c r="AF249" s="29">
        <f t="shared" si="417"/>
        <v>0</v>
      </c>
      <c r="AG249" s="29">
        <f t="shared" si="418"/>
        <v>0</v>
      </c>
      <c r="AH249" s="29">
        <f t="shared" si="419"/>
        <v>0</v>
      </c>
      <c r="AI249" s="29">
        <f t="shared" si="420"/>
        <v>0</v>
      </c>
      <c r="AJ249" s="29">
        <f t="shared" si="421"/>
        <v>0</v>
      </c>
      <c r="AK249" s="43">
        <f t="shared" si="422"/>
        <v>0</v>
      </c>
      <c r="AL249" s="29">
        <f t="shared" si="468"/>
        <v>0</v>
      </c>
      <c r="AM249" s="29">
        <f t="shared" si="468"/>
        <v>0</v>
      </c>
      <c r="AN249" s="30">
        <f t="shared" si="468"/>
        <v>0</v>
      </c>
      <c r="AO249" s="53"/>
      <c r="AP249" s="113">
        <f t="shared" si="390"/>
        <v>0</v>
      </c>
      <c r="AQ249" s="2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</row>
    <row r="250" spans="1:84" s="17" customFormat="1" ht="42" hidden="1">
      <c r="A250" s="15">
        <v>0</v>
      </c>
      <c r="B250" s="8" t="s">
        <v>270</v>
      </c>
      <c r="C250" s="10" t="s">
        <v>40</v>
      </c>
      <c r="D250" s="29">
        <f t="shared" si="467"/>
        <v>0</v>
      </c>
      <c r="E250" s="29">
        <f t="shared" si="467"/>
        <v>0</v>
      </c>
      <c r="F250" s="29">
        <f t="shared" si="467"/>
        <v>0</v>
      </c>
      <c r="G250" s="29">
        <f t="shared" si="467"/>
        <v>0</v>
      </c>
      <c r="H250" s="29">
        <f t="shared" si="467"/>
        <v>0</v>
      </c>
      <c r="I250" s="29">
        <f t="shared" si="467"/>
        <v>0</v>
      </c>
      <c r="J250" s="29">
        <f t="shared" si="467"/>
        <v>0</v>
      </c>
      <c r="K250" s="29">
        <f t="shared" si="467"/>
        <v>0</v>
      </c>
      <c r="L250" s="29">
        <f t="shared" si="467"/>
        <v>0</v>
      </c>
      <c r="M250" s="29">
        <f t="shared" si="467"/>
        <v>0</v>
      </c>
      <c r="N250" s="29">
        <f t="shared" si="415"/>
        <v>0</v>
      </c>
      <c r="O250" s="29">
        <f t="shared" si="416"/>
        <v>0</v>
      </c>
      <c r="P250" s="29">
        <f t="shared" si="467"/>
        <v>0</v>
      </c>
      <c r="Q250" s="29">
        <f t="shared" si="467"/>
        <v>0</v>
      </c>
      <c r="R250" s="29">
        <f t="shared" si="356"/>
        <v>0</v>
      </c>
      <c r="S250" s="29">
        <f t="shared" si="357"/>
        <v>0</v>
      </c>
      <c r="T250" s="29">
        <f t="shared" si="467"/>
        <v>0</v>
      </c>
      <c r="U250" s="29">
        <f t="shared" si="468"/>
        <v>0</v>
      </c>
      <c r="V250" s="29">
        <f t="shared" si="359"/>
        <v>0</v>
      </c>
      <c r="W250" s="29">
        <f t="shared" si="360"/>
        <v>0</v>
      </c>
      <c r="X250" s="29">
        <f t="shared" si="469"/>
        <v>0</v>
      </c>
      <c r="Y250" s="29">
        <f t="shared" si="468"/>
        <v>0</v>
      </c>
      <c r="Z250" s="29">
        <f t="shared" si="468"/>
        <v>0</v>
      </c>
      <c r="AA250" s="29">
        <f t="shared" si="468"/>
        <v>0</v>
      </c>
      <c r="AB250" s="29">
        <f t="shared" si="468"/>
        <v>0</v>
      </c>
      <c r="AC250" s="29">
        <f t="shared" si="362"/>
        <v>0</v>
      </c>
      <c r="AD250" s="29">
        <f t="shared" si="363"/>
        <v>0</v>
      </c>
      <c r="AE250" s="29">
        <f t="shared" si="470"/>
        <v>0</v>
      </c>
      <c r="AF250" s="29">
        <f t="shared" si="417"/>
        <v>0</v>
      </c>
      <c r="AG250" s="29">
        <f t="shared" si="418"/>
        <v>0</v>
      </c>
      <c r="AH250" s="29">
        <f t="shared" si="419"/>
        <v>0</v>
      </c>
      <c r="AI250" s="29">
        <f t="shared" si="420"/>
        <v>0</v>
      </c>
      <c r="AJ250" s="29">
        <f t="shared" si="421"/>
        <v>0</v>
      </c>
      <c r="AK250" s="43">
        <f t="shared" si="422"/>
        <v>0</v>
      </c>
      <c r="AL250" s="29">
        <f t="shared" si="468"/>
        <v>0</v>
      </c>
      <c r="AM250" s="29">
        <f t="shared" si="468"/>
        <v>0</v>
      </c>
      <c r="AN250" s="30">
        <f t="shared" si="468"/>
        <v>0</v>
      </c>
      <c r="AO250" s="53"/>
      <c r="AP250" s="113">
        <f t="shared" si="390"/>
        <v>0</v>
      </c>
      <c r="AQ250" s="2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</row>
    <row r="251" spans="1:84" s="17" customFormat="1" ht="42" hidden="1">
      <c r="A251" s="19">
        <v>6501</v>
      </c>
      <c r="B251" s="8" t="s">
        <v>271</v>
      </c>
      <c r="C251" s="10" t="s">
        <v>40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29">
        <f t="shared" si="415"/>
        <v>0</v>
      </c>
      <c r="O251" s="29">
        <f t="shared" si="416"/>
        <v>0</v>
      </c>
      <c r="P251" s="35"/>
      <c r="Q251" s="35"/>
      <c r="R251" s="29">
        <f t="shared" si="356"/>
        <v>0</v>
      </c>
      <c r="S251" s="29">
        <f t="shared" si="357"/>
        <v>0</v>
      </c>
      <c r="T251" s="35"/>
      <c r="U251" s="35"/>
      <c r="V251" s="29">
        <f t="shared" si="359"/>
        <v>0</v>
      </c>
      <c r="W251" s="29">
        <f t="shared" si="360"/>
        <v>0</v>
      </c>
      <c r="X251" s="35"/>
      <c r="Y251" s="35"/>
      <c r="Z251" s="35"/>
      <c r="AA251" s="35"/>
      <c r="AB251" s="35"/>
      <c r="AC251" s="29">
        <f t="shared" si="362"/>
        <v>0</v>
      </c>
      <c r="AD251" s="29">
        <f t="shared" si="363"/>
        <v>0</v>
      </c>
      <c r="AE251" s="35"/>
      <c r="AF251" s="29">
        <f t="shared" si="417"/>
        <v>0</v>
      </c>
      <c r="AG251" s="29">
        <f t="shared" si="418"/>
        <v>0</v>
      </c>
      <c r="AH251" s="29">
        <f t="shared" si="419"/>
        <v>0</v>
      </c>
      <c r="AI251" s="29">
        <f t="shared" si="420"/>
        <v>0</v>
      </c>
      <c r="AJ251" s="29">
        <f t="shared" si="421"/>
        <v>0</v>
      </c>
      <c r="AK251" s="43">
        <f t="shared" si="422"/>
        <v>0</v>
      </c>
      <c r="AL251" s="35"/>
      <c r="AM251" s="35"/>
      <c r="AN251" s="36"/>
      <c r="AO251" s="55"/>
      <c r="AP251" s="113">
        <f t="shared" si="390"/>
        <v>0</v>
      </c>
      <c r="AQ251" s="2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</row>
    <row r="252" spans="1:84" s="17" customFormat="1" ht="13.5" hidden="1" customHeight="1">
      <c r="A252" s="19">
        <v>6502</v>
      </c>
      <c r="B252" s="22" t="s">
        <v>272</v>
      </c>
      <c r="C252" s="10" t="s">
        <v>40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29">
        <f t="shared" si="415"/>
        <v>0</v>
      </c>
      <c r="O252" s="29">
        <f t="shared" si="416"/>
        <v>0</v>
      </c>
      <c r="P252" s="35"/>
      <c r="Q252" s="35"/>
      <c r="R252" s="29">
        <f t="shared" si="356"/>
        <v>0</v>
      </c>
      <c r="S252" s="29">
        <f t="shared" si="357"/>
        <v>0</v>
      </c>
      <c r="T252" s="35"/>
      <c r="U252" s="35"/>
      <c r="V252" s="29">
        <f t="shared" si="359"/>
        <v>0</v>
      </c>
      <c r="W252" s="29">
        <f t="shared" si="360"/>
        <v>0</v>
      </c>
      <c r="X252" s="35"/>
      <c r="Y252" s="35"/>
      <c r="Z252" s="35"/>
      <c r="AA252" s="35"/>
      <c r="AB252" s="35"/>
      <c r="AC252" s="29">
        <f t="shared" si="362"/>
        <v>0</v>
      </c>
      <c r="AD252" s="29">
        <f t="shared" si="363"/>
        <v>0</v>
      </c>
      <c r="AE252" s="35"/>
      <c r="AF252" s="29">
        <f t="shared" si="417"/>
        <v>0</v>
      </c>
      <c r="AG252" s="29">
        <f t="shared" si="418"/>
        <v>0</v>
      </c>
      <c r="AH252" s="29">
        <f t="shared" si="419"/>
        <v>0</v>
      </c>
      <c r="AI252" s="29">
        <f t="shared" si="420"/>
        <v>0</v>
      </c>
      <c r="AJ252" s="29">
        <f t="shared" si="421"/>
        <v>0</v>
      </c>
      <c r="AK252" s="43">
        <f t="shared" si="422"/>
        <v>0</v>
      </c>
      <c r="AL252" s="35"/>
      <c r="AM252" s="35"/>
      <c r="AN252" s="36"/>
      <c r="AO252" s="55"/>
      <c r="AP252" s="113">
        <f t="shared" si="390"/>
        <v>0</v>
      </c>
      <c r="AQ252" s="2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</row>
    <row r="253" spans="1:84" ht="11.25" hidden="1" thickBot="1">
      <c r="A253" s="101"/>
      <c r="B253" s="102"/>
      <c r="C253" s="102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29">
        <f t="shared" si="415"/>
        <v>0</v>
      </c>
      <c r="O253" s="29">
        <f t="shared" si="416"/>
        <v>0</v>
      </c>
      <c r="P253" s="38"/>
      <c r="Q253" s="38"/>
      <c r="R253" s="29">
        <f t="shared" ref="R253" si="471">T253*0.5</f>
        <v>0</v>
      </c>
      <c r="S253" s="29">
        <f t="shared" ref="S253" si="472">T253-R253</f>
        <v>0</v>
      </c>
      <c r="T253" s="38"/>
      <c r="U253" s="38"/>
      <c r="V253" s="39">
        <f t="shared" ref="V253" si="473">X253*0.5</f>
        <v>0</v>
      </c>
      <c r="W253" s="39">
        <f t="shared" ref="W253" si="474">X253-V253</f>
        <v>0</v>
      </c>
      <c r="X253" s="38"/>
      <c r="Y253" s="38"/>
      <c r="Z253" s="38"/>
      <c r="AA253" s="38"/>
      <c r="AB253" s="38"/>
      <c r="AC253" s="39">
        <f t="shared" ref="AC253" si="475">AE253*0.5</f>
        <v>0</v>
      </c>
      <c r="AD253" s="39">
        <f t="shared" ref="AD253" si="476">AE253-AC253</f>
        <v>0</v>
      </c>
      <c r="AE253" s="38"/>
      <c r="AF253" s="29">
        <f t="shared" si="417"/>
        <v>0</v>
      </c>
      <c r="AG253" s="29">
        <f t="shared" si="418"/>
        <v>0</v>
      </c>
      <c r="AH253" s="29">
        <f t="shared" si="419"/>
        <v>0</v>
      </c>
      <c r="AI253" s="29">
        <f t="shared" si="420"/>
        <v>0</v>
      </c>
      <c r="AJ253" s="29">
        <f t="shared" si="421"/>
        <v>0</v>
      </c>
      <c r="AK253" s="43">
        <f t="shared" si="422"/>
        <v>0</v>
      </c>
      <c r="AL253" s="38"/>
      <c r="AM253" s="38"/>
      <c r="AN253" s="103"/>
      <c r="AO253" s="104"/>
      <c r="AP253" s="113">
        <f t="shared" si="390"/>
        <v>0</v>
      </c>
    </row>
    <row r="254" spans="1:84" s="2" customFormat="1" ht="19.5" customHeight="1">
      <c r="A254" s="3"/>
      <c r="B254" s="105" t="s">
        <v>273</v>
      </c>
      <c r="C254" s="106"/>
      <c r="D254" s="23"/>
      <c r="E254" s="23"/>
      <c r="F254" s="23"/>
      <c r="G254" s="23"/>
      <c r="H254" s="23"/>
      <c r="I254" s="23"/>
      <c r="J254" s="3"/>
      <c r="K254" s="3"/>
      <c r="L254" s="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113"/>
    </row>
    <row r="255" spans="1:84" s="2" customFormat="1" ht="87" customHeight="1">
      <c r="A255" s="3"/>
      <c r="B255" s="159" t="s">
        <v>274</v>
      </c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113"/>
    </row>
    <row r="256" spans="1:84" s="2" customFormat="1" ht="91.5" customHeight="1">
      <c r="A256" s="3"/>
      <c r="B256" s="139" t="s">
        <v>275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113"/>
    </row>
    <row r="257" spans="1:42" s="2" customFormat="1" ht="99.75" customHeight="1">
      <c r="A257" s="3"/>
      <c r="B257" s="139" t="s">
        <v>276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113"/>
    </row>
    <row r="258" spans="1:42" s="2" customFormat="1" ht="75" customHeight="1">
      <c r="A258" s="3"/>
      <c r="B258" s="141" t="s">
        <v>277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113"/>
    </row>
    <row r="259" spans="1:42" s="2" customFormat="1" ht="79.5" customHeight="1">
      <c r="A259" s="3"/>
      <c r="B259" s="142" t="s">
        <v>278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113"/>
    </row>
    <row r="260" spans="1:42">
      <c r="AO260" s="3"/>
    </row>
    <row r="261" spans="1:42">
      <c r="AO261" s="3"/>
    </row>
    <row r="262" spans="1:42">
      <c r="AO262" s="3"/>
    </row>
    <row r="263" spans="1:42">
      <c r="AO263" s="3"/>
    </row>
    <row r="264" spans="1:42">
      <c r="AO264" s="3"/>
    </row>
    <row r="265" spans="1:42">
      <c r="AO265" s="3"/>
    </row>
    <row r="266" spans="1:42">
      <c r="AO266" s="3"/>
    </row>
    <row r="267" spans="1:42">
      <c r="AO267" s="3"/>
    </row>
    <row r="268" spans="1:42">
      <c r="AO268" s="3"/>
    </row>
    <row r="269" spans="1:42">
      <c r="AO269" s="3"/>
    </row>
    <row r="270" spans="1:42">
      <c r="AO270" s="3"/>
    </row>
    <row r="271" spans="1:42">
      <c r="AO271" s="3"/>
    </row>
    <row r="272" spans="1:42">
      <c r="AO272" s="3"/>
    </row>
    <row r="273" spans="41:41">
      <c r="AO273" s="3"/>
    </row>
    <row r="274" spans="41:41">
      <c r="AO274" s="3"/>
    </row>
    <row r="275" spans="41:41">
      <c r="AO275" s="3"/>
    </row>
    <row r="276" spans="41:41">
      <c r="AO276" s="3"/>
    </row>
    <row r="277" spans="41:41">
      <c r="AO277" s="3"/>
    </row>
    <row r="278" spans="41:41">
      <c r="AO278" s="3"/>
    </row>
    <row r="279" spans="41:41">
      <c r="AO279" s="3"/>
    </row>
    <row r="280" spans="41:41">
      <c r="AO280" s="3"/>
    </row>
    <row r="281" spans="41:41">
      <c r="AO281" s="3"/>
    </row>
    <row r="282" spans="41:41">
      <c r="AO282" s="3"/>
    </row>
    <row r="283" spans="41:41">
      <c r="AO283" s="3"/>
    </row>
    <row r="284" spans="41:41">
      <c r="AO284" s="3"/>
    </row>
    <row r="285" spans="41:41">
      <c r="AO285" s="3"/>
    </row>
    <row r="286" spans="41:41">
      <c r="AO286" s="3"/>
    </row>
    <row r="287" spans="41:41">
      <c r="AO287" s="3"/>
    </row>
    <row r="288" spans="41:41">
      <c r="AO288" s="3"/>
    </row>
    <row r="289" spans="41:41">
      <c r="AO289" s="3"/>
    </row>
    <row r="290" spans="41:41">
      <c r="AO290" s="3"/>
    </row>
    <row r="291" spans="41:41">
      <c r="AO291" s="3"/>
    </row>
    <row r="292" spans="41:41">
      <c r="AO292" s="3"/>
    </row>
    <row r="293" spans="41:41">
      <c r="AO293" s="3"/>
    </row>
    <row r="294" spans="41:41">
      <c r="AO294" s="3"/>
    </row>
    <row r="295" spans="41:41">
      <c r="AO295" s="3"/>
    </row>
    <row r="296" spans="41:41">
      <c r="AO296" s="3"/>
    </row>
    <row r="297" spans="41:41">
      <c r="AO297" s="3"/>
    </row>
    <row r="298" spans="41:41">
      <c r="AO298" s="3"/>
    </row>
    <row r="299" spans="41:41">
      <c r="AO299" s="3"/>
    </row>
    <row r="300" spans="41:41">
      <c r="AO300" s="3"/>
    </row>
    <row r="301" spans="41:41">
      <c r="AO301" s="3"/>
    </row>
    <row r="302" spans="41:41">
      <c r="AO302" s="3"/>
    </row>
    <row r="303" spans="41:41">
      <c r="AO303" s="3"/>
    </row>
    <row r="304" spans="41:41">
      <c r="AO304" s="3"/>
    </row>
    <row r="305" spans="41:41">
      <c r="AO305" s="3"/>
    </row>
    <row r="306" spans="41:41">
      <c r="AO306" s="3"/>
    </row>
    <row r="307" spans="41:41">
      <c r="AO307" s="3"/>
    </row>
    <row r="308" spans="41:41">
      <c r="AO308" s="3"/>
    </row>
    <row r="309" spans="41:41">
      <c r="AO309" s="3"/>
    </row>
    <row r="310" spans="41:41">
      <c r="AO310" s="3"/>
    </row>
  </sheetData>
  <autoFilter ref="P1:P259"/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G5:G6"/>
    <mergeCell ref="J5:J6"/>
    <mergeCell ref="K5:K6"/>
    <mergeCell ref="L5:L6"/>
    <mergeCell ref="M5:M6"/>
    <mergeCell ref="N5:P5"/>
    <mergeCell ref="H5:H6"/>
    <mergeCell ref="I5:I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59"/>
  <sheetViews>
    <sheetView topLeftCell="A5" zoomScaleNormal="100" workbookViewId="0">
      <pane ySplit="4815" topLeftCell="A6" activePane="bottomLeft"/>
      <selection activeCell="R5" sqref="R5:T5"/>
      <selection pane="bottomLeft" activeCell="A25" sqref="A25:XFD25"/>
    </sheetView>
  </sheetViews>
  <sheetFormatPr defaultRowHeight="10.5"/>
  <cols>
    <col min="1" max="1" width="8.140625" style="17" customWidth="1"/>
    <col min="2" max="2" width="22.7109375" style="17" customWidth="1"/>
    <col min="3" max="3" width="7.5703125" style="17" customWidth="1"/>
    <col min="4" max="4" width="11.5703125" style="17" customWidth="1"/>
    <col min="5" max="5" width="9" style="17" customWidth="1"/>
    <col min="6" max="6" width="11.7109375" style="17" customWidth="1"/>
    <col min="7" max="7" width="9.7109375" style="17" customWidth="1"/>
    <col min="8" max="8" width="9.42578125" style="17" customWidth="1"/>
    <col min="9" max="9" width="9.7109375" style="17" customWidth="1"/>
    <col min="10" max="10" width="9.140625" style="3" customWidth="1"/>
    <col min="11" max="11" width="11.28515625" style="3" customWidth="1"/>
    <col min="12" max="12" width="9.140625" style="3" customWidth="1"/>
    <col min="13" max="13" width="9.7109375" style="17" customWidth="1"/>
    <col min="14" max="14" width="9.140625" style="3" customWidth="1"/>
    <col min="15" max="15" width="10.140625" style="3" customWidth="1"/>
    <col min="16" max="16" width="9.7109375" style="3" customWidth="1"/>
    <col min="17" max="18" width="9.140625" style="3" customWidth="1"/>
    <col min="19" max="19" width="10.28515625" style="3" customWidth="1"/>
    <col min="20" max="20" width="9.85546875" style="3" customWidth="1"/>
    <col min="21" max="21" width="9.140625" style="3" hidden="1" customWidth="1"/>
    <col min="22" max="22" width="9.140625" style="3" customWidth="1"/>
    <col min="23" max="23" width="10.28515625" style="3" customWidth="1"/>
    <col min="24" max="24" width="10" style="3" customWidth="1"/>
    <col min="25" max="26" width="9.140625" style="3" hidden="1" customWidth="1"/>
    <col min="27" max="27" width="11.140625" style="3" hidden="1" customWidth="1"/>
    <col min="28" max="29" width="9.140625" style="3" hidden="1" customWidth="1"/>
    <col min="30" max="30" width="10.5703125" style="3" hidden="1" customWidth="1"/>
    <col min="31" max="38" width="9.140625" style="3" hidden="1" customWidth="1"/>
    <col min="39" max="39" width="12.140625" style="3" hidden="1" customWidth="1"/>
    <col min="40" max="40" width="20.7109375" style="3" hidden="1" customWidth="1"/>
    <col min="41" max="41" width="16.28515625" style="3" customWidth="1"/>
    <col min="42" max="42" width="9.140625" style="3"/>
    <col min="43" max="43" width="9.140625" style="56"/>
    <col min="44" max="87" width="9.140625" style="2"/>
    <col min="88" max="255" width="9.140625" style="7"/>
    <col min="256" max="256" width="8.140625" style="7" customWidth="1"/>
    <col min="257" max="257" width="28.140625" style="7" customWidth="1"/>
    <col min="258" max="258" width="7.5703125" style="7" customWidth="1"/>
    <col min="259" max="262" width="10.140625" style="7" customWidth="1"/>
    <col min="263" max="264" width="9.7109375" style="7" customWidth="1"/>
    <col min="265" max="267" width="9.140625" style="7"/>
    <col min="268" max="268" width="9.7109375" style="7" customWidth="1"/>
    <col min="269" max="269" width="9.140625" style="7"/>
    <col min="270" max="270" width="10.140625" style="7" customWidth="1"/>
    <col min="271" max="273" width="9.140625" style="7"/>
    <col min="274" max="274" width="10.28515625" style="7" customWidth="1"/>
    <col min="275" max="277" width="9.140625" style="7"/>
    <col min="278" max="278" width="10.28515625" style="7" customWidth="1"/>
    <col min="279" max="281" width="9.140625" style="7"/>
    <col min="282" max="282" width="11.140625" style="7" customWidth="1"/>
    <col min="283" max="284" width="9.140625" style="7"/>
    <col min="285" max="285" width="10.5703125" style="7" customWidth="1"/>
    <col min="286" max="293" width="9.140625" style="7"/>
    <col min="294" max="294" width="12.140625" style="7" customWidth="1"/>
    <col min="295" max="295" width="20.7109375" style="7" customWidth="1"/>
    <col min="296" max="296" width="20.85546875" style="7" customWidth="1"/>
    <col min="297" max="511" width="9.140625" style="7"/>
    <col min="512" max="512" width="8.140625" style="7" customWidth="1"/>
    <col min="513" max="513" width="28.140625" style="7" customWidth="1"/>
    <col min="514" max="514" width="7.5703125" style="7" customWidth="1"/>
    <col min="515" max="518" width="10.140625" style="7" customWidth="1"/>
    <col min="519" max="520" width="9.7109375" style="7" customWidth="1"/>
    <col min="521" max="523" width="9.140625" style="7"/>
    <col min="524" max="524" width="9.7109375" style="7" customWidth="1"/>
    <col min="525" max="525" width="9.140625" style="7"/>
    <col min="526" max="526" width="10.140625" style="7" customWidth="1"/>
    <col min="527" max="529" width="9.140625" style="7"/>
    <col min="530" max="530" width="10.28515625" style="7" customWidth="1"/>
    <col min="531" max="533" width="9.140625" style="7"/>
    <col min="534" max="534" width="10.28515625" style="7" customWidth="1"/>
    <col min="535" max="537" width="9.140625" style="7"/>
    <col min="538" max="538" width="11.140625" style="7" customWidth="1"/>
    <col min="539" max="540" width="9.140625" style="7"/>
    <col min="541" max="541" width="10.5703125" style="7" customWidth="1"/>
    <col min="542" max="549" width="9.140625" style="7"/>
    <col min="550" max="550" width="12.140625" style="7" customWidth="1"/>
    <col min="551" max="551" width="20.7109375" style="7" customWidth="1"/>
    <col min="552" max="552" width="20.85546875" style="7" customWidth="1"/>
    <col min="553" max="767" width="9.140625" style="7"/>
    <col min="768" max="768" width="8.140625" style="7" customWidth="1"/>
    <col min="769" max="769" width="28.140625" style="7" customWidth="1"/>
    <col min="770" max="770" width="7.5703125" style="7" customWidth="1"/>
    <col min="771" max="774" width="10.140625" style="7" customWidth="1"/>
    <col min="775" max="776" width="9.7109375" style="7" customWidth="1"/>
    <col min="777" max="779" width="9.140625" style="7"/>
    <col min="780" max="780" width="9.7109375" style="7" customWidth="1"/>
    <col min="781" max="781" width="9.140625" style="7"/>
    <col min="782" max="782" width="10.140625" style="7" customWidth="1"/>
    <col min="783" max="785" width="9.140625" style="7"/>
    <col min="786" max="786" width="10.28515625" style="7" customWidth="1"/>
    <col min="787" max="789" width="9.140625" style="7"/>
    <col min="790" max="790" width="10.28515625" style="7" customWidth="1"/>
    <col min="791" max="793" width="9.140625" style="7"/>
    <col min="794" max="794" width="11.140625" style="7" customWidth="1"/>
    <col min="795" max="796" width="9.140625" style="7"/>
    <col min="797" max="797" width="10.5703125" style="7" customWidth="1"/>
    <col min="798" max="805" width="9.140625" style="7"/>
    <col min="806" max="806" width="12.140625" style="7" customWidth="1"/>
    <col min="807" max="807" width="20.7109375" style="7" customWidth="1"/>
    <col min="808" max="808" width="20.85546875" style="7" customWidth="1"/>
    <col min="809" max="1023" width="9.140625" style="7"/>
    <col min="1024" max="1024" width="8.140625" style="7" customWidth="1"/>
    <col min="1025" max="1025" width="28.140625" style="7" customWidth="1"/>
    <col min="1026" max="1026" width="7.5703125" style="7" customWidth="1"/>
    <col min="1027" max="1030" width="10.140625" style="7" customWidth="1"/>
    <col min="1031" max="1032" width="9.7109375" style="7" customWidth="1"/>
    <col min="1033" max="1035" width="9.140625" style="7"/>
    <col min="1036" max="1036" width="9.7109375" style="7" customWidth="1"/>
    <col min="1037" max="1037" width="9.140625" style="7"/>
    <col min="1038" max="1038" width="10.140625" style="7" customWidth="1"/>
    <col min="1039" max="1041" width="9.140625" style="7"/>
    <col min="1042" max="1042" width="10.28515625" style="7" customWidth="1"/>
    <col min="1043" max="1045" width="9.140625" style="7"/>
    <col min="1046" max="1046" width="10.28515625" style="7" customWidth="1"/>
    <col min="1047" max="1049" width="9.140625" style="7"/>
    <col min="1050" max="1050" width="11.140625" style="7" customWidth="1"/>
    <col min="1051" max="1052" width="9.140625" style="7"/>
    <col min="1053" max="1053" width="10.5703125" style="7" customWidth="1"/>
    <col min="1054" max="1061" width="9.140625" style="7"/>
    <col min="1062" max="1062" width="12.140625" style="7" customWidth="1"/>
    <col min="1063" max="1063" width="20.7109375" style="7" customWidth="1"/>
    <col min="1064" max="1064" width="20.85546875" style="7" customWidth="1"/>
    <col min="1065" max="1279" width="9.140625" style="7"/>
    <col min="1280" max="1280" width="8.140625" style="7" customWidth="1"/>
    <col min="1281" max="1281" width="28.140625" style="7" customWidth="1"/>
    <col min="1282" max="1282" width="7.5703125" style="7" customWidth="1"/>
    <col min="1283" max="1286" width="10.140625" style="7" customWidth="1"/>
    <col min="1287" max="1288" width="9.7109375" style="7" customWidth="1"/>
    <col min="1289" max="1291" width="9.140625" style="7"/>
    <col min="1292" max="1292" width="9.7109375" style="7" customWidth="1"/>
    <col min="1293" max="1293" width="9.140625" style="7"/>
    <col min="1294" max="1294" width="10.140625" style="7" customWidth="1"/>
    <col min="1295" max="1297" width="9.140625" style="7"/>
    <col min="1298" max="1298" width="10.28515625" style="7" customWidth="1"/>
    <col min="1299" max="1301" width="9.140625" style="7"/>
    <col min="1302" max="1302" width="10.28515625" style="7" customWidth="1"/>
    <col min="1303" max="1305" width="9.140625" style="7"/>
    <col min="1306" max="1306" width="11.140625" style="7" customWidth="1"/>
    <col min="1307" max="1308" width="9.140625" style="7"/>
    <col min="1309" max="1309" width="10.5703125" style="7" customWidth="1"/>
    <col min="1310" max="1317" width="9.140625" style="7"/>
    <col min="1318" max="1318" width="12.140625" style="7" customWidth="1"/>
    <col min="1319" max="1319" width="20.7109375" style="7" customWidth="1"/>
    <col min="1320" max="1320" width="20.85546875" style="7" customWidth="1"/>
    <col min="1321" max="1535" width="9.140625" style="7"/>
    <col min="1536" max="1536" width="8.140625" style="7" customWidth="1"/>
    <col min="1537" max="1537" width="28.140625" style="7" customWidth="1"/>
    <col min="1538" max="1538" width="7.5703125" style="7" customWidth="1"/>
    <col min="1539" max="1542" width="10.140625" style="7" customWidth="1"/>
    <col min="1543" max="1544" width="9.7109375" style="7" customWidth="1"/>
    <col min="1545" max="1547" width="9.140625" style="7"/>
    <col min="1548" max="1548" width="9.7109375" style="7" customWidth="1"/>
    <col min="1549" max="1549" width="9.140625" style="7"/>
    <col min="1550" max="1550" width="10.140625" style="7" customWidth="1"/>
    <col min="1551" max="1553" width="9.140625" style="7"/>
    <col min="1554" max="1554" width="10.28515625" style="7" customWidth="1"/>
    <col min="1555" max="1557" width="9.140625" style="7"/>
    <col min="1558" max="1558" width="10.28515625" style="7" customWidth="1"/>
    <col min="1559" max="1561" width="9.140625" style="7"/>
    <col min="1562" max="1562" width="11.140625" style="7" customWidth="1"/>
    <col min="1563" max="1564" width="9.140625" style="7"/>
    <col min="1565" max="1565" width="10.5703125" style="7" customWidth="1"/>
    <col min="1566" max="1573" width="9.140625" style="7"/>
    <col min="1574" max="1574" width="12.140625" style="7" customWidth="1"/>
    <col min="1575" max="1575" width="20.7109375" style="7" customWidth="1"/>
    <col min="1576" max="1576" width="20.85546875" style="7" customWidth="1"/>
    <col min="1577" max="1791" width="9.140625" style="7"/>
    <col min="1792" max="1792" width="8.140625" style="7" customWidth="1"/>
    <col min="1793" max="1793" width="28.140625" style="7" customWidth="1"/>
    <col min="1794" max="1794" width="7.5703125" style="7" customWidth="1"/>
    <col min="1795" max="1798" width="10.140625" style="7" customWidth="1"/>
    <col min="1799" max="1800" width="9.7109375" style="7" customWidth="1"/>
    <col min="1801" max="1803" width="9.140625" style="7"/>
    <col min="1804" max="1804" width="9.7109375" style="7" customWidth="1"/>
    <col min="1805" max="1805" width="9.140625" style="7"/>
    <col min="1806" max="1806" width="10.140625" style="7" customWidth="1"/>
    <col min="1807" max="1809" width="9.140625" style="7"/>
    <col min="1810" max="1810" width="10.28515625" style="7" customWidth="1"/>
    <col min="1811" max="1813" width="9.140625" style="7"/>
    <col min="1814" max="1814" width="10.28515625" style="7" customWidth="1"/>
    <col min="1815" max="1817" width="9.140625" style="7"/>
    <col min="1818" max="1818" width="11.140625" style="7" customWidth="1"/>
    <col min="1819" max="1820" width="9.140625" style="7"/>
    <col min="1821" max="1821" width="10.5703125" style="7" customWidth="1"/>
    <col min="1822" max="1829" width="9.140625" style="7"/>
    <col min="1830" max="1830" width="12.140625" style="7" customWidth="1"/>
    <col min="1831" max="1831" width="20.7109375" style="7" customWidth="1"/>
    <col min="1832" max="1832" width="20.85546875" style="7" customWidth="1"/>
    <col min="1833" max="2047" width="9.140625" style="7"/>
    <col min="2048" max="2048" width="8.140625" style="7" customWidth="1"/>
    <col min="2049" max="2049" width="28.140625" style="7" customWidth="1"/>
    <col min="2050" max="2050" width="7.5703125" style="7" customWidth="1"/>
    <col min="2051" max="2054" width="10.140625" style="7" customWidth="1"/>
    <col min="2055" max="2056" width="9.7109375" style="7" customWidth="1"/>
    <col min="2057" max="2059" width="9.140625" style="7"/>
    <col min="2060" max="2060" width="9.7109375" style="7" customWidth="1"/>
    <col min="2061" max="2061" width="9.140625" style="7"/>
    <col min="2062" max="2062" width="10.140625" style="7" customWidth="1"/>
    <col min="2063" max="2065" width="9.140625" style="7"/>
    <col min="2066" max="2066" width="10.28515625" style="7" customWidth="1"/>
    <col min="2067" max="2069" width="9.140625" style="7"/>
    <col min="2070" max="2070" width="10.28515625" style="7" customWidth="1"/>
    <col min="2071" max="2073" width="9.140625" style="7"/>
    <col min="2074" max="2074" width="11.140625" style="7" customWidth="1"/>
    <col min="2075" max="2076" width="9.140625" style="7"/>
    <col min="2077" max="2077" width="10.5703125" style="7" customWidth="1"/>
    <col min="2078" max="2085" width="9.140625" style="7"/>
    <col min="2086" max="2086" width="12.140625" style="7" customWidth="1"/>
    <col min="2087" max="2087" width="20.7109375" style="7" customWidth="1"/>
    <col min="2088" max="2088" width="20.85546875" style="7" customWidth="1"/>
    <col min="2089" max="2303" width="9.140625" style="7"/>
    <col min="2304" max="2304" width="8.140625" style="7" customWidth="1"/>
    <col min="2305" max="2305" width="28.140625" style="7" customWidth="1"/>
    <col min="2306" max="2306" width="7.5703125" style="7" customWidth="1"/>
    <col min="2307" max="2310" width="10.140625" style="7" customWidth="1"/>
    <col min="2311" max="2312" width="9.7109375" style="7" customWidth="1"/>
    <col min="2313" max="2315" width="9.140625" style="7"/>
    <col min="2316" max="2316" width="9.7109375" style="7" customWidth="1"/>
    <col min="2317" max="2317" width="9.140625" style="7"/>
    <col min="2318" max="2318" width="10.140625" style="7" customWidth="1"/>
    <col min="2319" max="2321" width="9.140625" style="7"/>
    <col min="2322" max="2322" width="10.28515625" style="7" customWidth="1"/>
    <col min="2323" max="2325" width="9.140625" style="7"/>
    <col min="2326" max="2326" width="10.28515625" style="7" customWidth="1"/>
    <col min="2327" max="2329" width="9.140625" style="7"/>
    <col min="2330" max="2330" width="11.140625" style="7" customWidth="1"/>
    <col min="2331" max="2332" width="9.140625" style="7"/>
    <col min="2333" max="2333" width="10.5703125" style="7" customWidth="1"/>
    <col min="2334" max="2341" width="9.140625" style="7"/>
    <col min="2342" max="2342" width="12.140625" style="7" customWidth="1"/>
    <col min="2343" max="2343" width="20.7109375" style="7" customWidth="1"/>
    <col min="2344" max="2344" width="20.85546875" style="7" customWidth="1"/>
    <col min="2345" max="2559" width="9.140625" style="7"/>
    <col min="2560" max="2560" width="8.140625" style="7" customWidth="1"/>
    <col min="2561" max="2561" width="28.140625" style="7" customWidth="1"/>
    <col min="2562" max="2562" width="7.5703125" style="7" customWidth="1"/>
    <col min="2563" max="2566" width="10.140625" style="7" customWidth="1"/>
    <col min="2567" max="2568" width="9.7109375" style="7" customWidth="1"/>
    <col min="2569" max="2571" width="9.140625" style="7"/>
    <col min="2572" max="2572" width="9.7109375" style="7" customWidth="1"/>
    <col min="2573" max="2573" width="9.140625" style="7"/>
    <col min="2574" max="2574" width="10.140625" style="7" customWidth="1"/>
    <col min="2575" max="2577" width="9.140625" style="7"/>
    <col min="2578" max="2578" width="10.28515625" style="7" customWidth="1"/>
    <col min="2579" max="2581" width="9.140625" style="7"/>
    <col min="2582" max="2582" width="10.28515625" style="7" customWidth="1"/>
    <col min="2583" max="2585" width="9.140625" style="7"/>
    <col min="2586" max="2586" width="11.140625" style="7" customWidth="1"/>
    <col min="2587" max="2588" width="9.140625" style="7"/>
    <col min="2589" max="2589" width="10.5703125" style="7" customWidth="1"/>
    <col min="2590" max="2597" width="9.140625" style="7"/>
    <col min="2598" max="2598" width="12.140625" style="7" customWidth="1"/>
    <col min="2599" max="2599" width="20.7109375" style="7" customWidth="1"/>
    <col min="2600" max="2600" width="20.85546875" style="7" customWidth="1"/>
    <col min="2601" max="2815" width="9.140625" style="7"/>
    <col min="2816" max="2816" width="8.140625" style="7" customWidth="1"/>
    <col min="2817" max="2817" width="28.140625" style="7" customWidth="1"/>
    <col min="2818" max="2818" width="7.5703125" style="7" customWidth="1"/>
    <col min="2819" max="2822" width="10.140625" style="7" customWidth="1"/>
    <col min="2823" max="2824" width="9.7109375" style="7" customWidth="1"/>
    <col min="2825" max="2827" width="9.140625" style="7"/>
    <col min="2828" max="2828" width="9.7109375" style="7" customWidth="1"/>
    <col min="2829" max="2829" width="9.140625" style="7"/>
    <col min="2830" max="2830" width="10.140625" style="7" customWidth="1"/>
    <col min="2831" max="2833" width="9.140625" style="7"/>
    <col min="2834" max="2834" width="10.28515625" style="7" customWidth="1"/>
    <col min="2835" max="2837" width="9.140625" style="7"/>
    <col min="2838" max="2838" width="10.28515625" style="7" customWidth="1"/>
    <col min="2839" max="2841" width="9.140625" style="7"/>
    <col min="2842" max="2842" width="11.140625" style="7" customWidth="1"/>
    <col min="2843" max="2844" width="9.140625" style="7"/>
    <col min="2845" max="2845" width="10.5703125" style="7" customWidth="1"/>
    <col min="2846" max="2853" width="9.140625" style="7"/>
    <col min="2854" max="2854" width="12.140625" style="7" customWidth="1"/>
    <col min="2855" max="2855" width="20.7109375" style="7" customWidth="1"/>
    <col min="2856" max="2856" width="20.85546875" style="7" customWidth="1"/>
    <col min="2857" max="3071" width="9.140625" style="7"/>
    <col min="3072" max="3072" width="8.140625" style="7" customWidth="1"/>
    <col min="3073" max="3073" width="28.140625" style="7" customWidth="1"/>
    <col min="3074" max="3074" width="7.5703125" style="7" customWidth="1"/>
    <col min="3075" max="3078" width="10.140625" style="7" customWidth="1"/>
    <col min="3079" max="3080" width="9.7109375" style="7" customWidth="1"/>
    <col min="3081" max="3083" width="9.140625" style="7"/>
    <col min="3084" max="3084" width="9.7109375" style="7" customWidth="1"/>
    <col min="3085" max="3085" width="9.140625" style="7"/>
    <col min="3086" max="3086" width="10.140625" style="7" customWidth="1"/>
    <col min="3087" max="3089" width="9.140625" style="7"/>
    <col min="3090" max="3090" width="10.28515625" style="7" customWidth="1"/>
    <col min="3091" max="3093" width="9.140625" style="7"/>
    <col min="3094" max="3094" width="10.28515625" style="7" customWidth="1"/>
    <col min="3095" max="3097" width="9.140625" style="7"/>
    <col min="3098" max="3098" width="11.140625" style="7" customWidth="1"/>
    <col min="3099" max="3100" width="9.140625" style="7"/>
    <col min="3101" max="3101" width="10.5703125" style="7" customWidth="1"/>
    <col min="3102" max="3109" width="9.140625" style="7"/>
    <col min="3110" max="3110" width="12.140625" style="7" customWidth="1"/>
    <col min="3111" max="3111" width="20.7109375" style="7" customWidth="1"/>
    <col min="3112" max="3112" width="20.85546875" style="7" customWidth="1"/>
    <col min="3113" max="3327" width="9.140625" style="7"/>
    <col min="3328" max="3328" width="8.140625" style="7" customWidth="1"/>
    <col min="3329" max="3329" width="28.140625" style="7" customWidth="1"/>
    <col min="3330" max="3330" width="7.5703125" style="7" customWidth="1"/>
    <col min="3331" max="3334" width="10.140625" style="7" customWidth="1"/>
    <col min="3335" max="3336" width="9.7109375" style="7" customWidth="1"/>
    <col min="3337" max="3339" width="9.140625" style="7"/>
    <col min="3340" max="3340" width="9.7109375" style="7" customWidth="1"/>
    <col min="3341" max="3341" width="9.140625" style="7"/>
    <col min="3342" max="3342" width="10.140625" style="7" customWidth="1"/>
    <col min="3343" max="3345" width="9.140625" style="7"/>
    <col min="3346" max="3346" width="10.28515625" style="7" customWidth="1"/>
    <col min="3347" max="3349" width="9.140625" style="7"/>
    <col min="3350" max="3350" width="10.28515625" style="7" customWidth="1"/>
    <col min="3351" max="3353" width="9.140625" style="7"/>
    <col min="3354" max="3354" width="11.140625" style="7" customWidth="1"/>
    <col min="3355" max="3356" width="9.140625" style="7"/>
    <col min="3357" max="3357" width="10.5703125" style="7" customWidth="1"/>
    <col min="3358" max="3365" width="9.140625" style="7"/>
    <col min="3366" max="3366" width="12.140625" style="7" customWidth="1"/>
    <col min="3367" max="3367" width="20.7109375" style="7" customWidth="1"/>
    <col min="3368" max="3368" width="20.85546875" style="7" customWidth="1"/>
    <col min="3369" max="3583" width="9.140625" style="7"/>
    <col min="3584" max="3584" width="8.140625" style="7" customWidth="1"/>
    <col min="3585" max="3585" width="28.140625" style="7" customWidth="1"/>
    <col min="3586" max="3586" width="7.5703125" style="7" customWidth="1"/>
    <col min="3587" max="3590" width="10.140625" style="7" customWidth="1"/>
    <col min="3591" max="3592" width="9.7109375" style="7" customWidth="1"/>
    <col min="3593" max="3595" width="9.140625" style="7"/>
    <col min="3596" max="3596" width="9.7109375" style="7" customWidth="1"/>
    <col min="3597" max="3597" width="9.140625" style="7"/>
    <col min="3598" max="3598" width="10.140625" style="7" customWidth="1"/>
    <col min="3599" max="3601" width="9.140625" style="7"/>
    <col min="3602" max="3602" width="10.28515625" style="7" customWidth="1"/>
    <col min="3603" max="3605" width="9.140625" style="7"/>
    <col min="3606" max="3606" width="10.28515625" style="7" customWidth="1"/>
    <col min="3607" max="3609" width="9.140625" style="7"/>
    <col min="3610" max="3610" width="11.140625" style="7" customWidth="1"/>
    <col min="3611" max="3612" width="9.140625" style="7"/>
    <col min="3613" max="3613" width="10.5703125" style="7" customWidth="1"/>
    <col min="3614" max="3621" width="9.140625" style="7"/>
    <col min="3622" max="3622" width="12.140625" style="7" customWidth="1"/>
    <col min="3623" max="3623" width="20.7109375" style="7" customWidth="1"/>
    <col min="3624" max="3624" width="20.85546875" style="7" customWidth="1"/>
    <col min="3625" max="3839" width="9.140625" style="7"/>
    <col min="3840" max="3840" width="8.140625" style="7" customWidth="1"/>
    <col min="3841" max="3841" width="28.140625" style="7" customWidth="1"/>
    <col min="3842" max="3842" width="7.5703125" style="7" customWidth="1"/>
    <col min="3843" max="3846" width="10.140625" style="7" customWidth="1"/>
    <col min="3847" max="3848" width="9.7109375" style="7" customWidth="1"/>
    <col min="3849" max="3851" width="9.140625" style="7"/>
    <col min="3852" max="3852" width="9.7109375" style="7" customWidth="1"/>
    <col min="3853" max="3853" width="9.140625" style="7"/>
    <col min="3854" max="3854" width="10.140625" style="7" customWidth="1"/>
    <col min="3855" max="3857" width="9.140625" style="7"/>
    <col min="3858" max="3858" width="10.28515625" style="7" customWidth="1"/>
    <col min="3859" max="3861" width="9.140625" style="7"/>
    <col min="3862" max="3862" width="10.28515625" style="7" customWidth="1"/>
    <col min="3863" max="3865" width="9.140625" style="7"/>
    <col min="3866" max="3866" width="11.140625" style="7" customWidth="1"/>
    <col min="3867" max="3868" width="9.140625" style="7"/>
    <col min="3869" max="3869" width="10.5703125" style="7" customWidth="1"/>
    <col min="3870" max="3877" width="9.140625" style="7"/>
    <col min="3878" max="3878" width="12.140625" style="7" customWidth="1"/>
    <col min="3879" max="3879" width="20.7109375" style="7" customWidth="1"/>
    <col min="3880" max="3880" width="20.85546875" style="7" customWidth="1"/>
    <col min="3881" max="4095" width="9.140625" style="7"/>
    <col min="4096" max="4096" width="8.140625" style="7" customWidth="1"/>
    <col min="4097" max="4097" width="28.140625" style="7" customWidth="1"/>
    <col min="4098" max="4098" width="7.5703125" style="7" customWidth="1"/>
    <col min="4099" max="4102" width="10.140625" style="7" customWidth="1"/>
    <col min="4103" max="4104" width="9.7109375" style="7" customWidth="1"/>
    <col min="4105" max="4107" width="9.140625" style="7"/>
    <col min="4108" max="4108" width="9.7109375" style="7" customWidth="1"/>
    <col min="4109" max="4109" width="9.140625" style="7"/>
    <col min="4110" max="4110" width="10.140625" style="7" customWidth="1"/>
    <col min="4111" max="4113" width="9.140625" style="7"/>
    <col min="4114" max="4114" width="10.28515625" style="7" customWidth="1"/>
    <col min="4115" max="4117" width="9.140625" style="7"/>
    <col min="4118" max="4118" width="10.28515625" style="7" customWidth="1"/>
    <col min="4119" max="4121" width="9.140625" style="7"/>
    <col min="4122" max="4122" width="11.140625" style="7" customWidth="1"/>
    <col min="4123" max="4124" width="9.140625" style="7"/>
    <col min="4125" max="4125" width="10.5703125" style="7" customWidth="1"/>
    <col min="4126" max="4133" width="9.140625" style="7"/>
    <col min="4134" max="4134" width="12.140625" style="7" customWidth="1"/>
    <col min="4135" max="4135" width="20.7109375" style="7" customWidth="1"/>
    <col min="4136" max="4136" width="20.85546875" style="7" customWidth="1"/>
    <col min="4137" max="4351" width="9.140625" style="7"/>
    <col min="4352" max="4352" width="8.140625" style="7" customWidth="1"/>
    <col min="4353" max="4353" width="28.140625" style="7" customWidth="1"/>
    <col min="4354" max="4354" width="7.5703125" style="7" customWidth="1"/>
    <col min="4355" max="4358" width="10.140625" style="7" customWidth="1"/>
    <col min="4359" max="4360" width="9.7109375" style="7" customWidth="1"/>
    <col min="4361" max="4363" width="9.140625" style="7"/>
    <col min="4364" max="4364" width="9.7109375" style="7" customWidth="1"/>
    <col min="4365" max="4365" width="9.140625" style="7"/>
    <col min="4366" max="4366" width="10.140625" style="7" customWidth="1"/>
    <col min="4367" max="4369" width="9.140625" style="7"/>
    <col min="4370" max="4370" width="10.28515625" style="7" customWidth="1"/>
    <col min="4371" max="4373" width="9.140625" style="7"/>
    <col min="4374" max="4374" width="10.28515625" style="7" customWidth="1"/>
    <col min="4375" max="4377" width="9.140625" style="7"/>
    <col min="4378" max="4378" width="11.140625" style="7" customWidth="1"/>
    <col min="4379" max="4380" width="9.140625" style="7"/>
    <col min="4381" max="4381" width="10.5703125" style="7" customWidth="1"/>
    <col min="4382" max="4389" width="9.140625" style="7"/>
    <col min="4390" max="4390" width="12.140625" style="7" customWidth="1"/>
    <col min="4391" max="4391" width="20.7109375" style="7" customWidth="1"/>
    <col min="4392" max="4392" width="20.85546875" style="7" customWidth="1"/>
    <col min="4393" max="4607" width="9.140625" style="7"/>
    <col min="4608" max="4608" width="8.140625" style="7" customWidth="1"/>
    <col min="4609" max="4609" width="28.140625" style="7" customWidth="1"/>
    <col min="4610" max="4610" width="7.5703125" style="7" customWidth="1"/>
    <col min="4611" max="4614" width="10.140625" style="7" customWidth="1"/>
    <col min="4615" max="4616" width="9.7109375" style="7" customWidth="1"/>
    <col min="4617" max="4619" width="9.140625" style="7"/>
    <col min="4620" max="4620" width="9.7109375" style="7" customWidth="1"/>
    <col min="4621" max="4621" width="9.140625" style="7"/>
    <col min="4622" max="4622" width="10.140625" style="7" customWidth="1"/>
    <col min="4623" max="4625" width="9.140625" style="7"/>
    <col min="4626" max="4626" width="10.28515625" style="7" customWidth="1"/>
    <col min="4627" max="4629" width="9.140625" style="7"/>
    <col min="4630" max="4630" width="10.28515625" style="7" customWidth="1"/>
    <col min="4631" max="4633" width="9.140625" style="7"/>
    <col min="4634" max="4634" width="11.140625" style="7" customWidth="1"/>
    <col min="4635" max="4636" width="9.140625" style="7"/>
    <col min="4637" max="4637" width="10.5703125" style="7" customWidth="1"/>
    <col min="4638" max="4645" width="9.140625" style="7"/>
    <col min="4646" max="4646" width="12.140625" style="7" customWidth="1"/>
    <col min="4647" max="4647" width="20.7109375" style="7" customWidth="1"/>
    <col min="4648" max="4648" width="20.85546875" style="7" customWidth="1"/>
    <col min="4649" max="4863" width="9.140625" style="7"/>
    <col min="4864" max="4864" width="8.140625" style="7" customWidth="1"/>
    <col min="4865" max="4865" width="28.140625" style="7" customWidth="1"/>
    <col min="4866" max="4866" width="7.5703125" style="7" customWidth="1"/>
    <col min="4867" max="4870" width="10.140625" style="7" customWidth="1"/>
    <col min="4871" max="4872" width="9.7109375" style="7" customWidth="1"/>
    <col min="4873" max="4875" width="9.140625" style="7"/>
    <col min="4876" max="4876" width="9.7109375" style="7" customWidth="1"/>
    <col min="4877" max="4877" width="9.140625" style="7"/>
    <col min="4878" max="4878" width="10.140625" style="7" customWidth="1"/>
    <col min="4879" max="4881" width="9.140625" style="7"/>
    <col min="4882" max="4882" width="10.28515625" style="7" customWidth="1"/>
    <col min="4883" max="4885" width="9.140625" style="7"/>
    <col min="4886" max="4886" width="10.28515625" style="7" customWidth="1"/>
    <col min="4887" max="4889" width="9.140625" style="7"/>
    <col min="4890" max="4890" width="11.140625" style="7" customWidth="1"/>
    <col min="4891" max="4892" width="9.140625" style="7"/>
    <col min="4893" max="4893" width="10.5703125" style="7" customWidth="1"/>
    <col min="4894" max="4901" width="9.140625" style="7"/>
    <col min="4902" max="4902" width="12.140625" style="7" customWidth="1"/>
    <col min="4903" max="4903" width="20.7109375" style="7" customWidth="1"/>
    <col min="4904" max="4904" width="20.85546875" style="7" customWidth="1"/>
    <col min="4905" max="5119" width="9.140625" style="7"/>
    <col min="5120" max="5120" width="8.140625" style="7" customWidth="1"/>
    <col min="5121" max="5121" width="28.140625" style="7" customWidth="1"/>
    <col min="5122" max="5122" width="7.5703125" style="7" customWidth="1"/>
    <col min="5123" max="5126" width="10.140625" style="7" customWidth="1"/>
    <col min="5127" max="5128" width="9.7109375" style="7" customWidth="1"/>
    <col min="5129" max="5131" width="9.140625" style="7"/>
    <col min="5132" max="5132" width="9.7109375" style="7" customWidth="1"/>
    <col min="5133" max="5133" width="9.140625" style="7"/>
    <col min="5134" max="5134" width="10.140625" style="7" customWidth="1"/>
    <col min="5135" max="5137" width="9.140625" style="7"/>
    <col min="5138" max="5138" width="10.28515625" style="7" customWidth="1"/>
    <col min="5139" max="5141" width="9.140625" style="7"/>
    <col min="5142" max="5142" width="10.28515625" style="7" customWidth="1"/>
    <col min="5143" max="5145" width="9.140625" style="7"/>
    <col min="5146" max="5146" width="11.140625" style="7" customWidth="1"/>
    <col min="5147" max="5148" width="9.140625" style="7"/>
    <col min="5149" max="5149" width="10.5703125" style="7" customWidth="1"/>
    <col min="5150" max="5157" width="9.140625" style="7"/>
    <col min="5158" max="5158" width="12.140625" style="7" customWidth="1"/>
    <col min="5159" max="5159" width="20.7109375" style="7" customWidth="1"/>
    <col min="5160" max="5160" width="20.85546875" style="7" customWidth="1"/>
    <col min="5161" max="5375" width="9.140625" style="7"/>
    <col min="5376" max="5376" width="8.140625" style="7" customWidth="1"/>
    <col min="5377" max="5377" width="28.140625" style="7" customWidth="1"/>
    <col min="5378" max="5378" width="7.5703125" style="7" customWidth="1"/>
    <col min="5379" max="5382" width="10.140625" style="7" customWidth="1"/>
    <col min="5383" max="5384" width="9.7109375" style="7" customWidth="1"/>
    <col min="5385" max="5387" width="9.140625" style="7"/>
    <col min="5388" max="5388" width="9.7109375" style="7" customWidth="1"/>
    <col min="5389" max="5389" width="9.140625" style="7"/>
    <col min="5390" max="5390" width="10.140625" style="7" customWidth="1"/>
    <col min="5391" max="5393" width="9.140625" style="7"/>
    <col min="5394" max="5394" width="10.28515625" style="7" customWidth="1"/>
    <col min="5395" max="5397" width="9.140625" style="7"/>
    <col min="5398" max="5398" width="10.28515625" style="7" customWidth="1"/>
    <col min="5399" max="5401" width="9.140625" style="7"/>
    <col min="5402" max="5402" width="11.140625" style="7" customWidth="1"/>
    <col min="5403" max="5404" width="9.140625" style="7"/>
    <col min="5405" max="5405" width="10.5703125" style="7" customWidth="1"/>
    <col min="5406" max="5413" width="9.140625" style="7"/>
    <col min="5414" max="5414" width="12.140625" style="7" customWidth="1"/>
    <col min="5415" max="5415" width="20.7109375" style="7" customWidth="1"/>
    <col min="5416" max="5416" width="20.85546875" style="7" customWidth="1"/>
    <col min="5417" max="5631" width="9.140625" style="7"/>
    <col min="5632" max="5632" width="8.140625" style="7" customWidth="1"/>
    <col min="5633" max="5633" width="28.140625" style="7" customWidth="1"/>
    <col min="5634" max="5634" width="7.5703125" style="7" customWidth="1"/>
    <col min="5635" max="5638" width="10.140625" style="7" customWidth="1"/>
    <col min="5639" max="5640" width="9.7109375" style="7" customWidth="1"/>
    <col min="5641" max="5643" width="9.140625" style="7"/>
    <col min="5644" max="5644" width="9.7109375" style="7" customWidth="1"/>
    <col min="5645" max="5645" width="9.140625" style="7"/>
    <col min="5646" max="5646" width="10.140625" style="7" customWidth="1"/>
    <col min="5647" max="5649" width="9.140625" style="7"/>
    <col min="5650" max="5650" width="10.28515625" style="7" customWidth="1"/>
    <col min="5651" max="5653" width="9.140625" style="7"/>
    <col min="5654" max="5654" width="10.28515625" style="7" customWidth="1"/>
    <col min="5655" max="5657" width="9.140625" style="7"/>
    <col min="5658" max="5658" width="11.140625" style="7" customWidth="1"/>
    <col min="5659" max="5660" width="9.140625" style="7"/>
    <col min="5661" max="5661" width="10.5703125" style="7" customWidth="1"/>
    <col min="5662" max="5669" width="9.140625" style="7"/>
    <col min="5670" max="5670" width="12.140625" style="7" customWidth="1"/>
    <col min="5671" max="5671" width="20.7109375" style="7" customWidth="1"/>
    <col min="5672" max="5672" width="20.85546875" style="7" customWidth="1"/>
    <col min="5673" max="5887" width="9.140625" style="7"/>
    <col min="5888" max="5888" width="8.140625" style="7" customWidth="1"/>
    <col min="5889" max="5889" width="28.140625" style="7" customWidth="1"/>
    <col min="5890" max="5890" width="7.5703125" style="7" customWidth="1"/>
    <col min="5891" max="5894" width="10.140625" style="7" customWidth="1"/>
    <col min="5895" max="5896" width="9.7109375" style="7" customWidth="1"/>
    <col min="5897" max="5899" width="9.140625" style="7"/>
    <col min="5900" max="5900" width="9.7109375" style="7" customWidth="1"/>
    <col min="5901" max="5901" width="9.140625" style="7"/>
    <col min="5902" max="5902" width="10.140625" style="7" customWidth="1"/>
    <col min="5903" max="5905" width="9.140625" style="7"/>
    <col min="5906" max="5906" width="10.28515625" style="7" customWidth="1"/>
    <col min="5907" max="5909" width="9.140625" style="7"/>
    <col min="5910" max="5910" width="10.28515625" style="7" customWidth="1"/>
    <col min="5911" max="5913" width="9.140625" style="7"/>
    <col min="5914" max="5914" width="11.140625" style="7" customWidth="1"/>
    <col min="5915" max="5916" width="9.140625" style="7"/>
    <col min="5917" max="5917" width="10.5703125" style="7" customWidth="1"/>
    <col min="5918" max="5925" width="9.140625" style="7"/>
    <col min="5926" max="5926" width="12.140625" style="7" customWidth="1"/>
    <col min="5927" max="5927" width="20.7109375" style="7" customWidth="1"/>
    <col min="5928" max="5928" width="20.85546875" style="7" customWidth="1"/>
    <col min="5929" max="6143" width="9.140625" style="7"/>
    <col min="6144" max="6144" width="8.140625" style="7" customWidth="1"/>
    <col min="6145" max="6145" width="28.140625" style="7" customWidth="1"/>
    <col min="6146" max="6146" width="7.5703125" style="7" customWidth="1"/>
    <col min="6147" max="6150" width="10.140625" style="7" customWidth="1"/>
    <col min="6151" max="6152" width="9.7109375" style="7" customWidth="1"/>
    <col min="6153" max="6155" width="9.140625" style="7"/>
    <col min="6156" max="6156" width="9.7109375" style="7" customWidth="1"/>
    <col min="6157" max="6157" width="9.140625" style="7"/>
    <col min="6158" max="6158" width="10.140625" style="7" customWidth="1"/>
    <col min="6159" max="6161" width="9.140625" style="7"/>
    <col min="6162" max="6162" width="10.28515625" style="7" customWidth="1"/>
    <col min="6163" max="6165" width="9.140625" style="7"/>
    <col min="6166" max="6166" width="10.28515625" style="7" customWidth="1"/>
    <col min="6167" max="6169" width="9.140625" style="7"/>
    <col min="6170" max="6170" width="11.140625" style="7" customWidth="1"/>
    <col min="6171" max="6172" width="9.140625" style="7"/>
    <col min="6173" max="6173" width="10.5703125" style="7" customWidth="1"/>
    <col min="6174" max="6181" width="9.140625" style="7"/>
    <col min="6182" max="6182" width="12.140625" style="7" customWidth="1"/>
    <col min="6183" max="6183" width="20.7109375" style="7" customWidth="1"/>
    <col min="6184" max="6184" width="20.85546875" style="7" customWidth="1"/>
    <col min="6185" max="6399" width="9.140625" style="7"/>
    <col min="6400" max="6400" width="8.140625" style="7" customWidth="1"/>
    <col min="6401" max="6401" width="28.140625" style="7" customWidth="1"/>
    <col min="6402" max="6402" width="7.5703125" style="7" customWidth="1"/>
    <col min="6403" max="6406" width="10.140625" style="7" customWidth="1"/>
    <col min="6407" max="6408" width="9.7109375" style="7" customWidth="1"/>
    <col min="6409" max="6411" width="9.140625" style="7"/>
    <col min="6412" max="6412" width="9.7109375" style="7" customWidth="1"/>
    <col min="6413" max="6413" width="9.140625" style="7"/>
    <col min="6414" max="6414" width="10.140625" style="7" customWidth="1"/>
    <col min="6415" max="6417" width="9.140625" style="7"/>
    <col min="6418" max="6418" width="10.28515625" style="7" customWidth="1"/>
    <col min="6419" max="6421" width="9.140625" style="7"/>
    <col min="6422" max="6422" width="10.28515625" style="7" customWidth="1"/>
    <col min="6423" max="6425" width="9.140625" style="7"/>
    <col min="6426" max="6426" width="11.140625" style="7" customWidth="1"/>
    <col min="6427" max="6428" width="9.140625" style="7"/>
    <col min="6429" max="6429" width="10.5703125" style="7" customWidth="1"/>
    <col min="6430" max="6437" width="9.140625" style="7"/>
    <col min="6438" max="6438" width="12.140625" style="7" customWidth="1"/>
    <col min="6439" max="6439" width="20.7109375" style="7" customWidth="1"/>
    <col min="6440" max="6440" width="20.85546875" style="7" customWidth="1"/>
    <col min="6441" max="6655" width="9.140625" style="7"/>
    <col min="6656" max="6656" width="8.140625" style="7" customWidth="1"/>
    <col min="6657" max="6657" width="28.140625" style="7" customWidth="1"/>
    <col min="6658" max="6658" width="7.5703125" style="7" customWidth="1"/>
    <col min="6659" max="6662" width="10.140625" style="7" customWidth="1"/>
    <col min="6663" max="6664" width="9.7109375" style="7" customWidth="1"/>
    <col min="6665" max="6667" width="9.140625" style="7"/>
    <col min="6668" max="6668" width="9.7109375" style="7" customWidth="1"/>
    <col min="6669" max="6669" width="9.140625" style="7"/>
    <col min="6670" max="6670" width="10.140625" style="7" customWidth="1"/>
    <col min="6671" max="6673" width="9.140625" style="7"/>
    <col min="6674" max="6674" width="10.28515625" style="7" customWidth="1"/>
    <col min="6675" max="6677" width="9.140625" style="7"/>
    <col min="6678" max="6678" width="10.28515625" style="7" customWidth="1"/>
    <col min="6679" max="6681" width="9.140625" style="7"/>
    <col min="6682" max="6682" width="11.140625" style="7" customWidth="1"/>
    <col min="6683" max="6684" width="9.140625" style="7"/>
    <col min="6685" max="6685" width="10.5703125" style="7" customWidth="1"/>
    <col min="6686" max="6693" width="9.140625" style="7"/>
    <col min="6694" max="6694" width="12.140625" style="7" customWidth="1"/>
    <col min="6695" max="6695" width="20.7109375" style="7" customWidth="1"/>
    <col min="6696" max="6696" width="20.85546875" style="7" customWidth="1"/>
    <col min="6697" max="6911" width="9.140625" style="7"/>
    <col min="6912" max="6912" width="8.140625" style="7" customWidth="1"/>
    <col min="6913" max="6913" width="28.140625" style="7" customWidth="1"/>
    <col min="6914" max="6914" width="7.5703125" style="7" customWidth="1"/>
    <col min="6915" max="6918" width="10.140625" style="7" customWidth="1"/>
    <col min="6919" max="6920" width="9.7109375" style="7" customWidth="1"/>
    <col min="6921" max="6923" width="9.140625" style="7"/>
    <col min="6924" max="6924" width="9.7109375" style="7" customWidth="1"/>
    <col min="6925" max="6925" width="9.140625" style="7"/>
    <col min="6926" max="6926" width="10.140625" style="7" customWidth="1"/>
    <col min="6927" max="6929" width="9.140625" style="7"/>
    <col min="6930" max="6930" width="10.28515625" style="7" customWidth="1"/>
    <col min="6931" max="6933" width="9.140625" style="7"/>
    <col min="6934" max="6934" width="10.28515625" style="7" customWidth="1"/>
    <col min="6935" max="6937" width="9.140625" style="7"/>
    <col min="6938" max="6938" width="11.140625" style="7" customWidth="1"/>
    <col min="6939" max="6940" width="9.140625" style="7"/>
    <col min="6941" max="6941" width="10.5703125" style="7" customWidth="1"/>
    <col min="6942" max="6949" width="9.140625" style="7"/>
    <col min="6950" max="6950" width="12.140625" style="7" customWidth="1"/>
    <col min="6951" max="6951" width="20.7109375" style="7" customWidth="1"/>
    <col min="6952" max="6952" width="20.85546875" style="7" customWidth="1"/>
    <col min="6953" max="7167" width="9.140625" style="7"/>
    <col min="7168" max="7168" width="8.140625" style="7" customWidth="1"/>
    <col min="7169" max="7169" width="28.140625" style="7" customWidth="1"/>
    <col min="7170" max="7170" width="7.5703125" style="7" customWidth="1"/>
    <col min="7171" max="7174" width="10.140625" style="7" customWidth="1"/>
    <col min="7175" max="7176" width="9.7109375" style="7" customWidth="1"/>
    <col min="7177" max="7179" width="9.140625" style="7"/>
    <col min="7180" max="7180" width="9.7109375" style="7" customWidth="1"/>
    <col min="7181" max="7181" width="9.140625" style="7"/>
    <col min="7182" max="7182" width="10.140625" style="7" customWidth="1"/>
    <col min="7183" max="7185" width="9.140625" style="7"/>
    <col min="7186" max="7186" width="10.28515625" style="7" customWidth="1"/>
    <col min="7187" max="7189" width="9.140625" style="7"/>
    <col min="7190" max="7190" width="10.28515625" style="7" customWidth="1"/>
    <col min="7191" max="7193" width="9.140625" style="7"/>
    <col min="7194" max="7194" width="11.140625" style="7" customWidth="1"/>
    <col min="7195" max="7196" width="9.140625" style="7"/>
    <col min="7197" max="7197" width="10.5703125" style="7" customWidth="1"/>
    <col min="7198" max="7205" width="9.140625" style="7"/>
    <col min="7206" max="7206" width="12.140625" style="7" customWidth="1"/>
    <col min="7207" max="7207" width="20.7109375" style="7" customWidth="1"/>
    <col min="7208" max="7208" width="20.85546875" style="7" customWidth="1"/>
    <col min="7209" max="7423" width="9.140625" style="7"/>
    <col min="7424" max="7424" width="8.140625" style="7" customWidth="1"/>
    <col min="7425" max="7425" width="28.140625" style="7" customWidth="1"/>
    <col min="7426" max="7426" width="7.5703125" style="7" customWidth="1"/>
    <col min="7427" max="7430" width="10.140625" style="7" customWidth="1"/>
    <col min="7431" max="7432" width="9.7109375" style="7" customWidth="1"/>
    <col min="7433" max="7435" width="9.140625" style="7"/>
    <col min="7436" max="7436" width="9.7109375" style="7" customWidth="1"/>
    <col min="7437" max="7437" width="9.140625" style="7"/>
    <col min="7438" max="7438" width="10.140625" style="7" customWidth="1"/>
    <col min="7439" max="7441" width="9.140625" style="7"/>
    <col min="7442" max="7442" width="10.28515625" style="7" customWidth="1"/>
    <col min="7443" max="7445" width="9.140625" style="7"/>
    <col min="7446" max="7446" width="10.28515625" style="7" customWidth="1"/>
    <col min="7447" max="7449" width="9.140625" style="7"/>
    <col min="7450" max="7450" width="11.140625" style="7" customWidth="1"/>
    <col min="7451" max="7452" width="9.140625" style="7"/>
    <col min="7453" max="7453" width="10.5703125" style="7" customWidth="1"/>
    <col min="7454" max="7461" width="9.140625" style="7"/>
    <col min="7462" max="7462" width="12.140625" style="7" customWidth="1"/>
    <col min="7463" max="7463" width="20.7109375" style="7" customWidth="1"/>
    <col min="7464" max="7464" width="20.85546875" style="7" customWidth="1"/>
    <col min="7465" max="7679" width="9.140625" style="7"/>
    <col min="7680" max="7680" width="8.140625" style="7" customWidth="1"/>
    <col min="7681" max="7681" width="28.140625" style="7" customWidth="1"/>
    <col min="7682" max="7682" width="7.5703125" style="7" customWidth="1"/>
    <col min="7683" max="7686" width="10.140625" style="7" customWidth="1"/>
    <col min="7687" max="7688" width="9.7109375" style="7" customWidth="1"/>
    <col min="7689" max="7691" width="9.140625" style="7"/>
    <col min="7692" max="7692" width="9.7109375" style="7" customWidth="1"/>
    <col min="7693" max="7693" width="9.140625" style="7"/>
    <col min="7694" max="7694" width="10.140625" style="7" customWidth="1"/>
    <col min="7695" max="7697" width="9.140625" style="7"/>
    <col min="7698" max="7698" width="10.28515625" style="7" customWidth="1"/>
    <col min="7699" max="7701" width="9.140625" style="7"/>
    <col min="7702" max="7702" width="10.28515625" style="7" customWidth="1"/>
    <col min="7703" max="7705" width="9.140625" style="7"/>
    <col min="7706" max="7706" width="11.140625" style="7" customWidth="1"/>
    <col min="7707" max="7708" width="9.140625" style="7"/>
    <col min="7709" max="7709" width="10.5703125" style="7" customWidth="1"/>
    <col min="7710" max="7717" width="9.140625" style="7"/>
    <col min="7718" max="7718" width="12.140625" style="7" customWidth="1"/>
    <col min="7719" max="7719" width="20.7109375" style="7" customWidth="1"/>
    <col min="7720" max="7720" width="20.85546875" style="7" customWidth="1"/>
    <col min="7721" max="7935" width="9.140625" style="7"/>
    <col min="7936" max="7936" width="8.140625" style="7" customWidth="1"/>
    <col min="7937" max="7937" width="28.140625" style="7" customWidth="1"/>
    <col min="7938" max="7938" width="7.5703125" style="7" customWidth="1"/>
    <col min="7939" max="7942" width="10.140625" style="7" customWidth="1"/>
    <col min="7943" max="7944" width="9.7109375" style="7" customWidth="1"/>
    <col min="7945" max="7947" width="9.140625" style="7"/>
    <col min="7948" max="7948" width="9.7109375" style="7" customWidth="1"/>
    <col min="7949" max="7949" width="9.140625" style="7"/>
    <col min="7950" max="7950" width="10.140625" style="7" customWidth="1"/>
    <col min="7951" max="7953" width="9.140625" style="7"/>
    <col min="7954" max="7954" width="10.28515625" style="7" customWidth="1"/>
    <col min="7955" max="7957" width="9.140625" style="7"/>
    <col min="7958" max="7958" width="10.28515625" style="7" customWidth="1"/>
    <col min="7959" max="7961" width="9.140625" style="7"/>
    <col min="7962" max="7962" width="11.140625" style="7" customWidth="1"/>
    <col min="7963" max="7964" width="9.140625" style="7"/>
    <col min="7965" max="7965" width="10.5703125" style="7" customWidth="1"/>
    <col min="7966" max="7973" width="9.140625" style="7"/>
    <col min="7974" max="7974" width="12.140625" style="7" customWidth="1"/>
    <col min="7975" max="7975" width="20.7109375" style="7" customWidth="1"/>
    <col min="7976" max="7976" width="20.85546875" style="7" customWidth="1"/>
    <col min="7977" max="8191" width="9.140625" style="7"/>
    <col min="8192" max="8192" width="8.140625" style="7" customWidth="1"/>
    <col min="8193" max="8193" width="28.140625" style="7" customWidth="1"/>
    <col min="8194" max="8194" width="7.5703125" style="7" customWidth="1"/>
    <col min="8195" max="8198" width="10.140625" style="7" customWidth="1"/>
    <col min="8199" max="8200" width="9.7109375" style="7" customWidth="1"/>
    <col min="8201" max="8203" width="9.140625" style="7"/>
    <col min="8204" max="8204" width="9.7109375" style="7" customWidth="1"/>
    <col min="8205" max="8205" width="9.140625" style="7"/>
    <col min="8206" max="8206" width="10.140625" style="7" customWidth="1"/>
    <col min="8207" max="8209" width="9.140625" style="7"/>
    <col min="8210" max="8210" width="10.28515625" style="7" customWidth="1"/>
    <col min="8211" max="8213" width="9.140625" style="7"/>
    <col min="8214" max="8214" width="10.28515625" style="7" customWidth="1"/>
    <col min="8215" max="8217" width="9.140625" style="7"/>
    <col min="8218" max="8218" width="11.140625" style="7" customWidth="1"/>
    <col min="8219" max="8220" width="9.140625" style="7"/>
    <col min="8221" max="8221" width="10.5703125" style="7" customWidth="1"/>
    <col min="8222" max="8229" width="9.140625" style="7"/>
    <col min="8230" max="8230" width="12.140625" style="7" customWidth="1"/>
    <col min="8231" max="8231" width="20.7109375" style="7" customWidth="1"/>
    <col min="8232" max="8232" width="20.85546875" style="7" customWidth="1"/>
    <col min="8233" max="8447" width="9.140625" style="7"/>
    <col min="8448" max="8448" width="8.140625" style="7" customWidth="1"/>
    <col min="8449" max="8449" width="28.140625" style="7" customWidth="1"/>
    <col min="8450" max="8450" width="7.5703125" style="7" customWidth="1"/>
    <col min="8451" max="8454" width="10.140625" style="7" customWidth="1"/>
    <col min="8455" max="8456" width="9.7109375" style="7" customWidth="1"/>
    <col min="8457" max="8459" width="9.140625" style="7"/>
    <col min="8460" max="8460" width="9.7109375" style="7" customWidth="1"/>
    <col min="8461" max="8461" width="9.140625" style="7"/>
    <col min="8462" max="8462" width="10.140625" style="7" customWidth="1"/>
    <col min="8463" max="8465" width="9.140625" style="7"/>
    <col min="8466" max="8466" width="10.28515625" style="7" customWidth="1"/>
    <col min="8467" max="8469" width="9.140625" style="7"/>
    <col min="8470" max="8470" width="10.28515625" style="7" customWidth="1"/>
    <col min="8471" max="8473" width="9.140625" style="7"/>
    <col min="8474" max="8474" width="11.140625" style="7" customWidth="1"/>
    <col min="8475" max="8476" width="9.140625" style="7"/>
    <col min="8477" max="8477" width="10.5703125" style="7" customWidth="1"/>
    <col min="8478" max="8485" width="9.140625" style="7"/>
    <col min="8486" max="8486" width="12.140625" style="7" customWidth="1"/>
    <col min="8487" max="8487" width="20.7109375" style="7" customWidth="1"/>
    <col min="8488" max="8488" width="20.85546875" style="7" customWidth="1"/>
    <col min="8489" max="8703" width="9.140625" style="7"/>
    <col min="8704" max="8704" width="8.140625" style="7" customWidth="1"/>
    <col min="8705" max="8705" width="28.140625" style="7" customWidth="1"/>
    <col min="8706" max="8706" width="7.5703125" style="7" customWidth="1"/>
    <col min="8707" max="8710" width="10.140625" style="7" customWidth="1"/>
    <col min="8711" max="8712" width="9.7109375" style="7" customWidth="1"/>
    <col min="8713" max="8715" width="9.140625" style="7"/>
    <col min="8716" max="8716" width="9.7109375" style="7" customWidth="1"/>
    <col min="8717" max="8717" width="9.140625" style="7"/>
    <col min="8718" max="8718" width="10.140625" style="7" customWidth="1"/>
    <col min="8719" max="8721" width="9.140625" style="7"/>
    <col min="8722" max="8722" width="10.28515625" style="7" customWidth="1"/>
    <col min="8723" max="8725" width="9.140625" style="7"/>
    <col min="8726" max="8726" width="10.28515625" style="7" customWidth="1"/>
    <col min="8727" max="8729" width="9.140625" style="7"/>
    <col min="8730" max="8730" width="11.140625" style="7" customWidth="1"/>
    <col min="8731" max="8732" width="9.140625" style="7"/>
    <col min="8733" max="8733" width="10.5703125" style="7" customWidth="1"/>
    <col min="8734" max="8741" width="9.140625" style="7"/>
    <col min="8742" max="8742" width="12.140625" style="7" customWidth="1"/>
    <col min="8743" max="8743" width="20.7109375" style="7" customWidth="1"/>
    <col min="8744" max="8744" width="20.85546875" style="7" customWidth="1"/>
    <col min="8745" max="8959" width="9.140625" style="7"/>
    <col min="8960" max="8960" width="8.140625" style="7" customWidth="1"/>
    <col min="8961" max="8961" width="28.140625" style="7" customWidth="1"/>
    <col min="8962" max="8962" width="7.5703125" style="7" customWidth="1"/>
    <col min="8963" max="8966" width="10.140625" style="7" customWidth="1"/>
    <col min="8967" max="8968" width="9.7109375" style="7" customWidth="1"/>
    <col min="8969" max="8971" width="9.140625" style="7"/>
    <col min="8972" max="8972" width="9.7109375" style="7" customWidth="1"/>
    <col min="8973" max="8973" width="9.140625" style="7"/>
    <col min="8974" max="8974" width="10.140625" style="7" customWidth="1"/>
    <col min="8975" max="8977" width="9.140625" style="7"/>
    <col min="8978" max="8978" width="10.28515625" style="7" customWidth="1"/>
    <col min="8979" max="8981" width="9.140625" style="7"/>
    <col min="8982" max="8982" width="10.28515625" style="7" customWidth="1"/>
    <col min="8983" max="8985" width="9.140625" style="7"/>
    <col min="8986" max="8986" width="11.140625" style="7" customWidth="1"/>
    <col min="8987" max="8988" width="9.140625" style="7"/>
    <col min="8989" max="8989" width="10.5703125" style="7" customWidth="1"/>
    <col min="8990" max="8997" width="9.140625" style="7"/>
    <col min="8998" max="8998" width="12.140625" style="7" customWidth="1"/>
    <col min="8999" max="8999" width="20.7109375" style="7" customWidth="1"/>
    <col min="9000" max="9000" width="20.85546875" style="7" customWidth="1"/>
    <col min="9001" max="9215" width="9.140625" style="7"/>
    <col min="9216" max="9216" width="8.140625" style="7" customWidth="1"/>
    <col min="9217" max="9217" width="28.140625" style="7" customWidth="1"/>
    <col min="9218" max="9218" width="7.5703125" style="7" customWidth="1"/>
    <col min="9219" max="9222" width="10.140625" style="7" customWidth="1"/>
    <col min="9223" max="9224" width="9.7109375" style="7" customWidth="1"/>
    <col min="9225" max="9227" width="9.140625" style="7"/>
    <col min="9228" max="9228" width="9.7109375" style="7" customWidth="1"/>
    <col min="9229" max="9229" width="9.140625" style="7"/>
    <col min="9230" max="9230" width="10.140625" style="7" customWidth="1"/>
    <col min="9231" max="9233" width="9.140625" style="7"/>
    <col min="9234" max="9234" width="10.28515625" style="7" customWidth="1"/>
    <col min="9235" max="9237" width="9.140625" style="7"/>
    <col min="9238" max="9238" width="10.28515625" style="7" customWidth="1"/>
    <col min="9239" max="9241" width="9.140625" style="7"/>
    <col min="9242" max="9242" width="11.140625" style="7" customWidth="1"/>
    <col min="9243" max="9244" width="9.140625" style="7"/>
    <col min="9245" max="9245" width="10.5703125" style="7" customWidth="1"/>
    <col min="9246" max="9253" width="9.140625" style="7"/>
    <col min="9254" max="9254" width="12.140625" style="7" customWidth="1"/>
    <col min="9255" max="9255" width="20.7109375" style="7" customWidth="1"/>
    <col min="9256" max="9256" width="20.85546875" style="7" customWidth="1"/>
    <col min="9257" max="9471" width="9.140625" style="7"/>
    <col min="9472" max="9472" width="8.140625" style="7" customWidth="1"/>
    <col min="9473" max="9473" width="28.140625" style="7" customWidth="1"/>
    <col min="9474" max="9474" width="7.5703125" style="7" customWidth="1"/>
    <col min="9475" max="9478" width="10.140625" style="7" customWidth="1"/>
    <col min="9479" max="9480" width="9.7109375" style="7" customWidth="1"/>
    <col min="9481" max="9483" width="9.140625" style="7"/>
    <col min="9484" max="9484" width="9.7109375" style="7" customWidth="1"/>
    <col min="9485" max="9485" width="9.140625" style="7"/>
    <col min="9486" max="9486" width="10.140625" style="7" customWidth="1"/>
    <col min="9487" max="9489" width="9.140625" style="7"/>
    <col min="9490" max="9490" width="10.28515625" style="7" customWidth="1"/>
    <col min="9491" max="9493" width="9.140625" style="7"/>
    <col min="9494" max="9494" width="10.28515625" style="7" customWidth="1"/>
    <col min="9495" max="9497" width="9.140625" style="7"/>
    <col min="9498" max="9498" width="11.140625" style="7" customWidth="1"/>
    <col min="9499" max="9500" width="9.140625" style="7"/>
    <col min="9501" max="9501" width="10.5703125" style="7" customWidth="1"/>
    <col min="9502" max="9509" width="9.140625" style="7"/>
    <col min="9510" max="9510" width="12.140625" style="7" customWidth="1"/>
    <col min="9511" max="9511" width="20.7109375" style="7" customWidth="1"/>
    <col min="9512" max="9512" width="20.85546875" style="7" customWidth="1"/>
    <col min="9513" max="9727" width="9.140625" style="7"/>
    <col min="9728" max="9728" width="8.140625" style="7" customWidth="1"/>
    <col min="9729" max="9729" width="28.140625" style="7" customWidth="1"/>
    <col min="9730" max="9730" width="7.5703125" style="7" customWidth="1"/>
    <col min="9731" max="9734" width="10.140625" style="7" customWidth="1"/>
    <col min="9735" max="9736" width="9.7109375" style="7" customWidth="1"/>
    <col min="9737" max="9739" width="9.140625" style="7"/>
    <col min="9740" max="9740" width="9.7109375" style="7" customWidth="1"/>
    <col min="9741" max="9741" width="9.140625" style="7"/>
    <col min="9742" max="9742" width="10.140625" style="7" customWidth="1"/>
    <col min="9743" max="9745" width="9.140625" style="7"/>
    <col min="9746" max="9746" width="10.28515625" style="7" customWidth="1"/>
    <col min="9747" max="9749" width="9.140625" style="7"/>
    <col min="9750" max="9750" width="10.28515625" style="7" customWidth="1"/>
    <col min="9751" max="9753" width="9.140625" style="7"/>
    <col min="9754" max="9754" width="11.140625" style="7" customWidth="1"/>
    <col min="9755" max="9756" width="9.140625" style="7"/>
    <col min="9757" max="9757" width="10.5703125" style="7" customWidth="1"/>
    <col min="9758" max="9765" width="9.140625" style="7"/>
    <col min="9766" max="9766" width="12.140625" style="7" customWidth="1"/>
    <col min="9767" max="9767" width="20.7109375" style="7" customWidth="1"/>
    <col min="9768" max="9768" width="20.85546875" style="7" customWidth="1"/>
    <col min="9769" max="9983" width="9.140625" style="7"/>
    <col min="9984" max="9984" width="8.140625" style="7" customWidth="1"/>
    <col min="9985" max="9985" width="28.140625" style="7" customWidth="1"/>
    <col min="9986" max="9986" width="7.5703125" style="7" customWidth="1"/>
    <col min="9987" max="9990" width="10.140625" style="7" customWidth="1"/>
    <col min="9991" max="9992" width="9.7109375" style="7" customWidth="1"/>
    <col min="9993" max="9995" width="9.140625" style="7"/>
    <col min="9996" max="9996" width="9.7109375" style="7" customWidth="1"/>
    <col min="9997" max="9997" width="9.140625" style="7"/>
    <col min="9998" max="9998" width="10.140625" style="7" customWidth="1"/>
    <col min="9999" max="10001" width="9.140625" style="7"/>
    <col min="10002" max="10002" width="10.28515625" style="7" customWidth="1"/>
    <col min="10003" max="10005" width="9.140625" style="7"/>
    <col min="10006" max="10006" width="10.28515625" style="7" customWidth="1"/>
    <col min="10007" max="10009" width="9.140625" style="7"/>
    <col min="10010" max="10010" width="11.140625" style="7" customWidth="1"/>
    <col min="10011" max="10012" width="9.140625" style="7"/>
    <col min="10013" max="10013" width="10.5703125" style="7" customWidth="1"/>
    <col min="10014" max="10021" width="9.140625" style="7"/>
    <col min="10022" max="10022" width="12.140625" style="7" customWidth="1"/>
    <col min="10023" max="10023" width="20.7109375" style="7" customWidth="1"/>
    <col min="10024" max="10024" width="20.85546875" style="7" customWidth="1"/>
    <col min="10025" max="10239" width="9.140625" style="7"/>
    <col min="10240" max="10240" width="8.140625" style="7" customWidth="1"/>
    <col min="10241" max="10241" width="28.140625" style="7" customWidth="1"/>
    <col min="10242" max="10242" width="7.5703125" style="7" customWidth="1"/>
    <col min="10243" max="10246" width="10.140625" style="7" customWidth="1"/>
    <col min="10247" max="10248" width="9.7109375" style="7" customWidth="1"/>
    <col min="10249" max="10251" width="9.140625" style="7"/>
    <col min="10252" max="10252" width="9.7109375" style="7" customWidth="1"/>
    <col min="10253" max="10253" width="9.140625" style="7"/>
    <col min="10254" max="10254" width="10.140625" style="7" customWidth="1"/>
    <col min="10255" max="10257" width="9.140625" style="7"/>
    <col min="10258" max="10258" width="10.28515625" style="7" customWidth="1"/>
    <col min="10259" max="10261" width="9.140625" style="7"/>
    <col min="10262" max="10262" width="10.28515625" style="7" customWidth="1"/>
    <col min="10263" max="10265" width="9.140625" style="7"/>
    <col min="10266" max="10266" width="11.140625" style="7" customWidth="1"/>
    <col min="10267" max="10268" width="9.140625" style="7"/>
    <col min="10269" max="10269" width="10.5703125" style="7" customWidth="1"/>
    <col min="10270" max="10277" width="9.140625" style="7"/>
    <col min="10278" max="10278" width="12.140625" style="7" customWidth="1"/>
    <col min="10279" max="10279" width="20.7109375" style="7" customWidth="1"/>
    <col min="10280" max="10280" width="20.85546875" style="7" customWidth="1"/>
    <col min="10281" max="10495" width="9.140625" style="7"/>
    <col min="10496" max="10496" width="8.140625" style="7" customWidth="1"/>
    <col min="10497" max="10497" width="28.140625" style="7" customWidth="1"/>
    <col min="10498" max="10498" width="7.5703125" style="7" customWidth="1"/>
    <col min="10499" max="10502" width="10.140625" style="7" customWidth="1"/>
    <col min="10503" max="10504" width="9.7109375" style="7" customWidth="1"/>
    <col min="10505" max="10507" width="9.140625" style="7"/>
    <col min="10508" max="10508" width="9.7109375" style="7" customWidth="1"/>
    <col min="10509" max="10509" width="9.140625" style="7"/>
    <col min="10510" max="10510" width="10.140625" style="7" customWidth="1"/>
    <col min="10511" max="10513" width="9.140625" style="7"/>
    <col min="10514" max="10514" width="10.28515625" style="7" customWidth="1"/>
    <col min="10515" max="10517" width="9.140625" style="7"/>
    <col min="10518" max="10518" width="10.28515625" style="7" customWidth="1"/>
    <col min="10519" max="10521" width="9.140625" style="7"/>
    <col min="10522" max="10522" width="11.140625" style="7" customWidth="1"/>
    <col min="10523" max="10524" width="9.140625" style="7"/>
    <col min="10525" max="10525" width="10.5703125" style="7" customWidth="1"/>
    <col min="10526" max="10533" width="9.140625" style="7"/>
    <col min="10534" max="10534" width="12.140625" style="7" customWidth="1"/>
    <col min="10535" max="10535" width="20.7109375" style="7" customWidth="1"/>
    <col min="10536" max="10536" width="20.85546875" style="7" customWidth="1"/>
    <col min="10537" max="10751" width="9.140625" style="7"/>
    <col min="10752" max="10752" width="8.140625" style="7" customWidth="1"/>
    <col min="10753" max="10753" width="28.140625" style="7" customWidth="1"/>
    <col min="10754" max="10754" width="7.5703125" style="7" customWidth="1"/>
    <col min="10755" max="10758" width="10.140625" style="7" customWidth="1"/>
    <col min="10759" max="10760" width="9.7109375" style="7" customWidth="1"/>
    <col min="10761" max="10763" width="9.140625" style="7"/>
    <col min="10764" max="10764" width="9.7109375" style="7" customWidth="1"/>
    <col min="10765" max="10765" width="9.140625" style="7"/>
    <col min="10766" max="10766" width="10.140625" style="7" customWidth="1"/>
    <col min="10767" max="10769" width="9.140625" style="7"/>
    <col min="10770" max="10770" width="10.28515625" style="7" customWidth="1"/>
    <col min="10771" max="10773" width="9.140625" style="7"/>
    <col min="10774" max="10774" width="10.28515625" style="7" customWidth="1"/>
    <col min="10775" max="10777" width="9.140625" style="7"/>
    <col min="10778" max="10778" width="11.140625" style="7" customWidth="1"/>
    <col min="10779" max="10780" width="9.140625" style="7"/>
    <col min="10781" max="10781" width="10.5703125" style="7" customWidth="1"/>
    <col min="10782" max="10789" width="9.140625" style="7"/>
    <col min="10790" max="10790" width="12.140625" style="7" customWidth="1"/>
    <col min="10791" max="10791" width="20.7109375" style="7" customWidth="1"/>
    <col min="10792" max="10792" width="20.85546875" style="7" customWidth="1"/>
    <col min="10793" max="11007" width="9.140625" style="7"/>
    <col min="11008" max="11008" width="8.140625" style="7" customWidth="1"/>
    <col min="11009" max="11009" width="28.140625" style="7" customWidth="1"/>
    <col min="11010" max="11010" width="7.5703125" style="7" customWidth="1"/>
    <col min="11011" max="11014" width="10.140625" style="7" customWidth="1"/>
    <col min="11015" max="11016" width="9.7109375" style="7" customWidth="1"/>
    <col min="11017" max="11019" width="9.140625" style="7"/>
    <col min="11020" max="11020" width="9.7109375" style="7" customWidth="1"/>
    <col min="11021" max="11021" width="9.140625" style="7"/>
    <col min="11022" max="11022" width="10.140625" style="7" customWidth="1"/>
    <col min="11023" max="11025" width="9.140625" style="7"/>
    <col min="11026" max="11026" width="10.28515625" style="7" customWidth="1"/>
    <col min="11027" max="11029" width="9.140625" style="7"/>
    <col min="11030" max="11030" width="10.28515625" style="7" customWidth="1"/>
    <col min="11031" max="11033" width="9.140625" style="7"/>
    <col min="11034" max="11034" width="11.140625" style="7" customWidth="1"/>
    <col min="11035" max="11036" width="9.140625" style="7"/>
    <col min="11037" max="11037" width="10.5703125" style="7" customWidth="1"/>
    <col min="11038" max="11045" width="9.140625" style="7"/>
    <col min="11046" max="11046" width="12.140625" style="7" customWidth="1"/>
    <col min="11047" max="11047" width="20.7109375" style="7" customWidth="1"/>
    <col min="11048" max="11048" width="20.85546875" style="7" customWidth="1"/>
    <col min="11049" max="11263" width="9.140625" style="7"/>
    <col min="11264" max="11264" width="8.140625" style="7" customWidth="1"/>
    <col min="11265" max="11265" width="28.140625" style="7" customWidth="1"/>
    <col min="11266" max="11266" width="7.5703125" style="7" customWidth="1"/>
    <col min="11267" max="11270" width="10.140625" style="7" customWidth="1"/>
    <col min="11271" max="11272" width="9.7109375" style="7" customWidth="1"/>
    <col min="11273" max="11275" width="9.140625" style="7"/>
    <col min="11276" max="11276" width="9.7109375" style="7" customWidth="1"/>
    <col min="11277" max="11277" width="9.140625" style="7"/>
    <col min="11278" max="11278" width="10.140625" style="7" customWidth="1"/>
    <col min="11279" max="11281" width="9.140625" style="7"/>
    <col min="11282" max="11282" width="10.28515625" style="7" customWidth="1"/>
    <col min="11283" max="11285" width="9.140625" style="7"/>
    <col min="11286" max="11286" width="10.28515625" style="7" customWidth="1"/>
    <col min="11287" max="11289" width="9.140625" style="7"/>
    <col min="11290" max="11290" width="11.140625" style="7" customWidth="1"/>
    <col min="11291" max="11292" width="9.140625" style="7"/>
    <col min="11293" max="11293" width="10.5703125" style="7" customWidth="1"/>
    <col min="11294" max="11301" width="9.140625" style="7"/>
    <col min="11302" max="11302" width="12.140625" style="7" customWidth="1"/>
    <col min="11303" max="11303" width="20.7109375" style="7" customWidth="1"/>
    <col min="11304" max="11304" width="20.85546875" style="7" customWidth="1"/>
    <col min="11305" max="11519" width="9.140625" style="7"/>
    <col min="11520" max="11520" width="8.140625" style="7" customWidth="1"/>
    <col min="11521" max="11521" width="28.140625" style="7" customWidth="1"/>
    <col min="11522" max="11522" width="7.5703125" style="7" customWidth="1"/>
    <col min="11523" max="11526" width="10.140625" style="7" customWidth="1"/>
    <col min="11527" max="11528" width="9.7109375" style="7" customWidth="1"/>
    <col min="11529" max="11531" width="9.140625" style="7"/>
    <col min="11532" max="11532" width="9.7109375" style="7" customWidth="1"/>
    <col min="11533" max="11533" width="9.140625" style="7"/>
    <col min="11534" max="11534" width="10.140625" style="7" customWidth="1"/>
    <col min="11535" max="11537" width="9.140625" style="7"/>
    <col min="11538" max="11538" width="10.28515625" style="7" customWidth="1"/>
    <col min="11539" max="11541" width="9.140625" style="7"/>
    <col min="11542" max="11542" width="10.28515625" style="7" customWidth="1"/>
    <col min="11543" max="11545" width="9.140625" style="7"/>
    <col min="11546" max="11546" width="11.140625" style="7" customWidth="1"/>
    <col min="11547" max="11548" width="9.140625" style="7"/>
    <col min="11549" max="11549" width="10.5703125" style="7" customWidth="1"/>
    <col min="11550" max="11557" width="9.140625" style="7"/>
    <col min="11558" max="11558" width="12.140625" style="7" customWidth="1"/>
    <col min="11559" max="11559" width="20.7109375" style="7" customWidth="1"/>
    <col min="11560" max="11560" width="20.85546875" style="7" customWidth="1"/>
    <col min="11561" max="11775" width="9.140625" style="7"/>
    <col min="11776" max="11776" width="8.140625" style="7" customWidth="1"/>
    <col min="11777" max="11777" width="28.140625" style="7" customWidth="1"/>
    <col min="11778" max="11778" width="7.5703125" style="7" customWidth="1"/>
    <col min="11779" max="11782" width="10.140625" style="7" customWidth="1"/>
    <col min="11783" max="11784" width="9.7109375" style="7" customWidth="1"/>
    <col min="11785" max="11787" width="9.140625" style="7"/>
    <col min="11788" max="11788" width="9.7109375" style="7" customWidth="1"/>
    <col min="11789" max="11789" width="9.140625" style="7"/>
    <col min="11790" max="11790" width="10.140625" style="7" customWidth="1"/>
    <col min="11791" max="11793" width="9.140625" style="7"/>
    <col min="11794" max="11794" width="10.28515625" style="7" customWidth="1"/>
    <col min="11795" max="11797" width="9.140625" style="7"/>
    <col min="11798" max="11798" width="10.28515625" style="7" customWidth="1"/>
    <col min="11799" max="11801" width="9.140625" style="7"/>
    <col min="11802" max="11802" width="11.140625" style="7" customWidth="1"/>
    <col min="11803" max="11804" width="9.140625" style="7"/>
    <col min="11805" max="11805" width="10.5703125" style="7" customWidth="1"/>
    <col min="11806" max="11813" width="9.140625" style="7"/>
    <col min="11814" max="11814" width="12.140625" style="7" customWidth="1"/>
    <col min="11815" max="11815" width="20.7109375" style="7" customWidth="1"/>
    <col min="11816" max="11816" width="20.85546875" style="7" customWidth="1"/>
    <col min="11817" max="12031" width="9.140625" style="7"/>
    <col min="12032" max="12032" width="8.140625" style="7" customWidth="1"/>
    <col min="12033" max="12033" width="28.140625" style="7" customWidth="1"/>
    <col min="12034" max="12034" width="7.5703125" style="7" customWidth="1"/>
    <col min="12035" max="12038" width="10.140625" style="7" customWidth="1"/>
    <col min="12039" max="12040" width="9.7109375" style="7" customWidth="1"/>
    <col min="12041" max="12043" width="9.140625" style="7"/>
    <col min="12044" max="12044" width="9.7109375" style="7" customWidth="1"/>
    <col min="12045" max="12045" width="9.140625" style="7"/>
    <col min="12046" max="12046" width="10.140625" style="7" customWidth="1"/>
    <col min="12047" max="12049" width="9.140625" style="7"/>
    <col min="12050" max="12050" width="10.28515625" style="7" customWidth="1"/>
    <col min="12051" max="12053" width="9.140625" style="7"/>
    <col min="12054" max="12054" width="10.28515625" style="7" customWidth="1"/>
    <col min="12055" max="12057" width="9.140625" style="7"/>
    <col min="12058" max="12058" width="11.140625" style="7" customWidth="1"/>
    <col min="12059" max="12060" width="9.140625" style="7"/>
    <col min="12061" max="12061" width="10.5703125" style="7" customWidth="1"/>
    <col min="12062" max="12069" width="9.140625" style="7"/>
    <col min="12070" max="12070" width="12.140625" style="7" customWidth="1"/>
    <col min="12071" max="12071" width="20.7109375" style="7" customWidth="1"/>
    <col min="12072" max="12072" width="20.85546875" style="7" customWidth="1"/>
    <col min="12073" max="12287" width="9.140625" style="7"/>
    <col min="12288" max="12288" width="8.140625" style="7" customWidth="1"/>
    <col min="12289" max="12289" width="28.140625" style="7" customWidth="1"/>
    <col min="12290" max="12290" width="7.5703125" style="7" customWidth="1"/>
    <col min="12291" max="12294" width="10.140625" style="7" customWidth="1"/>
    <col min="12295" max="12296" width="9.7109375" style="7" customWidth="1"/>
    <col min="12297" max="12299" width="9.140625" style="7"/>
    <col min="12300" max="12300" width="9.7109375" style="7" customWidth="1"/>
    <col min="12301" max="12301" width="9.140625" style="7"/>
    <col min="12302" max="12302" width="10.140625" style="7" customWidth="1"/>
    <col min="12303" max="12305" width="9.140625" style="7"/>
    <col min="12306" max="12306" width="10.28515625" style="7" customWidth="1"/>
    <col min="12307" max="12309" width="9.140625" style="7"/>
    <col min="12310" max="12310" width="10.28515625" style="7" customWidth="1"/>
    <col min="12311" max="12313" width="9.140625" style="7"/>
    <col min="12314" max="12314" width="11.140625" style="7" customWidth="1"/>
    <col min="12315" max="12316" width="9.140625" style="7"/>
    <col min="12317" max="12317" width="10.5703125" style="7" customWidth="1"/>
    <col min="12318" max="12325" width="9.140625" style="7"/>
    <col min="12326" max="12326" width="12.140625" style="7" customWidth="1"/>
    <col min="12327" max="12327" width="20.7109375" style="7" customWidth="1"/>
    <col min="12328" max="12328" width="20.85546875" style="7" customWidth="1"/>
    <col min="12329" max="12543" width="9.140625" style="7"/>
    <col min="12544" max="12544" width="8.140625" style="7" customWidth="1"/>
    <col min="12545" max="12545" width="28.140625" style="7" customWidth="1"/>
    <col min="12546" max="12546" width="7.5703125" style="7" customWidth="1"/>
    <col min="12547" max="12550" width="10.140625" style="7" customWidth="1"/>
    <col min="12551" max="12552" width="9.7109375" style="7" customWidth="1"/>
    <col min="12553" max="12555" width="9.140625" style="7"/>
    <col min="12556" max="12556" width="9.7109375" style="7" customWidth="1"/>
    <col min="12557" max="12557" width="9.140625" style="7"/>
    <col min="12558" max="12558" width="10.140625" style="7" customWidth="1"/>
    <col min="12559" max="12561" width="9.140625" style="7"/>
    <col min="12562" max="12562" width="10.28515625" style="7" customWidth="1"/>
    <col min="12563" max="12565" width="9.140625" style="7"/>
    <col min="12566" max="12566" width="10.28515625" style="7" customWidth="1"/>
    <col min="12567" max="12569" width="9.140625" style="7"/>
    <col min="12570" max="12570" width="11.140625" style="7" customWidth="1"/>
    <col min="12571" max="12572" width="9.140625" style="7"/>
    <col min="12573" max="12573" width="10.5703125" style="7" customWidth="1"/>
    <col min="12574" max="12581" width="9.140625" style="7"/>
    <col min="12582" max="12582" width="12.140625" style="7" customWidth="1"/>
    <col min="12583" max="12583" width="20.7109375" style="7" customWidth="1"/>
    <col min="12584" max="12584" width="20.85546875" style="7" customWidth="1"/>
    <col min="12585" max="12799" width="9.140625" style="7"/>
    <col min="12800" max="12800" width="8.140625" style="7" customWidth="1"/>
    <col min="12801" max="12801" width="28.140625" style="7" customWidth="1"/>
    <col min="12802" max="12802" width="7.5703125" style="7" customWidth="1"/>
    <col min="12803" max="12806" width="10.140625" style="7" customWidth="1"/>
    <col min="12807" max="12808" width="9.7109375" style="7" customWidth="1"/>
    <col min="12809" max="12811" width="9.140625" style="7"/>
    <col min="12812" max="12812" width="9.7109375" style="7" customWidth="1"/>
    <col min="12813" max="12813" width="9.140625" style="7"/>
    <col min="12814" max="12814" width="10.140625" style="7" customWidth="1"/>
    <col min="12815" max="12817" width="9.140625" style="7"/>
    <col min="12818" max="12818" width="10.28515625" style="7" customWidth="1"/>
    <col min="12819" max="12821" width="9.140625" style="7"/>
    <col min="12822" max="12822" width="10.28515625" style="7" customWidth="1"/>
    <col min="12823" max="12825" width="9.140625" style="7"/>
    <col min="12826" max="12826" width="11.140625" style="7" customWidth="1"/>
    <col min="12827" max="12828" width="9.140625" style="7"/>
    <col min="12829" max="12829" width="10.5703125" style="7" customWidth="1"/>
    <col min="12830" max="12837" width="9.140625" style="7"/>
    <col min="12838" max="12838" width="12.140625" style="7" customWidth="1"/>
    <col min="12839" max="12839" width="20.7109375" style="7" customWidth="1"/>
    <col min="12840" max="12840" width="20.85546875" style="7" customWidth="1"/>
    <col min="12841" max="13055" width="9.140625" style="7"/>
    <col min="13056" max="13056" width="8.140625" style="7" customWidth="1"/>
    <col min="13057" max="13057" width="28.140625" style="7" customWidth="1"/>
    <col min="13058" max="13058" width="7.5703125" style="7" customWidth="1"/>
    <col min="13059" max="13062" width="10.140625" style="7" customWidth="1"/>
    <col min="13063" max="13064" width="9.7109375" style="7" customWidth="1"/>
    <col min="13065" max="13067" width="9.140625" style="7"/>
    <col min="13068" max="13068" width="9.7109375" style="7" customWidth="1"/>
    <col min="13069" max="13069" width="9.140625" style="7"/>
    <col min="13070" max="13070" width="10.140625" style="7" customWidth="1"/>
    <col min="13071" max="13073" width="9.140625" style="7"/>
    <col min="13074" max="13074" width="10.28515625" style="7" customWidth="1"/>
    <col min="13075" max="13077" width="9.140625" style="7"/>
    <col min="13078" max="13078" width="10.28515625" style="7" customWidth="1"/>
    <col min="13079" max="13081" width="9.140625" style="7"/>
    <col min="13082" max="13082" width="11.140625" style="7" customWidth="1"/>
    <col min="13083" max="13084" width="9.140625" style="7"/>
    <col min="13085" max="13085" width="10.5703125" style="7" customWidth="1"/>
    <col min="13086" max="13093" width="9.140625" style="7"/>
    <col min="13094" max="13094" width="12.140625" style="7" customWidth="1"/>
    <col min="13095" max="13095" width="20.7109375" style="7" customWidth="1"/>
    <col min="13096" max="13096" width="20.85546875" style="7" customWidth="1"/>
    <col min="13097" max="13311" width="9.140625" style="7"/>
    <col min="13312" max="13312" width="8.140625" style="7" customWidth="1"/>
    <col min="13313" max="13313" width="28.140625" style="7" customWidth="1"/>
    <col min="13314" max="13314" width="7.5703125" style="7" customWidth="1"/>
    <col min="13315" max="13318" width="10.140625" style="7" customWidth="1"/>
    <col min="13319" max="13320" width="9.7109375" style="7" customWidth="1"/>
    <col min="13321" max="13323" width="9.140625" style="7"/>
    <col min="13324" max="13324" width="9.7109375" style="7" customWidth="1"/>
    <col min="13325" max="13325" width="9.140625" style="7"/>
    <col min="13326" max="13326" width="10.140625" style="7" customWidth="1"/>
    <col min="13327" max="13329" width="9.140625" style="7"/>
    <col min="13330" max="13330" width="10.28515625" style="7" customWidth="1"/>
    <col min="13331" max="13333" width="9.140625" style="7"/>
    <col min="13334" max="13334" width="10.28515625" style="7" customWidth="1"/>
    <col min="13335" max="13337" width="9.140625" style="7"/>
    <col min="13338" max="13338" width="11.140625" style="7" customWidth="1"/>
    <col min="13339" max="13340" width="9.140625" style="7"/>
    <col min="13341" max="13341" width="10.5703125" style="7" customWidth="1"/>
    <col min="13342" max="13349" width="9.140625" style="7"/>
    <col min="13350" max="13350" width="12.140625" style="7" customWidth="1"/>
    <col min="13351" max="13351" width="20.7109375" style="7" customWidth="1"/>
    <col min="13352" max="13352" width="20.85546875" style="7" customWidth="1"/>
    <col min="13353" max="13567" width="9.140625" style="7"/>
    <col min="13568" max="13568" width="8.140625" style="7" customWidth="1"/>
    <col min="13569" max="13569" width="28.140625" style="7" customWidth="1"/>
    <col min="13570" max="13570" width="7.5703125" style="7" customWidth="1"/>
    <col min="13571" max="13574" width="10.140625" style="7" customWidth="1"/>
    <col min="13575" max="13576" width="9.7109375" style="7" customWidth="1"/>
    <col min="13577" max="13579" width="9.140625" style="7"/>
    <col min="13580" max="13580" width="9.7109375" style="7" customWidth="1"/>
    <col min="13581" max="13581" width="9.140625" style="7"/>
    <col min="13582" max="13582" width="10.140625" style="7" customWidth="1"/>
    <col min="13583" max="13585" width="9.140625" style="7"/>
    <col min="13586" max="13586" width="10.28515625" style="7" customWidth="1"/>
    <col min="13587" max="13589" width="9.140625" style="7"/>
    <col min="13590" max="13590" width="10.28515625" style="7" customWidth="1"/>
    <col min="13591" max="13593" width="9.140625" style="7"/>
    <col min="13594" max="13594" width="11.140625" style="7" customWidth="1"/>
    <col min="13595" max="13596" width="9.140625" style="7"/>
    <col min="13597" max="13597" width="10.5703125" style="7" customWidth="1"/>
    <col min="13598" max="13605" width="9.140625" style="7"/>
    <col min="13606" max="13606" width="12.140625" style="7" customWidth="1"/>
    <col min="13607" max="13607" width="20.7109375" style="7" customWidth="1"/>
    <col min="13608" max="13608" width="20.85546875" style="7" customWidth="1"/>
    <col min="13609" max="13823" width="9.140625" style="7"/>
    <col min="13824" max="13824" width="8.140625" style="7" customWidth="1"/>
    <col min="13825" max="13825" width="28.140625" style="7" customWidth="1"/>
    <col min="13826" max="13826" width="7.5703125" style="7" customWidth="1"/>
    <col min="13827" max="13830" width="10.140625" style="7" customWidth="1"/>
    <col min="13831" max="13832" width="9.7109375" style="7" customWidth="1"/>
    <col min="13833" max="13835" width="9.140625" style="7"/>
    <col min="13836" max="13836" width="9.7109375" style="7" customWidth="1"/>
    <col min="13837" max="13837" width="9.140625" style="7"/>
    <col min="13838" max="13838" width="10.140625" style="7" customWidth="1"/>
    <col min="13839" max="13841" width="9.140625" style="7"/>
    <col min="13842" max="13842" width="10.28515625" style="7" customWidth="1"/>
    <col min="13843" max="13845" width="9.140625" style="7"/>
    <col min="13846" max="13846" width="10.28515625" style="7" customWidth="1"/>
    <col min="13847" max="13849" width="9.140625" style="7"/>
    <col min="13850" max="13850" width="11.140625" style="7" customWidth="1"/>
    <col min="13851" max="13852" width="9.140625" style="7"/>
    <col min="13853" max="13853" width="10.5703125" style="7" customWidth="1"/>
    <col min="13854" max="13861" width="9.140625" style="7"/>
    <col min="13862" max="13862" width="12.140625" style="7" customWidth="1"/>
    <col min="13863" max="13863" width="20.7109375" style="7" customWidth="1"/>
    <col min="13864" max="13864" width="20.85546875" style="7" customWidth="1"/>
    <col min="13865" max="14079" width="9.140625" style="7"/>
    <col min="14080" max="14080" width="8.140625" style="7" customWidth="1"/>
    <col min="14081" max="14081" width="28.140625" style="7" customWidth="1"/>
    <col min="14082" max="14082" width="7.5703125" style="7" customWidth="1"/>
    <col min="14083" max="14086" width="10.140625" style="7" customWidth="1"/>
    <col min="14087" max="14088" width="9.7109375" style="7" customWidth="1"/>
    <col min="14089" max="14091" width="9.140625" style="7"/>
    <col min="14092" max="14092" width="9.7109375" style="7" customWidth="1"/>
    <col min="14093" max="14093" width="9.140625" style="7"/>
    <col min="14094" max="14094" width="10.140625" style="7" customWidth="1"/>
    <col min="14095" max="14097" width="9.140625" style="7"/>
    <col min="14098" max="14098" width="10.28515625" style="7" customWidth="1"/>
    <col min="14099" max="14101" width="9.140625" style="7"/>
    <col min="14102" max="14102" width="10.28515625" style="7" customWidth="1"/>
    <col min="14103" max="14105" width="9.140625" style="7"/>
    <col min="14106" max="14106" width="11.140625" style="7" customWidth="1"/>
    <col min="14107" max="14108" width="9.140625" style="7"/>
    <col min="14109" max="14109" width="10.5703125" style="7" customWidth="1"/>
    <col min="14110" max="14117" width="9.140625" style="7"/>
    <col min="14118" max="14118" width="12.140625" style="7" customWidth="1"/>
    <col min="14119" max="14119" width="20.7109375" style="7" customWidth="1"/>
    <col min="14120" max="14120" width="20.85546875" style="7" customWidth="1"/>
    <col min="14121" max="14335" width="9.140625" style="7"/>
    <col min="14336" max="14336" width="8.140625" style="7" customWidth="1"/>
    <col min="14337" max="14337" width="28.140625" style="7" customWidth="1"/>
    <col min="14338" max="14338" width="7.5703125" style="7" customWidth="1"/>
    <col min="14339" max="14342" width="10.140625" style="7" customWidth="1"/>
    <col min="14343" max="14344" width="9.7109375" style="7" customWidth="1"/>
    <col min="14345" max="14347" width="9.140625" style="7"/>
    <col min="14348" max="14348" width="9.7109375" style="7" customWidth="1"/>
    <col min="14349" max="14349" width="9.140625" style="7"/>
    <col min="14350" max="14350" width="10.140625" style="7" customWidth="1"/>
    <col min="14351" max="14353" width="9.140625" style="7"/>
    <col min="14354" max="14354" width="10.28515625" style="7" customWidth="1"/>
    <col min="14355" max="14357" width="9.140625" style="7"/>
    <col min="14358" max="14358" width="10.28515625" style="7" customWidth="1"/>
    <col min="14359" max="14361" width="9.140625" style="7"/>
    <col min="14362" max="14362" width="11.140625" style="7" customWidth="1"/>
    <col min="14363" max="14364" width="9.140625" style="7"/>
    <col min="14365" max="14365" width="10.5703125" style="7" customWidth="1"/>
    <col min="14366" max="14373" width="9.140625" style="7"/>
    <col min="14374" max="14374" width="12.140625" style="7" customWidth="1"/>
    <col min="14375" max="14375" width="20.7109375" style="7" customWidth="1"/>
    <col min="14376" max="14376" width="20.85546875" style="7" customWidth="1"/>
    <col min="14377" max="14591" width="9.140625" style="7"/>
    <col min="14592" max="14592" width="8.140625" style="7" customWidth="1"/>
    <col min="14593" max="14593" width="28.140625" style="7" customWidth="1"/>
    <col min="14594" max="14594" width="7.5703125" style="7" customWidth="1"/>
    <col min="14595" max="14598" width="10.140625" style="7" customWidth="1"/>
    <col min="14599" max="14600" width="9.7109375" style="7" customWidth="1"/>
    <col min="14601" max="14603" width="9.140625" style="7"/>
    <col min="14604" max="14604" width="9.7109375" style="7" customWidth="1"/>
    <col min="14605" max="14605" width="9.140625" style="7"/>
    <col min="14606" max="14606" width="10.140625" style="7" customWidth="1"/>
    <col min="14607" max="14609" width="9.140625" style="7"/>
    <col min="14610" max="14610" width="10.28515625" style="7" customWidth="1"/>
    <col min="14611" max="14613" width="9.140625" style="7"/>
    <col min="14614" max="14614" width="10.28515625" style="7" customWidth="1"/>
    <col min="14615" max="14617" width="9.140625" style="7"/>
    <col min="14618" max="14618" width="11.140625" style="7" customWidth="1"/>
    <col min="14619" max="14620" width="9.140625" style="7"/>
    <col min="14621" max="14621" width="10.5703125" style="7" customWidth="1"/>
    <col min="14622" max="14629" width="9.140625" style="7"/>
    <col min="14630" max="14630" width="12.140625" style="7" customWidth="1"/>
    <col min="14631" max="14631" width="20.7109375" style="7" customWidth="1"/>
    <col min="14632" max="14632" width="20.85546875" style="7" customWidth="1"/>
    <col min="14633" max="14847" width="9.140625" style="7"/>
    <col min="14848" max="14848" width="8.140625" style="7" customWidth="1"/>
    <col min="14849" max="14849" width="28.140625" style="7" customWidth="1"/>
    <col min="14850" max="14850" width="7.5703125" style="7" customWidth="1"/>
    <col min="14851" max="14854" width="10.140625" style="7" customWidth="1"/>
    <col min="14855" max="14856" width="9.7109375" style="7" customWidth="1"/>
    <col min="14857" max="14859" width="9.140625" style="7"/>
    <col min="14860" max="14860" width="9.7109375" style="7" customWidth="1"/>
    <col min="14861" max="14861" width="9.140625" style="7"/>
    <col min="14862" max="14862" width="10.140625" style="7" customWidth="1"/>
    <col min="14863" max="14865" width="9.140625" style="7"/>
    <col min="14866" max="14866" width="10.28515625" style="7" customWidth="1"/>
    <col min="14867" max="14869" width="9.140625" style="7"/>
    <col min="14870" max="14870" width="10.28515625" style="7" customWidth="1"/>
    <col min="14871" max="14873" width="9.140625" style="7"/>
    <col min="14874" max="14874" width="11.140625" style="7" customWidth="1"/>
    <col min="14875" max="14876" width="9.140625" style="7"/>
    <col min="14877" max="14877" width="10.5703125" style="7" customWidth="1"/>
    <col min="14878" max="14885" width="9.140625" style="7"/>
    <col min="14886" max="14886" width="12.140625" style="7" customWidth="1"/>
    <col min="14887" max="14887" width="20.7109375" style="7" customWidth="1"/>
    <col min="14888" max="14888" width="20.85546875" style="7" customWidth="1"/>
    <col min="14889" max="15103" width="9.140625" style="7"/>
    <col min="15104" max="15104" width="8.140625" style="7" customWidth="1"/>
    <col min="15105" max="15105" width="28.140625" style="7" customWidth="1"/>
    <col min="15106" max="15106" width="7.5703125" style="7" customWidth="1"/>
    <col min="15107" max="15110" width="10.140625" style="7" customWidth="1"/>
    <col min="15111" max="15112" width="9.7109375" style="7" customWidth="1"/>
    <col min="15113" max="15115" width="9.140625" style="7"/>
    <col min="15116" max="15116" width="9.7109375" style="7" customWidth="1"/>
    <col min="15117" max="15117" width="9.140625" style="7"/>
    <col min="15118" max="15118" width="10.140625" style="7" customWidth="1"/>
    <col min="15119" max="15121" width="9.140625" style="7"/>
    <col min="15122" max="15122" width="10.28515625" style="7" customWidth="1"/>
    <col min="15123" max="15125" width="9.140625" style="7"/>
    <col min="15126" max="15126" width="10.28515625" style="7" customWidth="1"/>
    <col min="15127" max="15129" width="9.140625" style="7"/>
    <col min="15130" max="15130" width="11.140625" style="7" customWidth="1"/>
    <col min="15131" max="15132" width="9.140625" style="7"/>
    <col min="15133" max="15133" width="10.5703125" style="7" customWidth="1"/>
    <col min="15134" max="15141" width="9.140625" style="7"/>
    <col min="15142" max="15142" width="12.140625" style="7" customWidth="1"/>
    <col min="15143" max="15143" width="20.7109375" style="7" customWidth="1"/>
    <col min="15144" max="15144" width="20.85546875" style="7" customWidth="1"/>
    <col min="15145" max="15359" width="9.140625" style="7"/>
    <col min="15360" max="15360" width="8.140625" style="7" customWidth="1"/>
    <col min="15361" max="15361" width="28.140625" style="7" customWidth="1"/>
    <col min="15362" max="15362" width="7.5703125" style="7" customWidth="1"/>
    <col min="15363" max="15366" width="10.140625" style="7" customWidth="1"/>
    <col min="15367" max="15368" width="9.7109375" style="7" customWidth="1"/>
    <col min="15369" max="15371" width="9.140625" style="7"/>
    <col min="15372" max="15372" width="9.7109375" style="7" customWidth="1"/>
    <col min="15373" max="15373" width="9.140625" style="7"/>
    <col min="15374" max="15374" width="10.140625" style="7" customWidth="1"/>
    <col min="15375" max="15377" width="9.140625" style="7"/>
    <col min="15378" max="15378" width="10.28515625" style="7" customWidth="1"/>
    <col min="15379" max="15381" width="9.140625" style="7"/>
    <col min="15382" max="15382" width="10.28515625" style="7" customWidth="1"/>
    <col min="15383" max="15385" width="9.140625" style="7"/>
    <col min="15386" max="15386" width="11.140625" style="7" customWidth="1"/>
    <col min="15387" max="15388" width="9.140625" style="7"/>
    <col min="15389" max="15389" width="10.5703125" style="7" customWidth="1"/>
    <col min="15390" max="15397" width="9.140625" style="7"/>
    <col min="15398" max="15398" width="12.140625" style="7" customWidth="1"/>
    <col min="15399" max="15399" width="20.7109375" style="7" customWidth="1"/>
    <col min="15400" max="15400" width="20.85546875" style="7" customWidth="1"/>
    <col min="15401" max="15615" width="9.140625" style="7"/>
    <col min="15616" max="15616" width="8.140625" style="7" customWidth="1"/>
    <col min="15617" max="15617" width="28.140625" style="7" customWidth="1"/>
    <col min="15618" max="15618" width="7.5703125" style="7" customWidth="1"/>
    <col min="15619" max="15622" width="10.140625" style="7" customWidth="1"/>
    <col min="15623" max="15624" width="9.7109375" style="7" customWidth="1"/>
    <col min="15625" max="15627" width="9.140625" style="7"/>
    <col min="15628" max="15628" width="9.7109375" style="7" customWidth="1"/>
    <col min="15629" max="15629" width="9.140625" style="7"/>
    <col min="15630" max="15630" width="10.140625" style="7" customWidth="1"/>
    <col min="15631" max="15633" width="9.140625" style="7"/>
    <col min="15634" max="15634" width="10.28515625" style="7" customWidth="1"/>
    <col min="15635" max="15637" width="9.140625" style="7"/>
    <col min="15638" max="15638" width="10.28515625" style="7" customWidth="1"/>
    <col min="15639" max="15641" width="9.140625" style="7"/>
    <col min="15642" max="15642" width="11.140625" style="7" customWidth="1"/>
    <col min="15643" max="15644" width="9.140625" style="7"/>
    <col min="15645" max="15645" width="10.5703125" style="7" customWidth="1"/>
    <col min="15646" max="15653" width="9.140625" style="7"/>
    <col min="15654" max="15654" width="12.140625" style="7" customWidth="1"/>
    <col min="15655" max="15655" width="20.7109375" style="7" customWidth="1"/>
    <col min="15656" max="15656" width="20.85546875" style="7" customWidth="1"/>
    <col min="15657" max="15871" width="9.140625" style="7"/>
    <col min="15872" max="15872" width="8.140625" style="7" customWidth="1"/>
    <col min="15873" max="15873" width="28.140625" style="7" customWidth="1"/>
    <col min="15874" max="15874" width="7.5703125" style="7" customWidth="1"/>
    <col min="15875" max="15878" width="10.140625" style="7" customWidth="1"/>
    <col min="15879" max="15880" width="9.7109375" style="7" customWidth="1"/>
    <col min="15881" max="15883" width="9.140625" style="7"/>
    <col min="15884" max="15884" width="9.7109375" style="7" customWidth="1"/>
    <col min="15885" max="15885" width="9.140625" style="7"/>
    <col min="15886" max="15886" width="10.140625" style="7" customWidth="1"/>
    <col min="15887" max="15889" width="9.140625" style="7"/>
    <col min="15890" max="15890" width="10.28515625" style="7" customWidth="1"/>
    <col min="15891" max="15893" width="9.140625" style="7"/>
    <col min="15894" max="15894" width="10.28515625" style="7" customWidth="1"/>
    <col min="15895" max="15897" width="9.140625" style="7"/>
    <col min="15898" max="15898" width="11.140625" style="7" customWidth="1"/>
    <col min="15899" max="15900" width="9.140625" style="7"/>
    <col min="15901" max="15901" width="10.5703125" style="7" customWidth="1"/>
    <col min="15902" max="15909" width="9.140625" style="7"/>
    <col min="15910" max="15910" width="12.140625" style="7" customWidth="1"/>
    <col min="15911" max="15911" width="20.7109375" style="7" customWidth="1"/>
    <col min="15912" max="15912" width="20.85546875" style="7" customWidth="1"/>
    <col min="15913" max="16127" width="9.140625" style="7"/>
    <col min="16128" max="16128" width="8.140625" style="7" customWidth="1"/>
    <col min="16129" max="16129" width="28.140625" style="7" customWidth="1"/>
    <col min="16130" max="16130" width="7.5703125" style="7" customWidth="1"/>
    <col min="16131" max="16134" width="10.140625" style="7" customWidth="1"/>
    <col min="16135" max="16136" width="9.7109375" style="7" customWidth="1"/>
    <col min="16137" max="16139" width="9.140625" style="7"/>
    <col min="16140" max="16140" width="9.7109375" style="7" customWidth="1"/>
    <col min="16141" max="16141" width="9.140625" style="7"/>
    <col min="16142" max="16142" width="10.140625" style="7" customWidth="1"/>
    <col min="16143" max="16145" width="9.140625" style="7"/>
    <col min="16146" max="16146" width="10.28515625" style="7" customWidth="1"/>
    <col min="16147" max="16149" width="9.140625" style="7"/>
    <col min="16150" max="16150" width="10.28515625" style="7" customWidth="1"/>
    <col min="16151" max="16153" width="9.140625" style="7"/>
    <col min="16154" max="16154" width="11.140625" style="7" customWidth="1"/>
    <col min="16155" max="16156" width="9.140625" style="7"/>
    <col min="16157" max="16157" width="10.5703125" style="7" customWidth="1"/>
    <col min="16158" max="16165" width="9.140625" style="7"/>
    <col min="16166" max="16166" width="12.140625" style="7" customWidth="1"/>
    <col min="16167" max="16167" width="20.7109375" style="7" customWidth="1"/>
    <col min="16168" max="16168" width="20.85546875" style="7" customWidth="1"/>
    <col min="16169" max="16384" width="9.140625" style="7"/>
  </cols>
  <sheetData>
    <row r="1" spans="1:87" s="2" customFormat="1">
      <c r="A1" s="1"/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56"/>
    </row>
    <row r="2" spans="1:87" s="2" customFormat="1" ht="17.25" customHeight="1">
      <c r="A2" s="3"/>
      <c r="B2" s="8" t="s">
        <v>280</v>
      </c>
      <c r="C2" s="3"/>
      <c r="D2" s="161"/>
      <c r="E2" s="161"/>
      <c r="F2" s="162"/>
      <c r="G2" s="162"/>
      <c r="H2" s="162"/>
      <c r="I2" s="162"/>
      <c r="J2" s="162"/>
      <c r="K2" s="162"/>
      <c r="L2" s="162"/>
      <c r="M2" s="16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56"/>
    </row>
    <row r="3" spans="1:87" s="2" customFormat="1" ht="48.75" customHeight="1">
      <c r="A3" s="3"/>
      <c r="B3" s="82" t="s">
        <v>281</v>
      </c>
      <c r="C3" s="3"/>
      <c r="D3" s="163" t="s">
        <v>335</v>
      </c>
      <c r="E3" s="163"/>
      <c r="F3" s="164"/>
      <c r="G3" s="164"/>
      <c r="H3" s="164"/>
      <c r="I3" s="164"/>
      <c r="J3" s="164"/>
      <c r="K3" s="164"/>
      <c r="L3" s="164"/>
      <c r="M3" s="164"/>
      <c r="N3" s="165"/>
      <c r="O3" s="165"/>
      <c r="P3" s="16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56"/>
    </row>
    <row r="4" spans="1:87" s="2" customFormat="1" ht="33.75" customHeight="1" thickBot="1">
      <c r="A4" s="3"/>
      <c r="B4" s="82" t="s">
        <v>296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85"/>
      <c r="AO4" s="114" t="s">
        <v>0</v>
      </c>
      <c r="AP4" s="3"/>
      <c r="AQ4" s="56"/>
    </row>
    <row r="5" spans="1:87" s="5" customFormat="1" ht="54.75" customHeight="1">
      <c r="A5" s="185"/>
      <c r="B5" s="187" t="s">
        <v>1</v>
      </c>
      <c r="C5" s="187" t="s">
        <v>2</v>
      </c>
      <c r="D5" s="173" t="s">
        <v>3</v>
      </c>
      <c r="E5" s="173" t="s">
        <v>4</v>
      </c>
      <c r="F5" s="174" t="s">
        <v>294</v>
      </c>
      <c r="G5" s="173" t="s">
        <v>295</v>
      </c>
      <c r="H5" s="147" t="s">
        <v>292</v>
      </c>
      <c r="I5" s="173" t="s">
        <v>293</v>
      </c>
      <c r="J5" s="174" t="s">
        <v>284</v>
      </c>
      <c r="K5" s="176" t="s">
        <v>285</v>
      </c>
      <c r="L5" s="174" t="s">
        <v>286</v>
      </c>
      <c r="M5" s="178" t="s">
        <v>5</v>
      </c>
      <c r="N5" s="171" t="s">
        <v>6</v>
      </c>
      <c r="O5" s="172"/>
      <c r="P5" s="172"/>
      <c r="Q5" s="171" t="s">
        <v>7</v>
      </c>
      <c r="R5" s="171" t="s">
        <v>8</v>
      </c>
      <c r="S5" s="172"/>
      <c r="T5" s="172"/>
      <c r="U5" s="171" t="s">
        <v>9</v>
      </c>
      <c r="V5" s="171" t="s">
        <v>287</v>
      </c>
      <c r="W5" s="172"/>
      <c r="X5" s="172"/>
      <c r="Y5" s="171" t="s">
        <v>288</v>
      </c>
      <c r="Z5" s="171" t="s">
        <v>289</v>
      </c>
      <c r="AA5" s="172"/>
      <c r="AB5" s="172"/>
      <c r="AC5" s="171" t="s">
        <v>290</v>
      </c>
      <c r="AD5" s="172"/>
      <c r="AE5" s="172"/>
      <c r="AF5" s="169" t="s">
        <v>10</v>
      </c>
      <c r="AG5" s="169" t="s">
        <v>11</v>
      </c>
      <c r="AH5" s="169" t="s">
        <v>12</v>
      </c>
      <c r="AI5" s="169" t="s">
        <v>13</v>
      </c>
      <c r="AJ5" s="169" t="s">
        <v>14</v>
      </c>
      <c r="AK5" s="169" t="s">
        <v>15</v>
      </c>
      <c r="AL5" s="171" t="s">
        <v>291</v>
      </c>
      <c r="AM5" s="180" t="s">
        <v>16</v>
      </c>
      <c r="AN5" s="181" t="s">
        <v>17</v>
      </c>
      <c r="AO5" s="183" t="s">
        <v>18</v>
      </c>
      <c r="AP5" s="107"/>
      <c r="AQ5" s="59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</row>
    <row r="6" spans="1:87" ht="14.25" customHeight="1">
      <c r="A6" s="186"/>
      <c r="B6" s="175"/>
      <c r="C6" s="175"/>
      <c r="D6" s="170"/>
      <c r="E6" s="170"/>
      <c r="F6" s="175"/>
      <c r="G6" s="170"/>
      <c r="H6" s="148"/>
      <c r="I6" s="170"/>
      <c r="J6" s="175"/>
      <c r="K6" s="177"/>
      <c r="L6" s="175"/>
      <c r="M6" s="179"/>
      <c r="N6" s="6" t="s">
        <v>19</v>
      </c>
      <c r="O6" s="6" t="s">
        <v>20</v>
      </c>
      <c r="P6" s="6" t="s">
        <v>21</v>
      </c>
      <c r="Q6" s="175"/>
      <c r="R6" s="6" t="s">
        <v>19</v>
      </c>
      <c r="S6" s="6" t="s">
        <v>20</v>
      </c>
      <c r="T6" s="6" t="s">
        <v>21</v>
      </c>
      <c r="U6" s="175"/>
      <c r="V6" s="6" t="s">
        <v>19</v>
      </c>
      <c r="W6" s="6" t="s">
        <v>20</v>
      </c>
      <c r="X6" s="6" t="s">
        <v>21</v>
      </c>
      <c r="Y6" s="175"/>
      <c r="Z6" s="6" t="s">
        <v>19</v>
      </c>
      <c r="AA6" s="6" t="s">
        <v>20</v>
      </c>
      <c r="AB6" s="6" t="s">
        <v>21</v>
      </c>
      <c r="AC6" s="6" t="s">
        <v>19</v>
      </c>
      <c r="AD6" s="6" t="s">
        <v>20</v>
      </c>
      <c r="AE6" s="6" t="s">
        <v>21</v>
      </c>
      <c r="AF6" s="170"/>
      <c r="AG6" s="170"/>
      <c r="AH6" s="170"/>
      <c r="AI6" s="170"/>
      <c r="AJ6" s="170"/>
      <c r="AK6" s="170"/>
      <c r="AL6" s="175"/>
      <c r="AM6" s="170"/>
      <c r="AN6" s="182"/>
      <c r="AO6" s="184"/>
    </row>
    <row r="7" spans="1:87" ht="10.5" customHeight="1">
      <c r="A7" s="15" t="s">
        <v>22</v>
      </c>
      <c r="B7" s="8" t="s">
        <v>23</v>
      </c>
      <c r="C7" s="8"/>
      <c r="D7" s="29"/>
      <c r="E7" s="29"/>
      <c r="F7" s="29"/>
      <c r="G7" s="29"/>
      <c r="H7" s="29"/>
      <c r="I7" s="29">
        <f>K11-H11</f>
        <v>17</v>
      </c>
      <c r="J7" s="35"/>
      <c r="K7" s="35"/>
      <c r="L7" s="35"/>
      <c r="M7" s="2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115"/>
    </row>
    <row r="8" spans="1:87" s="50" customFormat="1" ht="15" customHeight="1">
      <c r="A8" s="88"/>
      <c r="B8" s="89" t="s">
        <v>24</v>
      </c>
      <c r="C8" s="89" t="s">
        <v>25</v>
      </c>
      <c r="D8" s="47">
        <v>1</v>
      </c>
      <c r="E8" s="47"/>
      <c r="F8" s="47">
        <v>1</v>
      </c>
      <c r="G8" s="47"/>
      <c r="H8" s="47">
        <v>1</v>
      </c>
      <c r="I8" s="47"/>
      <c r="J8" s="68"/>
      <c r="K8" s="47">
        <v>1</v>
      </c>
      <c r="L8" s="47">
        <v>1</v>
      </c>
      <c r="M8" s="47"/>
      <c r="N8" s="47">
        <v>1</v>
      </c>
      <c r="O8" s="47">
        <v>1</v>
      </c>
      <c r="P8" s="47">
        <v>1</v>
      </c>
      <c r="Q8" s="47"/>
      <c r="R8" s="47">
        <v>1</v>
      </c>
      <c r="S8" s="47">
        <v>1</v>
      </c>
      <c r="T8" s="47">
        <v>1</v>
      </c>
      <c r="U8" s="47"/>
      <c r="V8" s="47">
        <v>1</v>
      </c>
      <c r="W8" s="47">
        <v>1</v>
      </c>
      <c r="X8" s="47">
        <v>1</v>
      </c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8"/>
      <c r="AO8" s="116"/>
      <c r="AP8" s="3"/>
      <c r="AQ8" s="51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</row>
    <row r="9" spans="1:87" ht="31.5" customHeight="1">
      <c r="A9" s="15"/>
      <c r="B9" s="92" t="s">
        <v>26</v>
      </c>
      <c r="C9" s="10"/>
      <c r="D9" s="29">
        <v>73731</v>
      </c>
      <c r="E9" s="29"/>
      <c r="F9" s="41">
        <v>75004</v>
      </c>
      <c r="G9" s="29"/>
      <c r="H9" s="29">
        <f>H10*365</f>
        <v>76650</v>
      </c>
      <c r="I9" s="29"/>
      <c r="J9" s="69">
        <f>J10*365</f>
        <v>76650</v>
      </c>
      <c r="K9" s="29">
        <f>K10*366</f>
        <v>76860</v>
      </c>
      <c r="L9" s="29">
        <f>L10*366</f>
        <v>76860</v>
      </c>
      <c r="M9" s="29"/>
      <c r="N9" s="29">
        <f>N10*182</f>
        <v>38220</v>
      </c>
      <c r="O9" s="29">
        <f>O10*184</f>
        <v>38640</v>
      </c>
      <c r="P9" s="29">
        <f>P10*366</f>
        <v>76860</v>
      </c>
      <c r="Q9" s="29"/>
      <c r="R9" s="29">
        <f>R10*181</f>
        <v>38010</v>
      </c>
      <c r="S9" s="29">
        <f>S10*184</f>
        <v>38640</v>
      </c>
      <c r="T9" s="29">
        <f>T10*365</f>
        <v>76650</v>
      </c>
      <c r="U9" s="29"/>
      <c r="V9" s="29">
        <f>V10*181</f>
        <v>38010</v>
      </c>
      <c r="W9" s="29">
        <f>W10*184</f>
        <v>38640</v>
      </c>
      <c r="X9" s="29">
        <f>X10*365</f>
        <v>76650</v>
      </c>
      <c r="Y9" s="29"/>
      <c r="Z9" s="29"/>
      <c r="AA9" s="29"/>
      <c r="AB9" s="29"/>
      <c r="AC9" s="29">
        <f>AC10*182</f>
        <v>0</v>
      </c>
      <c r="AD9" s="29">
        <f>AD10*184</f>
        <v>0</v>
      </c>
      <c r="AE9" s="29"/>
      <c r="AF9" s="29">
        <f>AF10*90</f>
        <v>0</v>
      </c>
      <c r="AG9" s="29">
        <f>AG10*91</f>
        <v>0</v>
      </c>
      <c r="AH9" s="29">
        <f>AH10*181</f>
        <v>0</v>
      </c>
      <c r="AI9" s="29">
        <f>AI10*92</f>
        <v>0</v>
      </c>
      <c r="AJ9" s="29">
        <f>AH9+AI9</f>
        <v>0</v>
      </c>
      <c r="AK9" s="29">
        <f>AK10*92</f>
        <v>0</v>
      </c>
      <c r="AL9" s="29"/>
      <c r="AM9" s="29"/>
      <c r="AN9" s="30"/>
      <c r="AO9" s="52" t="s">
        <v>321</v>
      </c>
      <c r="AP9" s="3">
        <f t="shared" ref="AP9:AP72" si="0">K9-H9</f>
        <v>210</v>
      </c>
    </row>
    <row r="10" spans="1:87" ht="24.75" customHeight="1">
      <c r="A10" s="15"/>
      <c r="B10" s="93" t="s">
        <v>27</v>
      </c>
      <c r="C10" s="10" t="s">
        <v>28</v>
      </c>
      <c r="D10" s="29">
        <f>D9/365</f>
        <v>202.00273972602739</v>
      </c>
      <c r="E10" s="29"/>
      <c r="F10" s="67">
        <v>205</v>
      </c>
      <c r="G10" s="29"/>
      <c r="H10" s="43">
        <v>210</v>
      </c>
      <c r="I10" s="29"/>
      <c r="J10" s="70">
        <v>210</v>
      </c>
      <c r="K10" s="43">
        <v>210</v>
      </c>
      <c r="L10" s="43">
        <v>210</v>
      </c>
      <c r="M10" s="29"/>
      <c r="N10" s="29">
        <f>P10</f>
        <v>210</v>
      </c>
      <c r="O10" s="29">
        <f>P10</f>
        <v>210</v>
      </c>
      <c r="P10" s="43">
        <v>210</v>
      </c>
      <c r="Q10" s="29"/>
      <c r="R10" s="29">
        <f>T10</f>
        <v>210</v>
      </c>
      <c r="S10" s="29">
        <f>T10</f>
        <v>210</v>
      </c>
      <c r="T10" s="43">
        <v>210</v>
      </c>
      <c r="U10" s="29"/>
      <c r="V10" s="29">
        <f>X10</f>
        <v>210</v>
      </c>
      <c r="W10" s="29">
        <f>X10</f>
        <v>210</v>
      </c>
      <c r="X10" s="43">
        <v>210</v>
      </c>
      <c r="Y10" s="29"/>
      <c r="Z10" s="29"/>
      <c r="AA10" s="29"/>
      <c r="AB10" s="29"/>
      <c r="AC10" s="29"/>
      <c r="AD10" s="29"/>
      <c r="AE10" s="29"/>
      <c r="AF10" s="29">
        <f t="shared" ref="AF10:AK11" si="1">AE10</f>
        <v>0</v>
      </c>
      <c r="AG10" s="29">
        <f t="shared" si="1"/>
        <v>0</v>
      </c>
      <c r="AH10" s="29">
        <f t="shared" si="1"/>
        <v>0</v>
      </c>
      <c r="AI10" s="29">
        <f t="shared" si="1"/>
        <v>0</v>
      </c>
      <c r="AJ10" s="29">
        <f t="shared" si="1"/>
        <v>0</v>
      </c>
      <c r="AK10" s="29">
        <f t="shared" si="1"/>
        <v>0</v>
      </c>
      <c r="AL10" s="29"/>
      <c r="AM10" s="29"/>
      <c r="AN10" s="30"/>
      <c r="AO10" s="53"/>
      <c r="AP10" s="3">
        <f t="shared" si="0"/>
        <v>0</v>
      </c>
    </row>
    <row r="11" spans="1:87" ht="52.5">
      <c r="A11" s="15"/>
      <c r="B11" s="94" t="s">
        <v>29</v>
      </c>
      <c r="C11" s="95" t="s">
        <v>30</v>
      </c>
      <c r="D11" s="29">
        <f t="shared" ref="D11" si="2">D12+D14+D16+D19</f>
        <v>128</v>
      </c>
      <c r="E11" s="29">
        <f t="shared" ref="E11:AM11" si="3">E12+E14+E16+E19</f>
        <v>0</v>
      </c>
      <c r="F11" s="44">
        <f t="shared" si="3"/>
        <v>128</v>
      </c>
      <c r="G11" s="29">
        <f t="shared" si="3"/>
        <v>0</v>
      </c>
      <c r="H11" s="43">
        <f t="shared" ref="H11:K11" si="4">H12+H14+H16+H19</f>
        <v>128</v>
      </c>
      <c r="I11" s="29">
        <f t="shared" ref="I11" si="5">I12+I14+I16+I19</f>
        <v>0</v>
      </c>
      <c r="J11" s="71">
        <f t="shared" si="4"/>
        <v>128</v>
      </c>
      <c r="K11" s="43">
        <f t="shared" si="4"/>
        <v>145</v>
      </c>
      <c r="L11" s="43">
        <f t="shared" ref="L11" si="6">L12+L14+L16+L19</f>
        <v>145</v>
      </c>
      <c r="M11" s="29">
        <f t="shared" si="3"/>
        <v>0</v>
      </c>
      <c r="N11" s="29">
        <f>P11</f>
        <v>145</v>
      </c>
      <c r="O11" s="29">
        <f>P11</f>
        <v>145</v>
      </c>
      <c r="P11" s="43">
        <f t="shared" ref="P11" si="7">P12+P14+P16+P19</f>
        <v>145</v>
      </c>
      <c r="Q11" s="29">
        <f t="shared" ref="Q11:U11" si="8">Q12+Q14+Q16+Q19</f>
        <v>0</v>
      </c>
      <c r="R11" s="29">
        <f>T11</f>
        <v>145</v>
      </c>
      <c r="S11" s="29">
        <f>T11</f>
        <v>145</v>
      </c>
      <c r="T11" s="43">
        <f t="shared" ref="T11" si="9">T12+T14+T16+T19</f>
        <v>145</v>
      </c>
      <c r="U11" s="29">
        <f t="shared" si="8"/>
        <v>0</v>
      </c>
      <c r="V11" s="29">
        <f>X11</f>
        <v>145</v>
      </c>
      <c r="W11" s="29">
        <f>X11</f>
        <v>145</v>
      </c>
      <c r="X11" s="43">
        <f t="shared" ref="X11" si="10">X12+X14+X16+X19</f>
        <v>145</v>
      </c>
      <c r="Y11" s="29">
        <f t="shared" si="3"/>
        <v>0</v>
      </c>
      <c r="Z11" s="29">
        <f t="shared" si="3"/>
        <v>0</v>
      </c>
      <c r="AA11" s="29">
        <f t="shared" si="3"/>
        <v>0</v>
      </c>
      <c r="AB11" s="29">
        <f t="shared" si="3"/>
        <v>0</v>
      </c>
      <c r="AC11" s="29">
        <f t="shared" si="3"/>
        <v>0</v>
      </c>
      <c r="AD11" s="29">
        <f t="shared" si="3"/>
        <v>0</v>
      </c>
      <c r="AE11" s="29">
        <f t="shared" si="3"/>
        <v>0</v>
      </c>
      <c r="AF11" s="40">
        <f t="shared" si="1"/>
        <v>0</v>
      </c>
      <c r="AG11" s="40">
        <f t="shared" si="1"/>
        <v>0</v>
      </c>
      <c r="AH11" s="40">
        <f t="shared" si="1"/>
        <v>0</v>
      </c>
      <c r="AI11" s="40">
        <f t="shared" si="1"/>
        <v>0</v>
      </c>
      <c r="AJ11" s="40">
        <f t="shared" si="1"/>
        <v>0</v>
      </c>
      <c r="AK11" s="40">
        <f t="shared" si="1"/>
        <v>0</v>
      </c>
      <c r="AL11" s="29">
        <f t="shared" si="3"/>
        <v>0</v>
      </c>
      <c r="AM11" s="29">
        <f t="shared" si="3"/>
        <v>0</v>
      </c>
      <c r="AN11" s="30">
        <f>AN12+AN14+AN16+AN19</f>
        <v>0</v>
      </c>
      <c r="AO11" s="53" t="s">
        <v>303</v>
      </c>
      <c r="AP11" s="3">
        <f t="shared" si="0"/>
        <v>17</v>
      </c>
    </row>
    <row r="12" spans="1:87" ht="27.75" customHeight="1">
      <c r="A12" s="15"/>
      <c r="B12" s="9" t="s">
        <v>31</v>
      </c>
      <c r="C12" s="95" t="s">
        <v>30</v>
      </c>
      <c r="D12" s="29">
        <v>128</v>
      </c>
      <c r="E12" s="29"/>
      <c r="F12" s="29">
        <v>128</v>
      </c>
      <c r="G12" s="29"/>
      <c r="H12" s="29">
        <v>128</v>
      </c>
      <c r="I12" s="29"/>
      <c r="J12" s="69">
        <v>128</v>
      </c>
      <c r="K12" s="29">
        <v>145</v>
      </c>
      <c r="L12" s="29">
        <v>145</v>
      </c>
      <c r="M12" s="29"/>
      <c r="N12" s="29"/>
      <c r="O12" s="29"/>
      <c r="P12" s="29">
        <v>145</v>
      </c>
      <c r="Q12" s="29"/>
      <c r="R12" s="29"/>
      <c r="S12" s="29"/>
      <c r="T12" s="29">
        <v>145</v>
      </c>
      <c r="U12" s="29"/>
      <c r="V12" s="29"/>
      <c r="W12" s="29"/>
      <c r="X12" s="29">
        <v>145</v>
      </c>
      <c r="Y12" s="29"/>
      <c r="Z12" s="29"/>
      <c r="AA12" s="29"/>
      <c r="AB12" s="29"/>
      <c r="AC12" s="29"/>
      <c r="AD12" s="29"/>
      <c r="AE12" s="29"/>
      <c r="AF12" s="40"/>
      <c r="AG12" s="40"/>
      <c r="AH12" s="40"/>
      <c r="AI12" s="40"/>
      <c r="AJ12" s="40"/>
      <c r="AK12" s="40"/>
      <c r="AL12" s="29"/>
      <c r="AM12" s="29"/>
      <c r="AN12" s="30"/>
      <c r="AO12" s="53"/>
      <c r="AP12" s="3">
        <f t="shared" si="0"/>
        <v>17</v>
      </c>
    </row>
    <row r="13" spans="1:87" ht="29.25" hidden="1" customHeight="1">
      <c r="A13" s="15"/>
      <c r="B13" s="6" t="s">
        <v>32</v>
      </c>
      <c r="C13" s="95" t="s">
        <v>30</v>
      </c>
      <c r="D13" s="29"/>
      <c r="E13" s="29"/>
      <c r="F13" s="29"/>
      <c r="G13" s="29"/>
      <c r="H13" s="29"/>
      <c r="I13" s="29"/>
      <c r="J13" s="6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30"/>
      <c r="AO13" s="53"/>
      <c r="AP13" s="3">
        <f t="shared" si="0"/>
        <v>0</v>
      </c>
    </row>
    <row r="14" spans="1:87" ht="30" hidden="1" customHeight="1">
      <c r="A14" s="15"/>
      <c r="B14" s="9" t="s">
        <v>33</v>
      </c>
      <c r="C14" s="95" t="s">
        <v>30</v>
      </c>
      <c r="D14" s="29"/>
      <c r="E14" s="29"/>
      <c r="F14" s="40"/>
      <c r="G14" s="29"/>
      <c r="H14" s="40"/>
      <c r="I14" s="29"/>
      <c r="J14" s="72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30"/>
      <c r="AO14" s="53"/>
      <c r="AP14" s="3">
        <f t="shared" si="0"/>
        <v>0</v>
      </c>
    </row>
    <row r="15" spans="1:87" ht="40.5" hidden="1" customHeight="1">
      <c r="A15" s="15"/>
      <c r="B15" s="6" t="s">
        <v>34</v>
      </c>
      <c r="C15" s="95" t="s">
        <v>30</v>
      </c>
      <c r="D15" s="29"/>
      <c r="E15" s="29"/>
      <c r="F15" s="29"/>
      <c r="G15" s="29"/>
      <c r="H15" s="29"/>
      <c r="I15" s="29"/>
      <c r="J15" s="6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30"/>
      <c r="AO15" s="53"/>
      <c r="AP15" s="3">
        <f t="shared" si="0"/>
        <v>0</v>
      </c>
    </row>
    <row r="16" spans="1:87" ht="18" hidden="1" customHeight="1">
      <c r="A16" s="15"/>
      <c r="B16" s="96" t="s">
        <v>35</v>
      </c>
      <c r="C16" s="95" t="s">
        <v>30</v>
      </c>
      <c r="D16" s="29">
        <f t="shared" ref="D16" si="11">D17+D18</f>
        <v>0</v>
      </c>
      <c r="E16" s="29">
        <f t="shared" ref="E16:AB16" si="12">E17+E18</f>
        <v>0</v>
      </c>
      <c r="F16" s="29">
        <f t="shared" si="12"/>
        <v>0</v>
      </c>
      <c r="G16" s="29">
        <f t="shared" si="12"/>
        <v>0</v>
      </c>
      <c r="H16" s="29">
        <f t="shared" ref="H16:I16" si="13">H17+H18</f>
        <v>0</v>
      </c>
      <c r="I16" s="29">
        <f t="shared" si="13"/>
        <v>0</v>
      </c>
      <c r="J16" s="69">
        <f t="shared" ref="J16" si="14">J17+J18</f>
        <v>0</v>
      </c>
      <c r="K16" s="29">
        <f>K17+K18</f>
        <v>0</v>
      </c>
      <c r="L16" s="29">
        <f>L17+L18</f>
        <v>0</v>
      </c>
      <c r="M16" s="29">
        <f t="shared" si="12"/>
        <v>0</v>
      </c>
      <c r="N16" s="29">
        <f t="shared" si="12"/>
        <v>0</v>
      </c>
      <c r="O16" s="29">
        <f t="shared" si="12"/>
        <v>0</v>
      </c>
      <c r="P16" s="29">
        <f>P17+P18</f>
        <v>0</v>
      </c>
      <c r="Q16" s="29">
        <f t="shared" si="12"/>
        <v>0</v>
      </c>
      <c r="R16" s="29">
        <f t="shared" ref="R16:S16" si="15">R17+R18</f>
        <v>0</v>
      </c>
      <c r="S16" s="29">
        <f t="shared" si="15"/>
        <v>0</v>
      </c>
      <c r="T16" s="29">
        <f>T17+T18</f>
        <v>0</v>
      </c>
      <c r="U16" s="29">
        <f t="shared" si="12"/>
        <v>0</v>
      </c>
      <c r="V16" s="29">
        <f t="shared" ref="V16:W16" si="16">V17+V18</f>
        <v>0</v>
      </c>
      <c r="W16" s="29">
        <f t="shared" si="16"/>
        <v>0</v>
      </c>
      <c r="X16" s="29">
        <f>X17+X18</f>
        <v>0</v>
      </c>
      <c r="Y16" s="29">
        <f t="shared" si="12"/>
        <v>0</v>
      </c>
      <c r="Z16" s="29">
        <f t="shared" si="12"/>
        <v>0</v>
      </c>
      <c r="AA16" s="29">
        <f t="shared" si="12"/>
        <v>0</v>
      </c>
      <c r="AB16" s="29">
        <f t="shared" si="12"/>
        <v>0</v>
      </c>
      <c r="AC16" s="29"/>
      <c r="AD16" s="29"/>
      <c r="AE16" s="29">
        <f t="shared" ref="AE16" si="17">AE17+AE18</f>
        <v>0</v>
      </c>
      <c r="AF16" s="29"/>
      <c r="AG16" s="29"/>
      <c r="AH16" s="29"/>
      <c r="AI16" s="29"/>
      <c r="AJ16" s="29"/>
      <c r="AK16" s="29"/>
      <c r="AL16" s="29">
        <f t="shared" ref="AL16:AM16" si="18">AL17+AL18</f>
        <v>0</v>
      </c>
      <c r="AM16" s="29">
        <f t="shared" si="18"/>
        <v>0</v>
      </c>
      <c r="AN16" s="30">
        <f>AN17+AN18</f>
        <v>0</v>
      </c>
      <c r="AO16" s="53"/>
      <c r="AP16" s="3">
        <f t="shared" si="0"/>
        <v>0</v>
      </c>
    </row>
    <row r="17" spans="1:42" ht="34.5" hidden="1" customHeight="1">
      <c r="A17" s="15"/>
      <c r="B17" s="10" t="s">
        <v>36</v>
      </c>
      <c r="C17" s="95" t="s">
        <v>30</v>
      </c>
      <c r="D17" s="29"/>
      <c r="E17" s="29"/>
      <c r="F17" s="29"/>
      <c r="G17" s="29"/>
      <c r="H17" s="29"/>
      <c r="I17" s="29"/>
      <c r="J17" s="6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30"/>
      <c r="AO17" s="53"/>
      <c r="AP17" s="3">
        <f t="shared" si="0"/>
        <v>0</v>
      </c>
    </row>
    <row r="18" spans="1:42" ht="27" hidden="1" customHeight="1">
      <c r="A18" s="15"/>
      <c r="B18" s="10" t="s">
        <v>37</v>
      </c>
      <c r="C18" s="95" t="s">
        <v>30</v>
      </c>
      <c r="D18" s="29"/>
      <c r="E18" s="29"/>
      <c r="F18" s="29"/>
      <c r="G18" s="29"/>
      <c r="H18" s="29"/>
      <c r="I18" s="29"/>
      <c r="J18" s="6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53"/>
      <c r="AP18" s="3">
        <f t="shared" si="0"/>
        <v>0</v>
      </c>
    </row>
    <row r="19" spans="1:42" ht="21.75" hidden="1" customHeight="1">
      <c r="A19" s="15"/>
      <c r="B19" s="97" t="s">
        <v>38</v>
      </c>
      <c r="C19" s="95" t="s">
        <v>30</v>
      </c>
      <c r="D19" s="29"/>
      <c r="E19" s="29"/>
      <c r="F19" s="29"/>
      <c r="G19" s="29"/>
      <c r="H19" s="29"/>
      <c r="I19" s="29"/>
      <c r="J19" s="6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30"/>
      <c r="AO19" s="53"/>
      <c r="AP19" s="3">
        <f t="shared" si="0"/>
        <v>0</v>
      </c>
    </row>
    <row r="20" spans="1:42" ht="15.75" customHeight="1">
      <c r="A20" s="15">
        <v>0</v>
      </c>
      <c r="B20" s="11" t="s">
        <v>39</v>
      </c>
      <c r="C20" s="10" t="s">
        <v>40</v>
      </c>
      <c r="D20" s="43">
        <f t="shared" ref="D20" si="19">+D21+D209</f>
        <v>356047.44999999995</v>
      </c>
      <c r="E20" s="29">
        <f t="shared" ref="E20:AB20" si="20">+E21+E209</f>
        <v>0</v>
      </c>
      <c r="F20" s="43">
        <f t="shared" si="20"/>
        <v>376281.5</v>
      </c>
      <c r="G20" s="29">
        <f t="shared" si="20"/>
        <v>0</v>
      </c>
      <c r="H20" s="43">
        <f t="shared" ref="H20:I20" si="21">+H21+H209</f>
        <v>490137.61025555554</v>
      </c>
      <c r="I20" s="29">
        <f t="shared" si="21"/>
        <v>0</v>
      </c>
      <c r="J20" s="70">
        <f t="shared" ref="J20" si="22">+J21+J209</f>
        <v>383738.6</v>
      </c>
      <c r="K20" s="43">
        <f>+K21+K209</f>
        <v>558701.0416</v>
      </c>
      <c r="L20" s="43">
        <f>+L21+L209</f>
        <v>558701.0416</v>
      </c>
      <c r="M20" s="43">
        <f t="shared" si="20"/>
        <v>0</v>
      </c>
      <c r="N20" s="43">
        <f>P20*0.5</f>
        <v>279350.5208</v>
      </c>
      <c r="O20" s="43">
        <f>P20-N20</f>
        <v>279350.5208</v>
      </c>
      <c r="P20" s="43">
        <f>+P21+P209</f>
        <v>558701.0416</v>
      </c>
      <c r="Q20" s="43">
        <f t="shared" si="20"/>
        <v>0</v>
      </c>
      <c r="R20" s="43">
        <f>T20*0.5</f>
        <v>279171.87079999998</v>
      </c>
      <c r="S20" s="43">
        <f>T20-R20</f>
        <v>279171.87079999998</v>
      </c>
      <c r="T20" s="43">
        <f>+T21+T209</f>
        <v>558343.74159999995</v>
      </c>
      <c r="U20" s="43">
        <f t="shared" si="20"/>
        <v>0</v>
      </c>
      <c r="V20" s="43">
        <f>X20*0.5</f>
        <v>279171.87079999998</v>
      </c>
      <c r="W20" s="43">
        <f>X20-V20</f>
        <v>279171.87079999998</v>
      </c>
      <c r="X20" s="43">
        <f>+X21+X209</f>
        <v>558343.74159999995</v>
      </c>
      <c r="Y20" s="29">
        <f t="shared" si="20"/>
        <v>0</v>
      </c>
      <c r="Z20" s="29">
        <f t="shared" si="20"/>
        <v>0</v>
      </c>
      <c r="AA20" s="29">
        <f t="shared" si="20"/>
        <v>0</v>
      </c>
      <c r="AB20" s="29">
        <f t="shared" si="20"/>
        <v>0</v>
      </c>
      <c r="AC20" s="29">
        <f>AE20*0.5</f>
        <v>0</v>
      </c>
      <c r="AD20" s="29">
        <f>AE20-AC20</f>
        <v>0</v>
      </c>
      <c r="AE20" s="29">
        <f t="shared" ref="AE20" si="23">+AE21+AE209</f>
        <v>0</v>
      </c>
      <c r="AF20" s="29">
        <f>AE20*0.25</f>
        <v>0</v>
      </c>
      <c r="AG20" s="29">
        <f>AH20-AF20</f>
        <v>0</v>
      </c>
      <c r="AH20" s="29">
        <f>AC20</f>
        <v>0</v>
      </c>
      <c r="AI20" s="29">
        <f>AE20-AJ20</f>
        <v>0</v>
      </c>
      <c r="AJ20" s="29">
        <f>AE20*0.25</f>
        <v>0</v>
      </c>
      <c r="AK20" s="43">
        <f>AJ20+AI20</f>
        <v>0</v>
      </c>
      <c r="AL20" s="29">
        <f t="shared" ref="AL20:AM20" si="24">+AL21+AL209</f>
        <v>0</v>
      </c>
      <c r="AM20" s="29">
        <f t="shared" si="24"/>
        <v>0</v>
      </c>
      <c r="AN20" s="30">
        <f>+AN21+AN209</f>
        <v>0</v>
      </c>
      <c r="AO20" s="53"/>
      <c r="AP20" s="3">
        <f t="shared" si="0"/>
        <v>68563.431344444456</v>
      </c>
    </row>
    <row r="21" spans="1:42" ht="17.25" customHeight="1">
      <c r="A21" s="15">
        <v>0</v>
      </c>
      <c r="B21" s="11" t="s">
        <v>41</v>
      </c>
      <c r="C21" s="10" t="s">
        <v>40</v>
      </c>
      <c r="D21" s="29">
        <f t="shared" ref="D21" si="25">+D22+D42+D126+D137+D144+D167+D184+D189</f>
        <v>356047.44999999995</v>
      </c>
      <c r="E21" s="29">
        <f t="shared" ref="E21:AB21" si="26">+E22+E42+E126+E137+E144+E167+E184+E189</f>
        <v>0</v>
      </c>
      <c r="F21" s="29">
        <f t="shared" si="26"/>
        <v>376281.5</v>
      </c>
      <c r="G21" s="29">
        <f t="shared" si="26"/>
        <v>0</v>
      </c>
      <c r="H21" s="29">
        <f t="shared" ref="H21:I21" si="27">+H22+H42+H126+H137+H144+H167+H184+H189</f>
        <v>490137.61025555554</v>
      </c>
      <c r="I21" s="29">
        <f t="shared" si="27"/>
        <v>0</v>
      </c>
      <c r="J21" s="69">
        <f t="shared" ref="J21" si="28">+J22+J42+J126+J137+J144+J167+J184+J189</f>
        <v>383738.6</v>
      </c>
      <c r="K21" s="29">
        <f>+K22+K42+K126+K137+K144+K167+K184+K189</f>
        <v>558701.0416</v>
      </c>
      <c r="L21" s="29">
        <f>+L22+L42+L126+L137+L144+L167+L184+L189</f>
        <v>558701.0416</v>
      </c>
      <c r="M21" s="29">
        <f t="shared" si="26"/>
        <v>0</v>
      </c>
      <c r="N21" s="29">
        <f t="shared" ref="N21:N84" si="29">P21*0.5</f>
        <v>279350.5208</v>
      </c>
      <c r="O21" s="29">
        <f t="shared" ref="O21:O84" si="30">P21-N21</f>
        <v>279350.5208</v>
      </c>
      <c r="P21" s="29">
        <f>+P22+P42+P126+P137+P144+P167+P184+P189</f>
        <v>558701.0416</v>
      </c>
      <c r="Q21" s="29">
        <f t="shared" si="26"/>
        <v>0</v>
      </c>
      <c r="R21" s="29">
        <f t="shared" ref="R21:R84" si="31">T21*0.5</f>
        <v>279171.87079999998</v>
      </c>
      <c r="S21" s="29">
        <f t="shared" ref="S21:S84" si="32">T21-R21</f>
        <v>279171.87079999998</v>
      </c>
      <c r="T21" s="29">
        <f>+T22+T42+T126+T137+T144+T167+T184+T189</f>
        <v>558343.74159999995</v>
      </c>
      <c r="U21" s="29">
        <f t="shared" si="26"/>
        <v>0</v>
      </c>
      <c r="V21" s="29">
        <f t="shared" ref="V21:V84" si="33">X21*0.5</f>
        <v>279171.87079999998</v>
      </c>
      <c r="W21" s="29">
        <f t="shared" ref="W21:W84" si="34">X21-V21</f>
        <v>279171.87079999998</v>
      </c>
      <c r="X21" s="29">
        <f>+X22+X42+X126+X137+X144+X167+X184+X189</f>
        <v>558343.74159999995</v>
      </c>
      <c r="Y21" s="29">
        <f t="shared" si="26"/>
        <v>0</v>
      </c>
      <c r="Z21" s="29">
        <f t="shared" si="26"/>
        <v>0</v>
      </c>
      <c r="AA21" s="29">
        <f t="shared" si="26"/>
        <v>0</v>
      </c>
      <c r="AB21" s="29">
        <f t="shared" si="26"/>
        <v>0</v>
      </c>
      <c r="AC21" s="29">
        <f t="shared" ref="AC21:AC84" si="35">AE21*0.5</f>
        <v>0</v>
      </c>
      <c r="AD21" s="29">
        <f t="shared" ref="AD21:AD84" si="36">AE21-AC21</f>
        <v>0</v>
      </c>
      <c r="AE21" s="29">
        <f t="shared" ref="AE21" si="37">+AE22+AE42+AE126+AE137+AE144+AE167+AE184+AE189</f>
        <v>0</v>
      </c>
      <c r="AF21" s="29">
        <f t="shared" ref="AF21:AF84" si="38">AE21*0.25</f>
        <v>0</v>
      </c>
      <c r="AG21" s="29">
        <f t="shared" ref="AG21:AG84" si="39">AH21-AF21</f>
        <v>0</v>
      </c>
      <c r="AH21" s="29">
        <f t="shared" ref="AH21:AH84" si="40">AC21</f>
        <v>0</v>
      </c>
      <c r="AI21" s="29">
        <f t="shared" ref="AI21:AI84" si="41">AE21-AJ21</f>
        <v>0</v>
      </c>
      <c r="AJ21" s="29">
        <f t="shared" ref="AJ21:AJ84" si="42">AE21*0.25</f>
        <v>0</v>
      </c>
      <c r="AK21" s="43">
        <f t="shared" ref="AK21:AK84" si="43">AJ21+AI21</f>
        <v>0</v>
      </c>
      <c r="AL21" s="29">
        <f t="shared" ref="AL21:AM21" si="44">+AL22+AL42+AL126+AL137+AL144+AL167+AL184+AL189</f>
        <v>0</v>
      </c>
      <c r="AM21" s="29">
        <f t="shared" si="44"/>
        <v>0</v>
      </c>
      <c r="AN21" s="30">
        <f>+AN22+AN42+AN126+AN137+AN144+AN167+AN184+AN189</f>
        <v>0</v>
      </c>
      <c r="AO21" s="53"/>
      <c r="AP21" s="3">
        <f t="shared" si="0"/>
        <v>68563.431344444456</v>
      </c>
    </row>
    <row r="22" spans="1:42" ht="19.5" customHeight="1">
      <c r="A22" s="15">
        <v>0</v>
      </c>
      <c r="B22" s="11" t="s">
        <v>42</v>
      </c>
      <c r="C22" s="10" t="s">
        <v>40</v>
      </c>
      <c r="D22" s="29">
        <f t="shared" ref="D22" si="45">+D23+D38+D40</f>
        <v>213855.1</v>
      </c>
      <c r="E22" s="29">
        <f t="shared" ref="E22:AB22" si="46">+E23+E38+E40</f>
        <v>0</v>
      </c>
      <c r="F22" s="29">
        <f t="shared" si="46"/>
        <v>213872.10000000003</v>
      </c>
      <c r="G22" s="29">
        <f t="shared" si="46"/>
        <v>0</v>
      </c>
      <c r="H22" s="29">
        <f t="shared" ref="H22:I22" si="47">+H23+H38+H40</f>
        <v>270240.75</v>
      </c>
      <c r="I22" s="29">
        <f t="shared" si="47"/>
        <v>0</v>
      </c>
      <c r="J22" s="69">
        <f t="shared" ref="J22" si="48">+J23+J38+J40</f>
        <v>207877.5</v>
      </c>
      <c r="K22" s="29">
        <f>+K23+K38+K40</f>
        <v>300192.0416</v>
      </c>
      <c r="L22" s="29">
        <f>+L23+L38+L40</f>
        <v>300192.0416</v>
      </c>
      <c r="M22" s="29">
        <f t="shared" si="46"/>
        <v>0</v>
      </c>
      <c r="N22" s="29">
        <f t="shared" si="29"/>
        <v>150096.0208</v>
      </c>
      <c r="O22" s="29">
        <f t="shared" si="30"/>
        <v>150096.0208</v>
      </c>
      <c r="P22" s="29">
        <f>+P23+P38+P40</f>
        <v>300192.0416</v>
      </c>
      <c r="Q22" s="29">
        <f t="shared" si="46"/>
        <v>0</v>
      </c>
      <c r="R22" s="29">
        <f t="shared" si="31"/>
        <v>150096.0208</v>
      </c>
      <c r="S22" s="29">
        <f t="shared" si="32"/>
        <v>150096.0208</v>
      </c>
      <c r="T22" s="29">
        <f>+T23+T38+T40</f>
        <v>300192.0416</v>
      </c>
      <c r="U22" s="29">
        <f t="shared" si="46"/>
        <v>0</v>
      </c>
      <c r="V22" s="29">
        <f t="shared" si="33"/>
        <v>150096.0208</v>
      </c>
      <c r="W22" s="29">
        <f t="shared" si="34"/>
        <v>150096.0208</v>
      </c>
      <c r="X22" s="29">
        <f>+X23+X38+X40</f>
        <v>300192.0416</v>
      </c>
      <c r="Y22" s="29">
        <f t="shared" si="46"/>
        <v>0</v>
      </c>
      <c r="Z22" s="29">
        <f t="shared" si="46"/>
        <v>0</v>
      </c>
      <c r="AA22" s="29">
        <f t="shared" si="46"/>
        <v>0</v>
      </c>
      <c r="AB22" s="29">
        <f t="shared" si="46"/>
        <v>0</v>
      </c>
      <c r="AC22" s="29">
        <f t="shared" si="35"/>
        <v>0</v>
      </c>
      <c r="AD22" s="29">
        <f t="shared" si="36"/>
        <v>0</v>
      </c>
      <c r="AE22" s="29">
        <f t="shared" ref="AE22" si="49">+AE23+AE38+AE40</f>
        <v>0</v>
      </c>
      <c r="AF22" s="29">
        <f t="shared" si="38"/>
        <v>0</v>
      </c>
      <c r="AG22" s="29">
        <f t="shared" si="39"/>
        <v>0</v>
      </c>
      <c r="AH22" s="29">
        <f t="shared" si="40"/>
        <v>0</v>
      </c>
      <c r="AI22" s="29">
        <f t="shared" si="41"/>
        <v>0</v>
      </c>
      <c r="AJ22" s="29">
        <f t="shared" si="42"/>
        <v>0</v>
      </c>
      <c r="AK22" s="43">
        <f t="shared" si="43"/>
        <v>0</v>
      </c>
      <c r="AL22" s="29">
        <f t="shared" ref="AL22:AM22" si="50">+AL23+AL38+AL40</f>
        <v>0</v>
      </c>
      <c r="AM22" s="29">
        <f t="shared" si="50"/>
        <v>0</v>
      </c>
      <c r="AN22" s="30">
        <f>+AN23+AN38+AN40</f>
        <v>0</v>
      </c>
      <c r="AO22" s="53"/>
      <c r="AP22" s="3">
        <f t="shared" si="0"/>
        <v>29951.291599999997</v>
      </c>
    </row>
    <row r="23" spans="1:42" ht="29.25" customHeight="1">
      <c r="A23" s="15">
        <v>0</v>
      </c>
      <c r="B23" s="11" t="s">
        <v>43</v>
      </c>
      <c r="C23" s="10" t="s">
        <v>40</v>
      </c>
      <c r="D23" s="29">
        <f t="shared" ref="D23" si="51">+D25+D34+D35+D36+D37</f>
        <v>213855.1</v>
      </c>
      <c r="E23" s="29">
        <f t="shared" ref="E23:AB23" si="52">+E25+E34+E35+E36+E37</f>
        <v>0</v>
      </c>
      <c r="F23" s="29">
        <f t="shared" si="52"/>
        <v>213872.10000000003</v>
      </c>
      <c r="G23" s="29">
        <f t="shared" si="52"/>
        <v>0</v>
      </c>
      <c r="H23" s="29">
        <f t="shared" ref="H23:I23" si="53">+H25+H34+H35+H36+H37</f>
        <v>270240.75</v>
      </c>
      <c r="I23" s="29">
        <f t="shared" si="53"/>
        <v>0</v>
      </c>
      <c r="J23" s="69">
        <f t="shared" ref="J23" si="54">+J25+J34+J35+J36+J37</f>
        <v>207877.5</v>
      </c>
      <c r="K23" s="29">
        <f>+K25+K34+K35+K36+K37</f>
        <v>300192.0416</v>
      </c>
      <c r="L23" s="29">
        <f>+L25+L34+L35+L36+L37</f>
        <v>300192.0416</v>
      </c>
      <c r="M23" s="29">
        <f t="shared" si="52"/>
        <v>0</v>
      </c>
      <c r="N23" s="29">
        <f t="shared" si="29"/>
        <v>150096.0208</v>
      </c>
      <c r="O23" s="29">
        <f t="shared" si="30"/>
        <v>150096.0208</v>
      </c>
      <c r="P23" s="29">
        <f>+P25+P34+P35+P36+P37</f>
        <v>300192.0416</v>
      </c>
      <c r="Q23" s="29">
        <f t="shared" si="52"/>
        <v>0</v>
      </c>
      <c r="R23" s="29">
        <f t="shared" si="31"/>
        <v>150096.0208</v>
      </c>
      <c r="S23" s="29">
        <f t="shared" si="32"/>
        <v>150096.0208</v>
      </c>
      <c r="T23" s="29">
        <f>+T25+T34+T35+T36+T37</f>
        <v>300192.0416</v>
      </c>
      <c r="U23" s="29">
        <f t="shared" si="52"/>
        <v>0</v>
      </c>
      <c r="V23" s="29">
        <f t="shared" si="33"/>
        <v>150096.0208</v>
      </c>
      <c r="W23" s="29">
        <f t="shared" si="34"/>
        <v>150096.0208</v>
      </c>
      <c r="X23" s="29">
        <f>+X25+X34+X35+X36+X37</f>
        <v>300192.0416</v>
      </c>
      <c r="Y23" s="29">
        <f t="shared" si="52"/>
        <v>0</v>
      </c>
      <c r="Z23" s="29">
        <f t="shared" si="52"/>
        <v>0</v>
      </c>
      <c r="AA23" s="29">
        <f t="shared" si="52"/>
        <v>0</v>
      </c>
      <c r="AB23" s="29">
        <f t="shared" si="52"/>
        <v>0</v>
      </c>
      <c r="AC23" s="29">
        <f t="shared" si="35"/>
        <v>0</v>
      </c>
      <c r="AD23" s="29">
        <f t="shared" si="36"/>
        <v>0</v>
      </c>
      <c r="AE23" s="29">
        <f t="shared" ref="AE23" si="55">+AE25+AE34+AE35+AE36+AE37</f>
        <v>0</v>
      </c>
      <c r="AF23" s="29">
        <f t="shared" si="38"/>
        <v>0</v>
      </c>
      <c r="AG23" s="29">
        <f t="shared" si="39"/>
        <v>0</v>
      </c>
      <c r="AH23" s="29">
        <f t="shared" si="40"/>
        <v>0</v>
      </c>
      <c r="AI23" s="29">
        <f t="shared" si="41"/>
        <v>0</v>
      </c>
      <c r="AJ23" s="29">
        <f t="shared" si="42"/>
        <v>0</v>
      </c>
      <c r="AK23" s="43">
        <f t="shared" si="43"/>
        <v>0</v>
      </c>
      <c r="AL23" s="29">
        <f t="shared" ref="AL23:AM23" si="56">+AL25+AL34+AL35+AL36+AL37</f>
        <v>0</v>
      </c>
      <c r="AM23" s="29">
        <f t="shared" si="56"/>
        <v>0</v>
      </c>
      <c r="AN23" s="30">
        <f>+AN25+AN34+AN35+AN36+AN37</f>
        <v>0</v>
      </c>
      <c r="AO23" s="53"/>
      <c r="AP23" s="3">
        <f t="shared" si="0"/>
        <v>29951.291599999997</v>
      </c>
    </row>
    <row r="24" spans="1:42" ht="34.5" customHeight="1">
      <c r="A24" s="15"/>
      <c r="B24" s="12" t="s">
        <v>44</v>
      </c>
      <c r="C24" s="10" t="s">
        <v>40</v>
      </c>
      <c r="D24" s="29">
        <f t="shared" ref="D24" si="57">D23*1000/12/D11</f>
        <v>139228.58072916666</v>
      </c>
      <c r="E24" s="29" t="e">
        <f t="shared" ref="E24:AB24" si="58">E23*1000/12/E11</f>
        <v>#DIV/0!</v>
      </c>
      <c r="F24" s="29">
        <f t="shared" si="58"/>
        <v>139239.64843750003</v>
      </c>
      <c r="G24" s="29" t="e">
        <f t="shared" si="58"/>
        <v>#DIV/0!</v>
      </c>
      <c r="H24" s="29">
        <f t="shared" ref="H24:I24" si="59">H23*1000/12/H11</f>
        <v>175937.98828125</v>
      </c>
      <c r="I24" s="29" t="e">
        <f t="shared" si="59"/>
        <v>#DIV/0!</v>
      </c>
      <c r="J24" s="69">
        <f t="shared" ref="J24" si="60">J23*1000/12/J11</f>
        <v>135336.9140625</v>
      </c>
      <c r="K24" s="29">
        <f>K23*1000/12/K11</f>
        <v>172524.16183908048</v>
      </c>
      <c r="L24" s="29">
        <f>L23*1000/12/L11</f>
        <v>172524.16183908048</v>
      </c>
      <c r="M24" s="29" t="e">
        <f t="shared" si="58"/>
        <v>#DIV/0!</v>
      </c>
      <c r="N24" s="29"/>
      <c r="O24" s="29"/>
      <c r="P24" s="29">
        <f>P23*1000/12/P11</f>
        <v>172524.16183908048</v>
      </c>
      <c r="Q24" s="29" t="e">
        <f t="shared" si="58"/>
        <v>#DIV/0!</v>
      </c>
      <c r="R24" s="29"/>
      <c r="S24" s="29"/>
      <c r="T24" s="29">
        <f>T23*1000/12/T11</f>
        <v>172524.16183908048</v>
      </c>
      <c r="U24" s="29" t="e">
        <f t="shared" si="58"/>
        <v>#DIV/0!</v>
      </c>
      <c r="V24" s="29"/>
      <c r="W24" s="29"/>
      <c r="X24" s="29">
        <f>X23*1000/12/X11</f>
        <v>172524.16183908048</v>
      </c>
      <c r="Y24" s="29" t="e">
        <f t="shared" si="58"/>
        <v>#DIV/0!</v>
      </c>
      <c r="Z24" s="29" t="e">
        <f t="shared" si="58"/>
        <v>#DIV/0!</v>
      </c>
      <c r="AA24" s="29" t="e">
        <f t="shared" si="58"/>
        <v>#DIV/0!</v>
      </c>
      <c r="AB24" s="29" t="e">
        <f t="shared" si="58"/>
        <v>#DIV/0!</v>
      </c>
      <c r="AC24" s="29"/>
      <c r="AD24" s="29"/>
      <c r="AE24" s="29" t="e">
        <f t="shared" ref="AE24" si="61">AE23*1000/12/AE11</f>
        <v>#DIV/0!</v>
      </c>
      <c r="AF24" s="29" t="e">
        <f t="shared" si="38"/>
        <v>#DIV/0!</v>
      </c>
      <c r="AG24" s="29" t="e">
        <f t="shared" si="39"/>
        <v>#DIV/0!</v>
      </c>
      <c r="AH24" s="29">
        <f t="shared" si="40"/>
        <v>0</v>
      </c>
      <c r="AI24" s="29" t="e">
        <f t="shared" si="41"/>
        <v>#DIV/0!</v>
      </c>
      <c r="AJ24" s="29" t="e">
        <f t="shared" si="42"/>
        <v>#DIV/0!</v>
      </c>
      <c r="AK24" s="43" t="e">
        <f t="shared" si="43"/>
        <v>#DIV/0!</v>
      </c>
      <c r="AL24" s="29" t="e">
        <f t="shared" ref="AL24:AM24" si="62">AL23*1000/12/AL11</f>
        <v>#DIV/0!</v>
      </c>
      <c r="AM24" s="29" t="e">
        <f t="shared" si="62"/>
        <v>#DIV/0!</v>
      </c>
      <c r="AN24" s="30" t="e">
        <f>AN23*1000/12/AN11</f>
        <v>#DIV/0!</v>
      </c>
      <c r="AO24" s="53"/>
      <c r="AP24" s="3">
        <f t="shared" si="0"/>
        <v>-3413.8264421695203</v>
      </c>
    </row>
    <row r="25" spans="1:42" ht="45.75" customHeight="1">
      <c r="A25" s="15">
        <v>4111</v>
      </c>
      <c r="B25" s="11" t="s">
        <v>45</v>
      </c>
      <c r="C25" s="10" t="s">
        <v>40</v>
      </c>
      <c r="D25" s="29">
        <f t="shared" ref="D25" si="63">D26+D28+D30+D33</f>
        <v>206669.1</v>
      </c>
      <c r="E25" s="29">
        <f t="shared" ref="E25:AB25" si="64">E26+E28+E30+E33</f>
        <v>0</v>
      </c>
      <c r="F25" s="29">
        <f t="shared" si="64"/>
        <v>206686.10000000003</v>
      </c>
      <c r="G25" s="29">
        <f t="shared" si="64"/>
        <v>0</v>
      </c>
      <c r="H25" s="29">
        <f t="shared" ref="H25:I25" si="65">H26+H28+H30+H33</f>
        <v>270240.75</v>
      </c>
      <c r="I25" s="29">
        <f t="shared" si="65"/>
        <v>0</v>
      </c>
      <c r="J25" s="69">
        <f t="shared" ref="J25" si="66">J26+J28+J30+J33</f>
        <v>207877.5</v>
      </c>
      <c r="K25" s="29">
        <f>K26+K28+K30+K33</f>
        <v>300192.0416</v>
      </c>
      <c r="L25" s="29">
        <f>L26+L28+L30+L33</f>
        <v>300192.0416</v>
      </c>
      <c r="M25" s="29">
        <f t="shared" si="64"/>
        <v>0</v>
      </c>
      <c r="N25" s="29">
        <f t="shared" si="29"/>
        <v>150096.0208</v>
      </c>
      <c r="O25" s="29">
        <f t="shared" si="30"/>
        <v>150096.0208</v>
      </c>
      <c r="P25" s="29">
        <f>P26+P28+P30+P33</f>
        <v>300192.0416</v>
      </c>
      <c r="Q25" s="29">
        <f t="shared" si="64"/>
        <v>0</v>
      </c>
      <c r="R25" s="29">
        <f t="shared" si="31"/>
        <v>150096.0208</v>
      </c>
      <c r="S25" s="29">
        <f t="shared" si="32"/>
        <v>150096.0208</v>
      </c>
      <c r="T25" s="29">
        <f>T26+T28+T30+T33</f>
        <v>300192.0416</v>
      </c>
      <c r="U25" s="29">
        <f t="shared" si="64"/>
        <v>0</v>
      </c>
      <c r="V25" s="29">
        <f t="shared" si="33"/>
        <v>150096.0208</v>
      </c>
      <c r="W25" s="29">
        <f t="shared" si="34"/>
        <v>150096.0208</v>
      </c>
      <c r="X25" s="29">
        <f>X26+X28+X30+X33</f>
        <v>300192.0416</v>
      </c>
      <c r="Y25" s="29">
        <f t="shared" si="64"/>
        <v>0</v>
      </c>
      <c r="Z25" s="29">
        <f t="shared" si="64"/>
        <v>0</v>
      </c>
      <c r="AA25" s="29">
        <f t="shared" si="64"/>
        <v>0</v>
      </c>
      <c r="AB25" s="29">
        <f t="shared" si="64"/>
        <v>0</v>
      </c>
      <c r="AC25" s="29">
        <f t="shared" si="35"/>
        <v>0</v>
      </c>
      <c r="AD25" s="29">
        <f t="shared" si="36"/>
        <v>0</v>
      </c>
      <c r="AE25" s="29">
        <f t="shared" ref="AE25" si="67">AE26+AE28+AE30+AE33</f>
        <v>0</v>
      </c>
      <c r="AF25" s="29">
        <f t="shared" si="38"/>
        <v>0</v>
      </c>
      <c r="AG25" s="29">
        <f t="shared" si="39"/>
        <v>0</v>
      </c>
      <c r="AH25" s="29">
        <f t="shared" si="40"/>
        <v>0</v>
      </c>
      <c r="AI25" s="29">
        <f t="shared" si="41"/>
        <v>0</v>
      </c>
      <c r="AJ25" s="29">
        <f t="shared" si="42"/>
        <v>0</v>
      </c>
      <c r="AK25" s="43">
        <f t="shared" si="43"/>
        <v>0</v>
      </c>
      <c r="AL25" s="29">
        <f t="shared" ref="AL25:AM25" si="68">AL26+AL28+AL30+AL33</f>
        <v>0</v>
      </c>
      <c r="AM25" s="29">
        <f t="shared" si="68"/>
        <v>0</v>
      </c>
      <c r="AN25" s="30">
        <f>AN26+AN28+AN30+AN33</f>
        <v>0</v>
      </c>
      <c r="AO25" s="53"/>
      <c r="AP25" s="3">
        <f t="shared" si="0"/>
        <v>29951.291599999997</v>
      </c>
    </row>
    <row r="26" spans="1:42" ht="38.25" customHeight="1">
      <c r="A26" s="15"/>
      <c r="B26" s="13" t="s">
        <v>31</v>
      </c>
      <c r="C26" s="10" t="s">
        <v>40</v>
      </c>
      <c r="D26" s="29">
        <v>206669.1</v>
      </c>
      <c r="E26" s="29"/>
      <c r="F26" s="29">
        <v>206686.10000000003</v>
      </c>
      <c r="G26" s="29"/>
      <c r="H26" s="29">
        <v>270240.75</v>
      </c>
      <c r="I26" s="29"/>
      <c r="J26" s="69">
        <f>[1]norq!$N26</f>
        <v>207877.5</v>
      </c>
      <c r="K26" s="29">
        <v>300192.0416</v>
      </c>
      <c r="L26" s="29">
        <v>300192.0416</v>
      </c>
      <c r="M26" s="29"/>
      <c r="N26" s="29">
        <f t="shared" si="29"/>
        <v>150096.0208</v>
      </c>
      <c r="O26" s="29">
        <f t="shared" si="30"/>
        <v>150096.0208</v>
      </c>
      <c r="P26" s="29">
        <v>300192.0416</v>
      </c>
      <c r="Q26" s="29"/>
      <c r="R26" s="29">
        <f t="shared" si="31"/>
        <v>150096.0208</v>
      </c>
      <c r="S26" s="29">
        <f t="shared" si="32"/>
        <v>150096.0208</v>
      </c>
      <c r="T26" s="29">
        <v>300192.0416</v>
      </c>
      <c r="U26" s="29"/>
      <c r="V26" s="29">
        <f t="shared" si="33"/>
        <v>150096.0208</v>
      </c>
      <c r="W26" s="29">
        <f t="shared" si="34"/>
        <v>150096.0208</v>
      </c>
      <c r="X26" s="29">
        <v>300192.0416</v>
      </c>
      <c r="Y26" s="29"/>
      <c r="Z26" s="29"/>
      <c r="AA26" s="29"/>
      <c r="AB26" s="29">
        <f>Z26+AA26</f>
        <v>0</v>
      </c>
      <c r="AC26" s="29">
        <f t="shared" si="35"/>
        <v>0</v>
      </c>
      <c r="AD26" s="29">
        <f t="shared" si="36"/>
        <v>0</v>
      </c>
      <c r="AE26" s="29"/>
      <c r="AF26" s="29">
        <f t="shared" si="38"/>
        <v>0</v>
      </c>
      <c r="AG26" s="29">
        <f t="shared" si="39"/>
        <v>0</v>
      </c>
      <c r="AH26" s="29">
        <f t="shared" si="40"/>
        <v>0</v>
      </c>
      <c r="AI26" s="29">
        <f t="shared" si="41"/>
        <v>0</v>
      </c>
      <c r="AJ26" s="29">
        <f t="shared" si="42"/>
        <v>0</v>
      </c>
      <c r="AK26" s="43">
        <f t="shared" si="43"/>
        <v>0</v>
      </c>
      <c r="AL26" s="29"/>
      <c r="AM26" s="29"/>
      <c r="AN26" s="30"/>
      <c r="AO26" s="52" t="s">
        <v>304</v>
      </c>
      <c r="AP26" s="3">
        <f t="shared" si="0"/>
        <v>29951.291599999997</v>
      </c>
    </row>
    <row r="27" spans="1:42" ht="29.25" hidden="1" customHeight="1">
      <c r="A27" s="15"/>
      <c r="B27" s="14" t="s">
        <v>32</v>
      </c>
      <c r="C27" s="10" t="s">
        <v>40</v>
      </c>
      <c r="D27" s="29"/>
      <c r="E27" s="29"/>
      <c r="F27" s="29"/>
      <c r="G27" s="29"/>
      <c r="H27" s="29"/>
      <c r="I27" s="29"/>
      <c r="J27" s="69"/>
      <c r="K27" s="29"/>
      <c r="L27" s="29"/>
      <c r="M27" s="29"/>
      <c r="N27" s="29">
        <f t="shared" si="29"/>
        <v>0</v>
      </c>
      <c r="O27" s="29">
        <f t="shared" si="30"/>
        <v>0</v>
      </c>
      <c r="P27" s="29"/>
      <c r="Q27" s="29"/>
      <c r="R27" s="29">
        <f t="shared" si="31"/>
        <v>0</v>
      </c>
      <c r="S27" s="29">
        <f t="shared" si="32"/>
        <v>0</v>
      </c>
      <c r="T27" s="29"/>
      <c r="U27" s="29"/>
      <c r="V27" s="29">
        <f t="shared" si="33"/>
        <v>0</v>
      </c>
      <c r="W27" s="29">
        <f t="shared" si="34"/>
        <v>0</v>
      </c>
      <c r="X27" s="29"/>
      <c r="Y27" s="29"/>
      <c r="Z27" s="29"/>
      <c r="AA27" s="29"/>
      <c r="AB27" s="29">
        <f>Z27+AA27</f>
        <v>0</v>
      </c>
      <c r="AC27" s="29">
        <f t="shared" si="35"/>
        <v>0</v>
      </c>
      <c r="AD27" s="29">
        <f t="shared" si="36"/>
        <v>0</v>
      </c>
      <c r="AE27" s="29"/>
      <c r="AF27" s="29">
        <f t="shared" si="38"/>
        <v>0</v>
      </c>
      <c r="AG27" s="29">
        <f t="shared" si="39"/>
        <v>0</v>
      </c>
      <c r="AH27" s="29">
        <f t="shared" si="40"/>
        <v>0</v>
      </c>
      <c r="AI27" s="29">
        <f t="shared" si="41"/>
        <v>0</v>
      </c>
      <c r="AJ27" s="29">
        <f t="shared" si="42"/>
        <v>0</v>
      </c>
      <c r="AK27" s="43">
        <f t="shared" si="43"/>
        <v>0</v>
      </c>
      <c r="AL27" s="29"/>
      <c r="AM27" s="29"/>
      <c r="AN27" s="30"/>
      <c r="AO27" s="53"/>
      <c r="AP27" s="3">
        <f t="shared" si="0"/>
        <v>0</v>
      </c>
    </row>
    <row r="28" spans="1:42" ht="32.25" hidden="1" customHeight="1">
      <c r="A28" s="15"/>
      <c r="B28" s="13" t="s">
        <v>33</v>
      </c>
      <c r="C28" s="10" t="s">
        <v>40</v>
      </c>
      <c r="D28" s="29"/>
      <c r="E28" s="29"/>
      <c r="F28" s="29"/>
      <c r="G28" s="29"/>
      <c r="H28" s="29"/>
      <c r="I28" s="29"/>
      <c r="J28" s="69"/>
      <c r="K28" s="29"/>
      <c r="L28" s="29"/>
      <c r="M28" s="29"/>
      <c r="N28" s="29">
        <f t="shared" si="29"/>
        <v>0</v>
      </c>
      <c r="O28" s="29">
        <f t="shared" si="30"/>
        <v>0</v>
      </c>
      <c r="P28" s="29"/>
      <c r="Q28" s="29"/>
      <c r="R28" s="29">
        <f t="shared" si="31"/>
        <v>0</v>
      </c>
      <c r="S28" s="29">
        <f t="shared" si="32"/>
        <v>0</v>
      </c>
      <c r="T28" s="29"/>
      <c r="U28" s="29"/>
      <c r="V28" s="29">
        <f t="shared" si="33"/>
        <v>0</v>
      </c>
      <c r="W28" s="29">
        <f t="shared" si="34"/>
        <v>0</v>
      </c>
      <c r="X28" s="29"/>
      <c r="Y28" s="29"/>
      <c r="Z28" s="29"/>
      <c r="AA28" s="29"/>
      <c r="AB28" s="29">
        <f>Z28+AA28</f>
        <v>0</v>
      </c>
      <c r="AC28" s="29">
        <f t="shared" si="35"/>
        <v>0</v>
      </c>
      <c r="AD28" s="29">
        <f t="shared" si="36"/>
        <v>0</v>
      </c>
      <c r="AE28" s="29"/>
      <c r="AF28" s="29">
        <f t="shared" si="38"/>
        <v>0</v>
      </c>
      <c r="AG28" s="29">
        <f t="shared" si="39"/>
        <v>0</v>
      </c>
      <c r="AH28" s="29">
        <f t="shared" si="40"/>
        <v>0</v>
      </c>
      <c r="AI28" s="29">
        <f t="shared" si="41"/>
        <v>0</v>
      </c>
      <c r="AJ28" s="29">
        <f t="shared" si="42"/>
        <v>0</v>
      </c>
      <c r="AK28" s="43">
        <f t="shared" si="43"/>
        <v>0</v>
      </c>
      <c r="AL28" s="29"/>
      <c r="AM28" s="29"/>
      <c r="AN28" s="30"/>
      <c r="AO28" s="53"/>
      <c r="AP28" s="3">
        <f t="shared" si="0"/>
        <v>0</v>
      </c>
    </row>
    <row r="29" spans="1:42" ht="42" hidden="1" customHeight="1">
      <c r="A29" s="15"/>
      <c r="B29" s="14" t="s">
        <v>46</v>
      </c>
      <c r="C29" s="10" t="s">
        <v>40</v>
      </c>
      <c r="D29" s="29"/>
      <c r="E29" s="29"/>
      <c r="F29" s="29"/>
      <c r="G29" s="29"/>
      <c r="H29" s="29"/>
      <c r="I29" s="29"/>
      <c r="J29" s="69"/>
      <c r="K29" s="29"/>
      <c r="L29" s="29"/>
      <c r="M29" s="29"/>
      <c r="N29" s="29">
        <f t="shared" si="29"/>
        <v>0</v>
      </c>
      <c r="O29" s="29">
        <f t="shared" si="30"/>
        <v>0</v>
      </c>
      <c r="P29" s="29"/>
      <c r="Q29" s="29"/>
      <c r="R29" s="29">
        <f t="shared" si="31"/>
        <v>0</v>
      </c>
      <c r="S29" s="29">
        <f t="shared" si="32"/>
        <v>0</v>
      </c>
      <c r="T29" s="29"/>
      <c r="U29" s="29"/>
      <c r="V29" s="29">
        <f t="shared" si="33"/>
        <v>0</v>
      </c>
      <c r="W29" s="29">
        <f t="shared" si="34"/>
        <v>0</v>
      </c>
      <c r="X29" s="29"/>
      <c r="Y29" s="29"/>
      <c r="Z29" s="29"/>
      <c r="AA29" s="29"/>
      <c r="AB29" s="29">
        <f>Z29+AA29</f>
        <v>0</v>
      </c>
      <c r="AC29" s="29">
        <f t="shared" si="35"/>
        <v>0</v>
      </c>
      <c r="AD29" s="29">
        <f t="shared" si="36"/>
        <v>0</v>
      </c>
      <c r="AE29" s="29"/>
      <c r="AF29" s="29">
        <f t="shared" si="38"/>
        <v>0</v>
      </c>
      <c r="AG29" s="29">
        <f t="shared" si="39"/>
        <v>0</v>
      </c>
      <c r="AH29" s="29">
        <f t="shared" si="40"/>
        <v>0</v>
      </c>
      <c r="AI29" s="29">
        <f t="shared" si="41"/>
        <v>0</v>
      </c>
      <c r="AJ29" s="29">
        <f t="shared" si="42"/>
        <v>0</v>
      </c>
      <c r="AK29" s="43">
        <f t="shared" si="43"/>
        <v>0</v>
      </c>
      <c r="AL29" s="29"/>
      <c r="AM29" s="29"/>
      <c r="AN29" s="30"/>
      <c r="AO29" s="53"/>
      <c r="AP29" s="3">
        <f t="shared" si="0"/>
        <v>0</v>
      </c>
    </row>
    <row r="30" spans="1:42" ht="18" hidden="1" customHeight="1">
      <c r="A30" s="15"/>
      <c r="B30" s="96" t="s">
        <v>35</v>
      </c>
      <c r="C30" s="10" t="s">
        <v>40</v>
      </c>
      <c r="D30" s="29">
        <f t="shared" ref="D30" si="69">D31+D32</f>
        <v>0</v>
      </c>
      <c r="E30" s="29">
        <f t="shared" ref="E30:AB30" si="70">E31+E32</f>
        <v>0</v>
      </c>
      <c r="F30" s="29">
        <f t="shared" si="70"/>
        <v>0</v>
      </c>
      <c r="G30" s="29">
        <f t="shared" si="70"/>
        <v>0</v>
      </c>
      <c r="H30" s="29">
        <f t="shared" ref="H30:I30" si="71">H31+H32</f>
        <v>0</v>
      </c>
      <c r="I30" s="29">
        <f t="shared" si="71"/>
        <v>0</v>
      </c>
      <c r="J30" s="69">
        <f t="shared" ref="J30" si="72">J31+J32</f>
        <v>0</v>
      </c>
      <c r="K30" s="29">
        <f>K31+K32</f>
        <v>0</v>
      </c>
      <c r="L30" s="29">
        <f>L31+L32</f>
        <v>0</v>
      </c>
      <c r="M30" s="29">
        <f t="shared" si="70"/>
        <v>0</v>
      </c>
      <c r="N30" s="29">
        <f t="shared" si="29"/>
        <v>0</v>
      </c>
      <c r="O30" s="29">
        <f t="shared" si="30"/>
        <v>0</v>
      </c>
      <c r="P30" s="29">
        <f>P31+P32</f>
        <v>0</v>
      </c>
      <c r="Q30" s="29">
        <f t="shared" si="70"/>
        <v>0</v>
      </c>
      <c r="R30" s="29">
        <f t="shared" si="31"/>
        <v>0</v>
      </c>
      <c r="S30" s="29">
        <f t="shared" si="32"/>
        <v>0</v>
      </c>
      <c r="T30" s="29">
        <f>T31+T32</f>
        <v>0</v>
      </c>
      <c r="U30" s="29">
        <f t="shared" si="70"/>
        <v>0</v>
      </c>
      <c r="V30" s="29">
        <f t="shared" si="33"/>
        <v>0</v>
      </c>
      <c r="W30" s="29">
        <f t="shared" si="34"/>
        <v>0</v>
      </c>
      <c r="X30" s="29">
        <f>X31+X32</f>
        <v>0</v>
      </c>
      <c r="Y30" s="29">
        <f t="shared" si="70"/>
        <v>0</v>
      </c>
      <c r="Z30" s="29">
        <f t="shared" si="70"/>
        <v>0</v>
      </c>
      <c r="AA30" s="29">
        <f t="shared" si="70"/>
        <v>0</v>
      </c>
      <c r="AB30" s="29">
        <f t="shared" si="70"/>
        <v>0</v>
      </c>
      <c r="AC30" s="29">
        <f t="shared" si="35"/>
        <v>0</v>
      </c>
      <c r="AD30" s="29">
        <f t="shared" si="36"/>
        <v>0</v>
      </c>
      <c r="AE30" s="29">
        <f t="shared" ref="AE30" si="73">AE31+AE32</f>
        <v>0</v>
      </c>
      <c r="AF30" s="29">
        <f t="shared" si="38"/>
        <v>0</v>
      </c>
      <c r="AG30" s="29">
        <f t="shared" si="39"/>
        <v>0</v>
      </c>
      <c r="AH30" s="29">
        <f t="shared" si="40"/>
        <v>0</v>
      </c>
      <c r="AI30" s="29">
        <f t="shared" si="41"/>
        <v>0</v>
      </c>
      <c r="AJ30" s="29">
        <f t="shared" si="42"/>
        <v>0</v>
      </c>
      <c r="AK30" s="43">
        <f t="shared" si="43"/>
        <v>0</v>
      </c>
      <c r="AL30" s="29">
        <f t="shared" ref="AL30:AM30" si="74">AL31+AL32</f>
        <v>0</v>
      </c>
      <c r="AM30" s="29">
        <f t="shared" si="74"/>
        <v>0</v>
      </c>
      <c r="AN30" s="30">
        <f>AN31+AN32</f>
        <v>0</v>
      </c>
      <c r="AO30" s="53"/>
      <c r="AP30" s="3">
        <f t="shared" si="0"/>
        <v>0</v>
      </c>
    </row>
    <row r="31" spans="1:42" ht="42" hidden="1" customHeight="1">
      <c r="A31" s="15"/>
      <c r="B31" s="10" t="s">
        <v>36</v>
      </c>
      <c r="C31" s="10" t="s">
        <v>40</v>
      </c>
      <c r="D31" s="29"/>
      <c r="E31" s="29"/>
      <c r="F31" s="29"/>
      <c r="G31" s="29"/>
      <c r="H31" s="29"/>
      <c r="I31" s="29"/>
      <c r="J31" s="69"/>
      <c r="K31" s="29"/>
      <c r="L31" s="29"/>
      <c r="M31" s="29"/>
      <c r="N31" s="29">
        <f t="shared" si="29"/>
        <v>0</v>
      </c>
      <c r="O31" s="29">
        <f t="shared" si="30"/>
        <v>0</v>
      </c>
      <c r="P31" s="29"/>
      <c r="Q31" s="29"/>
      <c r="R31" s="29">
        <f t="shared" si="31"/>
        <v>0</v>
      </c>
      <c r="S31" s="29">
        <f t="shared" si="32"/>
        <v>0</v>
      </c>
      <c r="T31" s="29"/>
      <c r="U31" s="29"/>
      <c r="V31" s="29">
        <f t="shared" si="33"/>
        <v>0</v>
      </c>
      <c r="W31" s="29">
        <f t="shared" si="34"/>
        <v>0</v>
      </c>
      <c r="X31" s="29"/>
      <c r="Y31" s="29"/>
      <c r="Z31" s="29"/>
      <c r="AA31" s="29"/>
      <c r="AB31" s="29">
        <f>Z31+AA31</f>
        <v>0</v>
      </c>
      <c r="AC31" s="29">
        <f t="shared" si="35"/>
        <v>0</v>
      </c>
      <c r="AD31" s="29">
        <f t="shared" si="36"/>
        <v>0</v>
      </c>
      <c r="AE31" s="29"/>
      <c r="AF31" s="29">
        <f t="shared" si="38"/>
        <v>0</v>
      </c>
      <c r="AG31" s="29">
        <f t="shared" si="39"/>
        <v>0</v>
      </c>
      <c r="AH31" s="29">
        <f t="shared" si="40"/>
        <v>0</v>
      </c>
      <c r="AI31" s="29">
        <f t="shared" si="41"/>
        <v>0</v>
      </c>
      <c r="AJ31" s="29">
        <f t="shared" si="42"/>
        <v>0</v>
      </c>
      <c r="AK31" s="43">
        <f t="shared" si="43"/>
        <v>0</v>
      </c>
      <c r="AL31" s="29"/>
      <c r="AM31" s="29"/>
      <c r="AN31" s="30"/>
      <c r="AO31" s="53"/>
      <c r="AP31" s="3">
        <f t="shared" si="0"/>
        <v>0</v>
      </c>
    </row>
    <row r="32" spans="1:42" ht="26.25" hidden="1" customHeight="1">
      <c r="A32" s="15"/>
      <c r="B32" s="10" t="s">
        <v>47</v>
      </c>
      <c r="C32" s="10" t="s">
        <v>40</v>
      </c>
      <c r="D32" s="29"/>
      <c r="E32" s="29"/>
      <c r="F32" s="29"/>
      <c r="G32" s="29"/>
      <c r="H32" s="29"/>
      <c r="I32" s="29"/>
      <c r="J32" s="69"/>
      <c r="K32" s="29"/>
      <c r="L32" s="29"/>
      <c r="M32" s="29"/>
      <c r="N32" s="29">
        <f t="shared" si="29"/>
        <v>0</v>
      </c>
      <c r="O32" s="29">
        <f t="shared" si="30"/>
        <v>0</v>
      </c>
      <c r="P32" s="29"/>
      <c r="Q32" s="29"/>
      <c r="R32" s="29">
        <f t="shared" si="31"/>
        <v>0</v>
      </c>
      <c r="S32" s="29">
        <f t="shared" si="32"/>
        <v>0</v>
      </c>
      <c r="T32" s="29"/>
      <c r="U32" s="29"/>
      <c r="V32" s="29">
        <f t="shared" si="33"/>
        <v>0</v>
      </c>
      <c r="W32" s="29">
        <f t="shared" si="34"/>
        <v>0</v>
      </c>
      <c r="X32" s="29"/>
      <c r="Y32" s="29"/>
      <c r="Z32" s="29"/>
      <c r="AA32" s="29"/>
      <c r="AB32" s="29">
        <f>Z32+AA32</f>
        <v>0</v>
      </c>
      <c r="AC32" s="29">
        <f t="shared" si="35"/>
        <v>0</v>
      </c>
      <c r="AD32" s="29">
        <f t="shared" si="36"/>
        <v>0</v>
      </c>
      <c r="AE32" s="29"/>
      <c r="AF32" s="29">
        <f t="shared" si="38"/>
        <v>0</v>
      </c>
      <c r="AG32" s="29">
        <f t="shared" si="39"/>
        <v>0</v>
      </c>
      <c r="AH32" s="29">
        <f t="shared" si="40"/>
        <v>0</v>
      </c>
      <c r="AI32" s="29">
        <f t="shared" si="41"/>
        <v>0</v>
      </c>
      <c r="AJ32" s="29">
        <f t="shared" si="42"/>
        <v>0</v>
      </c>
      <c r="AK32" s="43">
        <f t="shared" si="43"/>
        <v>0</v>
      </c>
      <c r="AL32" s="29"/>
      <c r="AM32" s="29"/>
      <c r="AN32" s="30"/>
      <c r="AO32" s="53"/>
      <c r="AP32" s="3">
        <f t="shared" si="0"/>
        <v>0</v>
      </c>
    </row>
    <row r="33" spans="1:87" ht="15.75" hidden="1" customHeight="1">
      <c r="A33" s="15"/>
      <c r="B33" s="97" t="s">
        <v>38</v>
      </c>
      <c r="C33" s="10" t="s">
        <v>40</v>
      </c>
      <c r="D33" s="29"/>
      <c r="E33" s="29"/>
      <c r="F33" s="29"/>
      <c r="G33" s="29"/>
      <c r="H33" s="29"/>
      <c r="I33" s="29"/>
      <c r="J33" s="69"/>
      <c r="K33" s="29"/>
      <c r="L33" s="29"/>
      <c r="M33" s="29"/>
      <c r="N33" s="29">
        <f t="shared" si="29"/>
        <v>0</v>
      </c>
      <c r="O33" s="29">
        <f t="shared" si="30"/>
        <v>0</v>
      </c>
      <c r="P33" s="29"/>
      <c r="Q33" s="29"/>
      <c r="R33" s="29">
        <f t="shared" si="31"/>
        <v>0</v>
      </c>
      <c r="S33" s="29">
        <f t="shared" si="32"/>
        <v>0</v>
      </c>
      <c r="T33" s="29"/>
      <c r="U33" s="29"/>
      <c r="V33" s="29">
        <f t="shared" si="33"/>
        <v>0</v>
      </c>
      <c r="W33" s="29">
        <f t="shared" si="34"/>
        <v>0</v>
      </c>
      <c r="X33" s="29"/>
      <c r="Y33" s="29"/>
      <c r="Z33" s="29"/>
      <c r="AA33" s="29"/>
      <c r="AB33" s="29">
        <f>Z33+AA33</f>
        <v>0</v>
      </c>
      <c r="AC33" s="29">
        <f t="shared" si="35"/>
        <v>0</v>
      </c>
      <c r="AD33" s="29">
        <f t="shared" si="36"/>
        <v>0</v>
      </c>
      <c r="AE33" s="29"/>
      <c r="AF33" s="29">
        <f t="shared" si="38"/>
        <v>0</v>
      </c>
      <c r="AG33" s="29">
        <f t="shared" si="39"/>
        <v>0</v>
      </c>
      <c r="AH33" s="29">
        <f t="shared" si="40"/>
        <v>0</v>
      </c>
      <c r="AI33" s="29">
        <f t="shared" si="41"/>
        <v>0</v>
      </c>
      <c r="AJ33" s="29">
        <f t="shared" si="42"/>
        <v>0</v>
      </c>
      <c r="AK33" s="43">
        <f t="shared" si="43"/>
        <v>0</v>
      </c>
      <c r="AL33" s="29"/>
      <c r="AM33" s="29"/>
      <c r="AN33" s="30"/>
      <c r="AO33" s="53"/>
      <c r="AP33" s="3">
        <f t="shared" si="0"/>
        <v>0</v>
      </c>
    </row>
    <row r="34" spans="1:87" s="17" customFormat="1" ht="27.75" customHeight="1">
      <c r="A34" s="15">
        <v>4112</v>
      </c>
      <c r="B34" s="16" t="s">
        <v>48</v>
      </c>
      <c r="C34" s="10" t="s">
        <v>40</v>
      </c>
      <c r="D34" s="29">
        <v>7186</v>
      </c>
      <c r="E34" s="29"/>
      <c r="F34" s="29">
        <f>[1]norq!$N34</f>
        <v>7186</v>
      </c>
      <c r="G34" s="29"/>
      <c r="H34" s="29">
        <v>0</v>
      </c>
      <c r="I34" s="29"/>
      <c r="J34" s="69"/>
      <c r="K34" s="29"/>
      <c r="L34" s="29"/>
      <c r="M34" s="29"/>
      <c r="N34" s="29">
        <f t="shared" si="29"/>
        <v>0</v>
      </c>
      <c r="O34" s="29">
        <f t="shared" si="30"/>
        <v>0</v>
      </c>
      <c r="P34" s="29"/>
      <c r="Q34" s="29"/>
      <c r="R34" s="29">
        <f t="shared" si="31"/>
        <v>0</v>
      </c>
      <c r="S34" s="29">
        <f t="shared" si="32"/>
        <v>0</v>
      </c>
      <c r="T34" s="29"/>
      <c r="U34" s="29"/>
      <c r="V34" s="29">
        <f t="shared" si="33"/>
        <v>0</v>
      </c>
      <c r="W34" s="29">
        <f t="shared" si="34"/>
        <v>0</v>
      </c>
      <c r="X34" s="29"/>
      <c r="Y34" s="29"/>
      <c r="Z34" s="29"/>
      <c r="AA34" s="29"/>
      <c r="AB34" s="29"/>
      <c r="AC34" s="29">
        <f t="shared" si="35"/>
        <v>0</v>
      </c>
      <c r="AD34" s="29">
        <f t="shared" si="36"/>
        <v>0</v>
      </c>
      <c r="AE34" s="29"/>
      <c r="AF34" s="29">
        <f t="shared" si="38"/>
        <v>0</v>
      </c>
      <c r="AG34" s="29">
        <f t="shared" si="39"/>
        <v>0</v>
      </c>
      <c r="AH34" s="29">
        <f t="shared" si="40"/>
        <v>0</v>
      </c>
      <c r="AI34" s="29">
        <f t="shared" si="41"/>
        <v>0</v>
      </c>
      <c r="AJ34" s="29">
        <f t="shared" si="42"/>
        <v>0</v>
      </c>
      <c r="AK34" s="43">
        <f t="shared" si="43"/>
        <v>0</v>
      </c>
      <c r="AL34" s="29"/>
      <c r="AM34" s="29"/>
      <c r="AN34" s="30"/>
      <c r="AO34" s="53"/>
      <c r="AP34" s="3">
        <f t="shared" si="0"/>
        <v>0</v>
      </c>
      <c r="AQ34" s="56"/>
      <c r="AR34" s="2"/>
      <c r="AS34" s="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</row>
    <row r="35" spans="1:87" s="17" customFormat="1" ht="37.5" hidden="1" customHeight="1">
      <c r="A35" s="15">
        <v>4113</v>
      </c>
      <c r="B35" s="16" t="s">
        <v>49</v>
      </c>
      <c r="C35" s="10" t="s">
        <v>40</v>
      </c>
      <c r="D35" s="29"/>
      <c r="E35" s="29"/>
      <c r="F35" s="29"/>
      <c r="G35" s="29"/>
      <c r="H35" s="29"/>
      <c r="I35" s="29"/>
      <c r="J35" s="69"/>
      <c r="K35" s="29"/>
      <c r="L35" s="29"/>
      <c r="M35" s="29"/>
      <c r="N35" s="29">
        <f t="shared" si="29"/>
        <v>0</v>
      </c>
      <c r="O35" s="29">
        <f t="shared" si="30"/>
        <v>0</v>
      </c>
      <c r="P35" s="29"/>
      <c r="Q35" s="29"/>
      <c r="R35" s="29">
        <f t="shared" si="31"/>
        <v>0</v>
      </c>
      <c r="S35" s="29">
        <f t="shared" si="32"/>
        <v>0</v>
      </c>
      <c r="T35" s="29"/>
      <c r="U35" s="29"/>
      <c r="V35" s="29">
        <f t="shared" si="33"/>
        <v>0</v>
      </c>
      <c r="W35" s="29">
        <f t="shared" si="34"/>
        <v>0</v>
      </c>
      <c r="X35" s="29"/>
      <c r="Y35" s="29"/>
      <c r="Z35" s="29"/>
      <c r="AA35" s="29"/>
      <c r="AB35" s="29"/>
      <c r="AC35" s="29">
        <f t="shared" si="35"/>
        <v>0</v>
      </c>
      <c r="AD35" s="29">
        <f t="shared" si="36"/>
        <v>0</v>
      </c>
      <c r="AE35" s="29"/>
      <c r="AF35" s="29">
        <f t="shared" si="38"/>
        <v>0</v>
      </c>
      <c r="AG35" s="29">
        <f t="shared" si="39"/>
        <v>0</v>
      </c>
      <c r="AH35" s="29">
        <f t="shared" si="40"/>
        <v>0</v>
      </c>
      <c r="AI35" s="29">
        <f t="shared" si="41"/>
        <v>0</v>
      </c>
      <c r="AJ35" s="29">
        <f t="shared" si="42"/>
        <v>0</v>
      </c>
      <c r="AK35" s="43">
        <f t="shared" si="43"/>
        <v>0</v>
      </c>
      <c r="AL35" s="29"/>
      <c r="AM35" s="29"/>
      <c r="AN35" s="30"/>
      <c r="AO35" s="53"/>
      <c r="AP35" s="3">
        <f t="shared" si="0"/>
        <v>0</v>
      </c>
      <c r="AQ35" s="56"/>
      <c r="AR35" s="2"/>
      <c r="AS35" s="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</row>
    <row r="36" spans="1:87" s="17" customFormat="1" ht="22.5" hidden="1" customHeight="1">
      <c r="A36" s="15">
        <v>4114</v>
      </c>
      <c r="B36" s="16" t="s">
        <v>50</v>
      </c>
      <c r="C36" s="10" t="s">
        <v>40</v>
      </c>
      <c r="D36" s="29"/>
      <c r="E36" s="29"/>
      <c r="F36" s="29"/>
      <c r="G36" s="29"/>
      <c r="H36" s="29"/>
      <c r="I36" s="29"/>
      <c r="J36" s="69"/>
      <c r="K36" s="29"/>
      <c r="L36" s="29"/>
      <c r="M36" s="29"/>
      <c r="N36" s="29">
        <f t="shared" si="29"/>
        <v>0</v>
      </c>
      <c r="O36" s="29">
        <f t="shared" si="30"/>
        <v>0</v>
      </c>
      <c r="P36" s="29"/>
      <c r="Q36" s="29"/>
      <c r="R36" s="29">
        <f t="shared" si="31"/>
        <v>0</v>
      </c>
      <c r="S36" s="29">
        <f t="shared" si="32"/>
        <v>0</v>
      </c>
      <c r="T36" s="29"/>
      <c r="U36" s="29"/>
      <c r="V36" s="29">
        <f t="shared" si="33"/>
        <v>0</v>
      </c>
      <c r="W36" s="29">
        <f t="shared" si="34"/>
        <v>0</v>
      </c>
      <c r="X36" s="29"/>
      <c r="Y36" s="29"/>
      <c r="Z36" s="29"/>
      <c r="AA36" s="29"/>
      <c r="AB36" s="29"/>
      <c r="AC36" s="29">
        <f t="shared" si="35"/>
        <v>0</v>
      </c>
      <c r="AD36" s="29">
        <f t="shared" si="36"/>
        <v>0</v>
      </c>
      <c r="AE36" s="29"/>
      <c r="AF36" s="29">
        <f t="shared" si="38"/>
        <v>0</v>
      </c>
      <c r="AG36" s="29">
        <f t="shared" si="39"/>
        <v>0</v>
      </c>
      <c r="AH36" s="29">
        <f t="shared" si="40"/>
        <v>0</v>
      </c>
      <c r="AI36" s="29">
        <f t="shared" si="41"/>
        <v>0</v>
      </c>
      <c r="AJ36" s="29">
        <f t="shared" si="42"/>
        <v>0</v>
      </c>
      <c r="AK36" s="43">
        <f t="shared" si="43"/>
        <v>0</v>
      </c>
      <c r="AL36" s="29"/>
      <c r="AM36" s="29"/>
      <c r="AN36" s="30"/>
      <c r="AO36" s="53"/>
      <c r="AP36" s="3">
        <f t="shared" si="0"/>
        <v>0</v>
      </c>
      <c r="AQ36" s="56"/>
      <c r="AR36" s="2"/>
      <c r="AS36" s="2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</row>
    <row r="37" spans="1:87" s="17" customFormat="1" hidden="1">
      <c r="A37" s="15">
        <v>4115</v>
      </c>
      <c r="B37" s="16" t="s">
        <v>51</v>
      </c>
      <c r="C37" s="10" t="s">
        <v>40</v>
      </c>
      <c r="D37" s="29"/>
      <c r="E37" s="29"/>
      <c r="F37" s="29"/>
      <c r="G37" s="29"/>
      <c r="H37" s="29"/>
      <c r="I37" s="29"/>
      <c r="J37" s="69"/>
      <c r="K37" s="29"/>
      <c r="L37" s="29"/>
      <c r="M37" s="29"/>
      <c r="N37" s="29">
        <f t="shared" si="29"/>
        <v>0</v>
      </c>
      <c r="O37" s="29">
        <f t="shared" si="30"/>
        <v>0</v>
      </c>
      <c r="P37" s="29"/>
      <c r="Q37" s="29"/>
      <c r="R37" s="29">
        <f t="shared" si="31"/>
        <v>0</v>
      </c>
      <c r="S37" s="29">
        <f t="shared" si="32"/>
        <v>0</v>
      </c>
      <c r="T37" s="29"/>
      <c r="U37" s="29"/>
      <c r="V37" s="29">
        <f t="shared" si="33"/>
        <v>0</v>
      </c>
      <c r="W37" s="29">
        <f t="shared" si="34"/>
        <v>0</v>
      </c>
      <c r="X37" s="29"/>
      <c r="Y37" s="29"/>
      <c r="Z37" s="29"/>
      <c r="AA37" s="29"/>
      <c r="AB37" s="29"/>
      <c r="AC37" s="29">
        <f t="shared" si="35"/>
        <v>0</v>
      </c>
      <c r="AD37" s="29">
        <f t="shared" si="36"/>
        <v>0</v>
      </c>
      <c r="AE37" s="29"/>
      <c r="AF37" s="29">
        <f t="shared" si="38"/>
        <v>0</v>
      </c>
      <c r="AG37" s="29">
        <f t="shared" si="39"/>
        <v>0</v>
      </c>
      <c r="AH37" s="29">
        <f t="shared" si="40"/>
        <v>0</v>
      </c>
      <c r="AI37" s="29">
        <f t="shared" si="41"/>
        <v>0</v>
      </c>
      <c r="AJ37" s="29">
        <f t="shared" si="42"/>
        <v>0</v>
      </c>
      <c r="AK37" s="43">
        <f t="shared" si="43"/>
        <v>0</v>
      </c>
      <c r="AL37" s="29"/>
      <c r="AM37" s="29"/>
      <c r="AN37" s="30"/>
      <c r="AO37" s="53"/>
      <c r="AP37" s="3">
        <f t="shared" si="0"/>
        <v>0</v>
      </c>
      <c r="AQ37" s="56"/>
      <c r="AR37" s="2"/>
      <c r="AS37" s="2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</row>
    <row r="38" spans="1:87" s="17" customFormat="1" ht="35.25" hidden="1" customHeight="1">
      <c r="A38" s="15">
        <v>0</v>
      </c>
      <c r="B38" s="16" t="s">
        <v>52</v>
      </c>
      <c r="C38" s="10" t="s">
        <v>40</v>
      </c>
      <c r="D38" s="29">
        <f t="shared" ref="D38:AN38" si="75">+D39</f>
        <v>0</v>
      </c>
      <c r="E38" s="29">
        <f t="shared" si="75"/>
        <v>0</v>
      </c>
      <c r="F38" s="29">
        <f t="shared" si="75"/>
        <v>0</v>
      </c>
      <c r="G38" s="29">
        <f t="shared" si="75"/>
        <v>0</v>
      </c>
      <c r="H38" s="29">
        <f t="shared" si="75"/>
        <v>0</v>
      </c>
      <c r="I38" s="29">
        <f t="shared" si="75"/>
        <v>0</v>
      </c>
      <c r="J38" s="69">
        <f t="shared" si="75"/>
        <v>0</v>
      </c>
      <c r="K38" s="29">
        <f t="shared" si="75"/>
        <v>0</v>
      </c>
      <c r="L38" s="29">
        <f t="shared" si="75"/>
        <v>0</v>
      </c>
      <c r="M38" s="29">
        <f t="shared" si="75"/>
        <v>0</v>
      </c>
      <c r="N38" s="29">
        <f t="shared" si="29"/>
        <v>0</v>
      </c>
      <c r="O38" s="29">
        <f t="shared" si="30"/>
        <v>0</v>
      </c>
      <c r="P38" s="29">
        <f t="shared" si="75"/>
        <v>0</v>
      </c>
      <c r="Q38" s="29">
        <f t="shared" si="75"/>
        <v>0</v>
      </c>
      <c r="R38" s="29">
        <f t="shared" si="31"/>
        <v>0</v>
      </c>
      <c r="S38" s="29">
        <f t="shared" si="32"/>
        <v>0</v>
      </c>
      <c r="T38" s="29">
        <f t="shared" si="75"/>
        <v>0</v>
      </c>
      <c r="U38" s="29">
        <f t="shared" si="75"/>
        <v>0</v>
      </c>
      <c r="V38" s="29">
        <f t="shared" si="33"/>
        <v>0</v>
      </c>
      <c r="W38" s="29">
        <f t="shared" si="34"/>
        <v>0</v>
      </c>
      <c r="X38" s="29">
        <f t="shared" si="75"/>
        <v>0</v>
      </c>
      <c r="Y38" s="29">
        <f t="shared" si="75"/>
        <v>0</v>
      </c>
      <c r="Z38" s="29">
        <f t="shared" si="75"/>
        <v>0</v>
      </c>
      <c r="AA38" s="29">
        <f t="shared" si="75"/>
        <v>0</v>
      </c>
      <c r="AB38" s="29">
        <f t="shared" si="75"/>
        <v>0</v>
      </c>
      <c r="AC38" s="29">
        <f t="shared" si="35"/>
        <v>0</v>
      </c>
      <c r="AD38" s="29">
        <f t="shared" si="36"/>
        <v>0</v>
      </c>
      <c r="AE38" s="29">
        <f t="shared" ref="AE38:AM38" si="76">+AE39</f>
        <v>0</v>
      </c>
      <c r="AF38" s="29">
        <f t="shared" si="38"/>
        <v>0</v>
      </c>
      <c r="AG38" s="29">
        <f t="shared" si="39"/>
        <v>0</v>
      </c>
      <c r="AH38" s="29">
        <f t="shared" si="40"/>
        <v>0</v>
      </c>
      <c r="AI38" s="29">
        <f t="shared" si="41"/>
        <v>0</v>
      </c>
      <c r="AJ38" s="29">
        <f t="shared" si="42"/>
        <v>0</v>
      </c>
      <c r="AK38" s="43">
        <f t="shared" si="43"/>
        <v>0</v>
      </c>
      <c r="AL38" s="29">
        <f t="shared" si="76"/>
        <v>0</v>
      </c>
      <c r="AM38" s="29">
        <f t="shared" si="76"/>
        <v>0</v>
      </c>
      <c r="AN38" s="30">
        <f t="shared" si="75"/>
        <v>0</v>
      </c>
      <c r="AO38" s="53"/>
      <c r="AP38" s="3">
        <f t="shared" si="0"/>
        <v>0</v>
      </c>
      <c r="AQ38" s="56"/>
      <c r="AR38" s="2"/>
      <c r="AS38" s="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</row>
    <row r="39" spans="1:87" s="17" customFormat="1" ht="30" hidden="1" customHeight="1">
      <c r="A39" s="15">
        <v>4121</v>
      </c>
      <c r="B39" s="16" t="s">
        <v>53</v>
      </c>
      <c r="C39" s="10" t="s">
        <v>40</v>
      </c>
      <c r="D39" s="29"/>
      <c r="E39" s="29"/>
      <c r="F39" s="29"/>
      <c r="G39" s="29"/>
      <c r="H39" s="29"/>
      <c r="I39" s="29"/>
      <c r="J39" s="69"/>
      <c r="K39" s="29"/>
      <c r="L39" s="29"/>
      <c r="M39" s="29"/>
      <c r="N39" s="29">
        <f t="shared" si="29"/>
        <v>0</v>
      </c>
      <c r="O39" s="29">
        <f t="shared" si="30"/>
        <v>0</v>
      </c>
      <c r="P39" s="29"/>
      <c r="Q39" s="29"/>
      <c r="R39" s="29">
        <f t="shared" si="31"/>
        <v>0</v>
      </c>
      <c r="S39" s="29">
        <f t="shared" si="32"/>
        <v>0</v>
      </c>
      <c r="T39" s="29"/>
      <c r="U39" s="29"/>
      <c r="V39" s="29">
        <f t="shared" si="33"/>
        <v>0</v>
      </c>
      <c r="W39" s="29">
        <f t="shared" si="34"/>
        <v>0</v>
      </c>
      <c r="X39" s="29"/>
      <c r="Y39" s="29"/>
      <c r="Z39" s="29"/>
      <c r="AA39" s="29"/>
      <c r="AB39" s="29"/>
      <c r="AC39" s="29">
        <f t="shared" si="35"/>
        <v>0</v>
      </c>
      <c r="AD39" s="29">
        <f t="shared" si="36"/>
        <v>0</v>
      </c>
      <c r="AE39" s="29"/>
      <c r="AF39" s="29">
        <f t="shared" si="38"/>
        <v>0</v>
      </c>
      <c r="AG39" s="29">
        <f t="shared" si="39"/>
        <v>0</v>
      </c>
      <c r="AH39" s="29">
        <f t="shared" si="40"/>
        <v>0</v>
      </c>
      <c r="AI39" s="29">
        <f t="shared" si="41"/>
        <v>0</v>
      </c>
      <c r="AJ39" s="29">
        <f t="shared" si="42"/>
        <v>0</v>
      </c>
      <c r="AK39" s="43">
        <f t="shared" si="43"/>
        <v>0</v>
      </c>
      <c r="AL39" s="29"/>
      <c r="AM39" s="29"/>
      <c r="AN39" s="30"/>
      <c r="AO39" s="53"/>
      <c r="AP39" s="3">
        <f t="shared" si="0"/>
        <v>0</v>
      </c>
      <c r="AQ39" s="56"/>
      <c r="AR39" s="2"/>
      <c r="AS39" s="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</row>
    <row r="40" spans="1:87" s="17" customFormat="1" ht="33" hidden="1" customHeight="1">
      <c r="A40" s="15">
        <v>0</v>
      </c>
      <c r="B40" s="16" t="s">
        <v>54</v>
      </c>
      <c r="C40" s="10" t="s">
        <v>40</v>
      </c>
      <c r="D40" s="29">
        <f t="shared" ref="D40:AN40" si="77">+D41</f>
        <v>0</v>
      </c>
      <c r="E40" s="29">
        <f t="shared" si="77"/>
        <v>0</v>
      </c>
      <c r="F40" s="29">
        <f t="shared" si="77"/>
        <v>0</v>
      </c>
      <c r="G40" s="29">
        <f t="shared" si="77"/>
        <v>0</v>
      </c>
      <c r="H40" s="29">
        <f t="shared" si="77"/>
        <v>0</v>
      </c>
      <c r="I40" s="29">
        <f t="shared" si="77"/>
        <v>0</v>
      </c>
      <c r="J40" s="69">
        <f t="shared" si="77"/>
        <v>0</v>
      </c>
      <c r="K40" s="29">
        <f t="shared" si="77"/>
        <v>0</v>
      </c>
      <c r="L40" s="29">
        <f t="shared" si="77"/>
        <v>0</v>
      </c>
      <c r="M40" s="29">
        <f t="shared" si="77"/>
        <v>0</v>
      </c>
      <c r="N40" s="29">
        <f t="shared" si="29"/>
        <v>0</v>
      </c>
      <c r="O40" s="29">
        <f t="shared" si="30"/>
        <v>0</v>
      </c>
      <c r="P40" s="29">
        <f t="shared" si="77"/>
        <v>0</v>
      </c>
      <c r="Q40" s="29">
        <f t="shared" si="77"/>
        <v>0</v>
      </c>
      <c r="R40" s="29">
        <f t="shared" si="31"/>
        <v>0</v>
      </c>
      <c r="S40" s="29">
        <f t="shared" si="32"/>
        <v>0</v>
      </c>
      <c r="T40" s="29">
        <f t="shared" si="77"/>
        <v>0</v>
      </c>
      <c r="U40" s="29">
        <f t="shared" si="77"/>
        <v>0</v>
      </c>
      <c r="V40" s="29">
        <f t="shared" si="33"/>
        <v>0</v>
      </c>
      <c r="W40" s="29">
        <f t="shared" si="34"/>
        <v>0</v>
      </c>
      <c r="X40" s="29">
        <f t="shared" si="77"/>
        <v>0</v>
      </c>
      <c r="Y40" s="29">
        <f t="shared" si="77"/>
        <v>0</v>
      </c>
      <c r="Z40" s="29">
        <f t="shared" si="77"/>
        <v>0</v>
      </c>
      <c r="AA40" s="29">
        <f t="shared" si="77"/>
        <v>0</v>
      </c>
      <c r="AB40" s="29">
        <f t="shared" si="77"/>
        <v>0</v>
      </c>
      <c r="AC40" s="29">
        <f t="shared" si="35"/>
        <v>0</v>
      </c>
      <c r="AD40" s="29">
        <f t="shared" si="36"/>
        <v>0</v>
      </c>
      <c r="AE40" s="29">
        <f t="shared" ref="AE40:AM40" si="78">+AE41</f>
        <v>0</v>
      </c>
      <c r="AF40" s="29">
        <f t="shared" si="38"/>
        <v>0</v>
      </c>
      <c r="AG40" s="29">
        <f t="shared" si="39"/>
        <v>0</v>
      </c>
      <c r="AH40" s="29">
        <f t="shared" si="40"/>
        <v>0</v>
      </c>
      <c r="AI40" s="29">
        <f t="shared" si="41"/>
        <v>0</v>
      </c>
      <c r="AJ40" s="29">
        <f t="shared" si="42"/>
        <v>0</v>
      </c>
      <c r="AK40" s="43">
        <f t="shared" si="43"/>
        <v>0</v>
      </c>
      <c r="AL40" s="29">
        <f t="shared" si="78"/>
        <v>0</v>
      </c>
      <c r="AM40" s="29">
        <f t="shared" si="78"/>
        <v>0</v>
      </c>
      <c r="AN40" s="30">
        <f t="shared" si="77"/>
        <v>0</v>
      </c>
      <c r="AO40" s="53"/>
      <c r="AP40" s="3">
        <f t="shared" si="0"/>
        <v>0</v>
      </c>
      <c r="AQ40" s="56"/>
      <c r="AR40" s="2"/>
      <c r="AS40" s="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</row>
    <row r="41" spans="1:87" s="17" customFormat="1" ht="21.75" hidden="1" customHeight="1">
      <c r="A41" s="15">
        <v>4131</v>
      </c>
      <c r="B41" s="16" t="s">
        <v>55</v>
      </c>
      <c r="C41" s="10" t="s">
        <v>40</v>
      </c>
      <c r="D41" s="29"/>
      <c r="E41" s="29"/>
      <c r="F41" s="29"/>
      <c r="G41" s="29"/>
      <c r="H41" s="29"/>
      <c r="I41" s="29"/>
      <c r="J41" s="69"/>
      <c r="K41" s="29"/>
      <c r="L41" s="29"/>
      <c r="M41" s="29"/>
      <c r="N41" s="29">
        <f t="shared" si="29"/>
        <v>0</v>
      </c>
      <c r="O41" s="29">
        <f t="shared" si="30"/>
        <v>0</v>
      </c>
      <c r="P41" s="29"/>
      <c r="Q41" s="29"/>
      <c r="R41" s="29">
        <f t="shared" si="31"/>
        <v>0</v>
      </c>
      <c r="S41" s="29">
        <f t="shared" si="32"/>
        <v>0</v>
      </c>
      <c r="T41" s="29"/>
      <c r="U41" s="29"/>
      <c r="V41" s="29">
        <f t="shared" si="33"/>
        <v>0</v>
      </c>
      <c r="W41" s="29">
        <f t="shared" si="34"/>
        <v>0</v>
      </c>
      <c r="X41" s="29"/>
      <c r="Y41" s="29"/>
      <c r="Z41" s="29"/>
      <c r="AA41" s="29"/>
      <c r="AB41" s="29"/>
      <c r="AC41" s="29">
        <f t="shared" si="35"/>
        <v>0</v>
      </c>
      <c r="AD41" s="29">
        <f t="shared" si="36"/>
        <v>0</v>
      </c>
      <c r="AE41" s="29"/>
      <c r="AF41" s="29">
        <f t="shared" si="38"/>
        <v>0</v>
      </c>
      <c r="AG41" s="29">
        <f t="shared" si="39"/>
        <v>0</v>
      </c>
      <c r="AH41" s="29">
        <f t="shared" si="40"/>
        <v>0</v>
      </c>
      <c r="AI41" s="29">
        <f t="shared" si="41"/>
        <v>0</v>
      </c>
      <c r="AJ41" s="29">
        <f t="shared" si="42"/>
        <v>0</v>
      </c>
      <c r="AK41" s="43">
        <f t="shared" si="43"/>
        <v>0</v>
      </c>
      <c r="AL41" s="29"/>
      <c r="AM41" s="29"/>
      <c r="AN41" s="30"/>
      <c r="AO41" s="53"/>
      <c r="AP41" s="3">
        <f t="shared" si="0"/>
        <v>0</v>
      </c>
      <c r="AQ41" s="56"/>
      <c r="AR41" s="2"/>
      <c r="AS41" s="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</row>
    <row r="42" spans="1:87" s="17" customFormat="1" ht="29.25" customHeight="1">
      <c r="A42" s="15">
        <v>0</v>
      </c>
      <c r="B42" s="8" t="s">
        <v>56</v>
      </c>
      <c r="C42" s="10" t="s">
        <v>40</v>
      </c>
      <c r="D42" s="29">
        <f t="shared" ref="D42" si="79">+D43+D80+D88+D98+D100+D103</f>
        <v>141466.23999999999</v>
      </c>
      <c r="E42" s="29">
        <f t="shared" ref="E42:AB42" si="80">+E43+E80+E88+E98+E100+E103</f>
        <v>0</v>
      </c>
      <c r="F42" s="29">
        <f t="shared" si="80"/>
        <v>161582.29999999999</v>
      </c>
      <c r="G42" s="29">
        <f t="shared" si="80"/>
        <v>0</v>
      </c>
      <c r="H42" s="29">
        <f t="shared" ref="H42:I42" si="81">+H43+H80+H88+H98+H100+H103</f>
        <v>218152.36025555554</v>
      </c>
      <c r="I42" s="29">
        <f t="shared" si="81"/>
        <v>0</v>
      </c>
      <c r="J42" s="69">
        <f t="shared" ref="J42" si="82">+J43+J80+J88+J98+J100+J103</f>
        <v>174116.6</v>
      </c>
      <c r="K42" s="29">
        <f>+K43+K80+K88+K98+K100+K103</f>
        <v>256764.5</v>
      </c>
      <c r="L42" s="29">
        <f>+L43+L80+L88+L98+L100+L103</f>
        <v>256764.5</v>
      </c>
      <c r="M42" s="29">
        <f t="shared" si="80"/>
        <v>0</v>
      </c>
      <c r="N42" s="29">
        <f t="shared" si="29"/>
        <v>128382.25</v>
      </c>
      <c r="O42" s="29">
        <f t="shared" si="30"/>
        <v>128382.25</v>
      </c>
      <c r="P42" s="29">
        <f>+P43+P80+P88+P98+P100+P103</f>
        <v>256764.5</v>
      </c>
      <c r="Q42" s="29">
        <f t="shared" si="80"/>
        <v>0</v>
      </c>
      <c r="R42" s="29">
        <f t="shared" si="31"/>
        <v>128203.59999999998</v>
      </c>
      <c r="S42" s="29">
        <f t="shared" si="32"/>
        <v>128203.59999999998</v>
      </c>
      <c r="T42" s="29">
        <f>+T43+T80+T88+T98+T100+T103</f>
        <v>256407.19999999995</v>
      </c>
      <c r="U42" s="29">
        <f t="shared" si="80"/>
        <v>0</v>
      </c>
      <c r="V42" s="29">
        <f t="shared" si="33"/>
        <v>128203.59999999998</v>
      </c>
      <c r="W42" s="29">
        <f t="shared" si="34"/>
        <v>128203.59999999998</v>
      </c>
      <c r="X42" s="29">
        <f>+X43+X80+X88+X98+X100+X103</f>
        <v>256407.19999999995</v>
      </c>
      <c r="Y42" s="29">
        <f t="shared" si="80"/>
        <v>0</v>
      </c>
      <c r="Z42" s="29">
        <f t="shared" si="80"/>
        <v>0</v>
      </c>
      <c r="AA42" s="29">
        <f t="shared" si="80"/>
        <v>0</v>
      </c>
      <c r="AB42" s="29">
        <f t="shared" si="80"/>
        <v>0</v>
      </c>
      <c r="AC42" s="29">
        <f t="shared" si="35"/>
        <v>0</v>
      </c>
      <c r="AD42" s="29">
        <f t="shared" si="36"/>
        <v>0</v>
      </c>
      <c r="AE42" s="29">
        <f t="shared" ref="AE42" si="83">+AE43+AE80+AE88+AE98+AE100+AE103</f>
        <v>0</v>
      </c>
      <c r="AF42" s="29">
        <f t="shared" si="38"/>
        <v>0</v>
      </c>
      <c r="AG42" s="29">
        <f t="shared" si="39"/>
        <v>0</v>
      </c>
      <c r="AH42" s="29">
        <f t="shared" si="40"/>
        <v>0</v>
      </c>
      <c r="AI42" s="29">
        <f t="shared" si="41"/>
        <v>0</v>
      </c>
      <c r="AJ42" s="29">
        <f t="shared" si="42"/>
        <v>0</v>
      </c>
      <c r="AK42" s="43">
        <f t="shared" si="43"/>
        <v>0</v>
      </c>
      <c r="AL42" s="29">
        <f t="shared" ref="AL42:AM42" si="84">+AL43+AL80+AL88+AL98+AL100+AL103</f>
        <v>0</v>
      </c>
      <c r="AM42" s="29">
        <f t="shared" si="84"/>
        <v>0</v>
      </c>
      <c r="AN42" s="30">
        <f>+AN43+AN80+AN88+AN98+AN100+AN103</f>
        <v>0</v>
      </c>
      <c r="AO42" s="53"/>
      <c r="AP42" s="3">
        <f t="shared" si="0"/>
        <v>38612.139744444459</v>
      </c>
      <c r="AQ42" s="56"/>
      <c r="AR42" s="2"/>
      <c r="AS42" s="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</row>
    <row r="43" spans="1:87" s="17" customFormat="1">
      <c r="A43" s="15">
        <v>0</v>
      </c>
      <c r="B43" s="8" t="s">
        <v>57</v>
      </c>
      <c r="C43" s="10" t="s">
        <v>40</v>
      </c>
      <c r="D43" s="29">
        <f t="shared" ref="D43" si="85">+D44+D45+D61+D65+D75+D76+D79</f>
        <v>34059.199999999997</v>
      </c>
      <c r="E43" s="29">
        <f t="shared" ref="E43:AB43" si="86">+E44+E45+E61+E65+E75+E76+E79</f>
        <v>0</v>
      </c>
      <c r="F43" s="29">
        <f t="shared" si="86"/>
        <v>33597.599999999999</v>
      </c>
      <c r="G43" s="29">
        <f t="shared" si="86"/>
        <v>0</v>
      </c>
      <c r="H43" s="29">
        <f t="shared" ref="H43:I43" si="87">+H44+H45+H61+H65+H75+H76+H79</f>
        <v>40338.930255555555</v>
      </c>
      <c r="I43" s="29">
        <f t="shared" si="87"/>
        <v>0</v>
      </c>
      <c r="J43" s="69">
        <f t="shared" ref="J43" si="88">+J44+J45+J61+J65+J75+J76+J79</f>
        <v>35601.899999999994</v>
      </c>
      <c r="K43" s="29">
        <f>+K44+K45+K61+K65+K75+K76+K79</f>
        <v>41078.599999999991</v>
      </c>
      <c r="L43" s="29">
        <f>+L44+L45+L61+L65+L75+L76+L79</f>
        <v>41078.599999999991</v>
      </c>
      <c r="M43" s="29">
        <f t="shared" si="86"/>
        <v>0</v>
      </c>
      <c r="N43" s="29">
        <f t="shared" si="29"/>
        <v>20539.299999999996</v>
      </c>
      <c r="O43" s="29">
        <f t="shared" si="30"/>
        <v>20539.299999999996</v>
      </c>
      <c r="P43" s="29">
        <f>+P44+P45+P61+P65+P75+P76+P79</f>
        <v>41078.599999999991</v>
      </c>
      <c r="Q43" s="29">
        <f t="shared" si="86"/>
        <v>0</v>
      </c>
      <c r="R43" s="29">
        <f t="shared" si="31"/>
        <v>20539.299999999996</v>
      </c>
      <c r="S43" s="29">
        <f t="shared" si="32"/>
        <v>20539.299999999996</v>
      </c>
      <c r="T43" s="29">
        <f>+T44+T45+T61+T65+T75+T76+T79</f>
        <v>41078.599999999991</v>
      </c>
      <c r="U43" s="29">
        <f t="shared" si="86"/>
        <v>0</v>
      </c>
      <c r="V43" s="29">
        <f t="shared" si="33"/>
        <v>20539.299999999996</v>
      </c>
      <c r="W43" s="29">
        <f t="shared" si="34"/>
        <v>20539.299999999996</v>
      </c>
      <c r="X43" s="29">
        <f>+X44+X45+X61+X65+X75+X76+X79</f>
        <v>41078.599999999991</v>
      </c>
      <c r="Y43" s="29">
        <f t="shared" si="86"/>
        <v>0</v>
      </c>
      <c r="Z43" s="29">
        <f t="shared" si="86"/>
        <v>0</v>
      </c>
      <c r="AA43" s="29">
        <f t="shared" si="86"/>
        <v>0</v>
      </c>
      <c r="AB43" s="29">
        <f t="shared" si="86"/>
        <v>0</v>
      </c>
      <c r="AC43" s="29">
        <f t="shared" si="35"/>
        <v>0</v>
      </c>
      <c r="AD43" s="29">
        <f t="shared" si="36"/>
        <v>0</v>
      </c>
      <c r="AE43" s="29">
        <f t="shared" ref="AE43" si="89">+AE44+AE45+AE61+AE65+AE75+AE76+AE79</f>
        <v>0</v>
      </c>
      <c r="AF43" s="29">
        <f t="shared" si="38"/>
        <v>0</v>
      </c>
      <c r="AG43" s="29">
        <f t="shared" si="39"/>
        <v>0</v>
      </c>
      <c r="AH43" s="29">
        <f t="shared" si="40"/>
        <v>0</v>
      </c>
      <c r="AI43" s="29">
        <f t="shared" si="41"/>
        <v>0</v>
      </c>
      <c r="AJ43" s="29">
        <f t="shared" si="42"/>
        <v>0</v>
      </c>
      <c r="AK43" s="43">
        <f t="shared" si="43"/>
        <v>0</v>
      </c>
      <c r="AL43" s="29">
        <f t="shared" ref="AL43:AM43" si="90">+AL44+AL45+AL61+AL65+AL75+AL76+AL79</f>
        <v>0</v>
      </c>
      <c r="AM43" s="29">
        <f t="shared" si="90"/>
        <v>0</v>
      </c>
      <c r="AN43" s="30">
        <f>+AN44+AN45+AN61+AN65+AN75+AN76+AN79</f>
        <v>0</v>
      </c>
      <c r="AO43" s="53"/>
      <c r="AP43" s="3">
        <f t="shared" si="0"/>
        <v>739.66974444443622</v>
      </c>
      <c r="AQ43" s="56"/>
      <c r="AR43" s="2"/>
      <c r="AS43" s="2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</row>
    <row r="44" spans="1:87" s="17" customFormat="1" ht="24" customHeight="1">
      <c r="A44" s="15">
        <v>4211</v>
      </c>
      <c r="B44" s="8" t="s">
        <v>58</v>
      </c>
      <c r="C44" s="10" t="s">
        <v>40</v>
      </c>
      <c r="D44" s="29"/>
      <c r="E44" s="29"/>
      <c r="F44" s="29"/>
      <c r="G44" s="29"/>
      <c r="H44" s="29"/>
      <c r="I44" s="29"/>
      <c r="J44" s="69"/>
      <c r="K44" s="29"/>
      <c r="L44" s="29"/>
      <c r="M44" s="29"/>
      <c r="N44" s="29">
        <f t="shared" si="29"/>
        <v>0</v>
      </c>
      <c r="O44" s="29">
        <f t="shared" si="30"/>
        <v>0</v>
      </c>
      <c r="P44" s="29"/>
      <c r="Q44" s="29"/>
      <c r="R44" s="29">
        <f t="shared" si="31"/>
        <v>0</v>
      </c>
      <c r="S44" s="29">
        <f t="shared" si="32"/>
        <v>0</v>
      </c>
      <c r="T44" s="29"/>
      <c r="U44" s="29"/>
      <c r="V44" s="29">
        <f t="shared" si="33"/>
        <v>0</v>
      </c>
      <c r="W44" s="29">
        <f t="shared" si="34"/>
        <v>0</v>
      </c>
      <c r="X44" s="29"/>
      <c r="Y44" s="29"/>
      <c r="Z44" s="29"/>
      <c r="AA44" s="29"/>
      <c r="AB44" s="29"/>
      <c r="AC44" s="29">
        <f t="shared" si="35"/>
        <v>0</v>
      </c>
      <c r="AD44" s="29">
        <f t="shared" si="36"/>
        <v>0</v>
      </c>
      <c r="AE44" s="29"/>
      <c r="AF44" s="29">
        <f t="shared" si="38"/>
        <v>0</v>
      </c>
      <c r="AG44" s="29">
        <f t="shared" si="39"/>
        <v>0</v>
      </c>
      <c r="AH44" s="29">
        <f t="shared" si="40"/>
        <v>0</v>
      </c>
      <c r="AI44" s="29">
        <f t="shared" si="41"/>
        <v>0</v>
      </c>
      <c r="AJ44" s="29">
        <f t="shared" si="42"/>
        <v>0</v>
      </c>
      <c r="AK44" s="43">
        <f t="shared" si="43"/>
        <v>0</v>
      </c>
      <c r="AL44" s="29"/>
      <c r="AM44" s="29"/>
      <c r="AN44" s="30"/>
      <c r="AO44" s="53"/>
      <c r="AP44" s="3">
        <f t="shared" si="0"/>
        <v>0</v>
      </c>
      <c r="AQ44" s="56"/>
      <c r="AR44" s="2"/>
      <c r="AS44" s="2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</row>
    <row r="45" spans="1:87" s="17" customFormat="1" ht="27.75" customHeight="1">
      <c r="A45" s="15">
        <v>4212</v>
      </c>
      <c r="B45" s="8" t="s">
        <v>59</v>
      </c>
      <c r="C45" s="10" t="s">
        <v>40</v>
      </c>
      <c r="D45" s="29">
        <f t="shared" ref="D45" si="91">D46+D52</f>
        <v>27330.5</v>
      </c>
      <c r="E45" s="29">
        <f t="shared" ref="E45:AB45" si="92">E46+E52</f>
        <v>0</v>
      </c>
      <c r="F45" s="29">
        <f t="shared" si="92"/>
        <v>27229.7</v>
      </c>
      <c r="G45" s="29">
        <f t="shared" si="92"/>
        <v>0</v>
      </c>
      <c r="H45" s="29">
        <f t="shared" ref="H45:I45" si="93">H46+H52</f>
        <v>32393.623299999999</v>
      </c>
      <c r="I45" s="29">
        <f t="shared" si="93"/>
        <v>0</v>
      </c>
      <c r="J45" s="69">
        <f t="shared" ref="J45" si="94">J46+J52</f>
        <v>28219.899999999998</v>
      </c>
      <c r="K45" s="29">
        <f>K46+K52</f>
        <v>32393.699999999997</v>
      </c>
      <c r="L45" s="29">
        <f>L46+L52</f>
        <v>32393.699999999997</v>
      </c>
      <c r="M45" s="29">
        <f t="shared" si="92"/>
        <v>0</v>
      </c>
      <c r="N45" s="29">
        <f t="shared" si="29"/>
        <v>16196.849999999999</v>
      </c>
      <c r="O45" s="29">
        <f t="shared" si="30"/>
        <v>16196.849999999999</v>
      </c>
      <c r="P45" s="29">
        <f>P46+P52</f>
        <v>32393.699999999997</v>
      </c>
      <c r="Q45" s="29">
        <f t="shared" si="92"/>
        <v>0</v>
      </c>
      <c r="R45" s="29">
        <f t="shared" si="31"/>
        <v>16196.849999999999</v>
      </c>
      <c r="S45" s="29">
        <f t="shared" si="32"/>
        <v>16196.849999999999</v>
      </c>
      <c r="T45" s="29">
        <f>T46+T52</f>
        <v>32393.699999999997</v>
      </c>
      <c r="U45" s="29">
        <f t="shared" si="92"/>
        <v>0</v>
      </c>
      <c r="V45" s="29">
        <f t="shared" si="33"/>
        <v>16196.849999999999</v>
      </c>
      <c r="W45" s="29">
        <f t="shared" si="34"/>
        <v>16196.849999999999</v>
      </c>
      <c r="X45" s="29">
        <f>X46+X52</f>
        <v>32393.699999999997</v>
      </c>
      <c r="Y45" s="29">
        <f t="shared" si="92"/>
        <v>0</v>
      </c>
      <c r="Z45" s="29">
        <f t="shared" si="92"/>
        <v>0</v>
      </c>
      <c r="AA45" s="29">
        <f t="shared" si="92"/>
        <v>0</v>
      </c>
      <c r="AB45" s="29">
        <f t="shared" si="92"/>
        <v>0</v>
      </c>
      <c r="AC45" s="29">
        <f t="shared" si="35"/>
        <v>0</v>
      </c>
      <c r="AD45" s="29">
        <f t="shared" si="36"/>
        <v>0</v>
      </c>
      <c r="AE45" s="29">
        <f t="shared" ref="AE45" si="95">AE46+AE52</f>
        <v>0</v>
      </c>
      <c r="AF45" s="29">
        <f t="shared" si="38"/>
        <v>0</v>
      </c>
      <c r="AG45" s="29">
        <f t="shared" si="39"/>
        <v>0</v>
      </c>
      <c r="AH45" s="29">
        <f t="shared" si="40"/>
        <v>0</v>
      </c>
      <c r="AI45" s="29">
        <f t="shared" si="41"/>
        <v>0</v>
      </c>
      <c r="AJ45" s="29">
        <f t="shared" si="42"/>
        <v>0</v>
      </c>
      <c r="AK45" s="43">
        <f t="shared" si="43"/>
        <v>0</v>
      </c>
      <c r="AL45" s="29">
        <f t="shared" ref="AL45:AM45" si="96">AL46+AL52</f>
        <v>0</v>
      </c>
      <c r="AM45" s="29">
        <f t="shared" si="96"/>
        <v>0</v>
      </c>
      <c r="AN45" s="30">
        <f>AN46+AN52</f>
        <v>0</v>
      </c>
      <c r="AO45" s="53"/>
      <c r="AP45" s="3">
        <f t="shared" si="0"/>
        <v>7.669999999779975E-2</v>
      </c>
      <c r="AQ45" s="56"/>
      <c r="AR45" s="2"/>
      <c r="AS45" s="2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</row>
    <row r="46" spans="1:87" s="17" customFormat="1" ht="27.75" customHeight="1">
      <c r="A46" s="15"/>
      <c r="B46" s="8" t="s">
        <v>60</v>
      </c>
      <c r="C46" s="10" t="s">
        <v>40</v>
      </c>
      <c r="D46" s="29">
        <v>12419.5</v>
      </c>
      <c r="E46" s="29"/>
      <c r="F46" s="29">
        <v>15278.6</v>
      </c>
      <c r="G46" s="29"/>
      <c r="H46" s="29">
        <v>19042.599999999999</v>
      </c>
      <c r="I46" s="29"/>
      <c r="J46" s="69">
        <f>[1]norq!$N46</f>
        <v>17078.599999999999</v>
      </c>
      <c r="K46" s="29">
        <v>19042.599999999999</v>
      </c>
      <c r="L46" s="29">
        <v>19042.599999999999</v>
      </c>
      <c r="M46" s="29"/>
      <c r="N46" s="29">
        <f t="shared" si="29"/>
        <v>9521.2999999999993</v>
      </c>
      <c r="O46" s="29">
        <f t="shared" si="30"/>
        <v>9521.2999999999993</v>
      </c>
      <c r="P46" s="29">
        <v>19042.599999999999</v>
      </c>
      <c r="Q46" s="29"/>
      <c r="R46" s="29">
        <f t="shared" si="31"/>
        <v>9521.2999999999993</v>
      </c>
      <c r="S46" s="29">
        <f t="shared" si="32"/>
        <v>9521.2999999999993</v>
      </c>
      <c r="T46" s="29">
        <v>19042.599999999999</v>
      </c>
      <c r="U46" s="29"/>
      <c r="V46" s="29">
        <f t="shared" si="33"/>
        <v>9521.2999999999993</v>
      </c>
      <c r="W46" s="29">
        <f t="shared" si="34"/>
        <v>9521.2999999999993</v>
      </c>
      <c r="X46" s="29">
        <v>19042.599999999999</v>
      </c>
      <c r="Y46" s="29"/>
      <c r="Z46" s="29"/>
      <c r="AA46" s="29"/>
      <c r="AB46" s="29"/>
      <c r="AC46" s="29">
        <f t="shared" si="35"/>
        <v>0</v>
      </c>
      <c r="AD46" s="29">
        <f t="shared" si="36"/>
        <v>0</v>
      </c>
      <c r="AE46" s="29"/>
      <c r="AF46" s="29">
        <f t="shared" si="38"/>
        <v>0</v>
      </c>
      <c r="AG46" s="29">
        <f t="shared" si="39"/>
        <v>0</v>
      </c>
      <c r="AH46" s="29">
        <f t="shared" si="40"/>
        <v>0</v>
      </c>
      <c r="AI46" s="29">
        <f t="shared" si="41"/>
        <v>0</v>
      </c>
      <c r="AJ46" s="29">
        <f t="shared" si="42"/>
        <v>0</v>
      </c>
      <c r="AK46" s="43">
        <f t="shared" si="43"/>
        <v>0</v>
      </c>
      <c r="AL46" s="29"/>
      <c r="AM46" s="29"/>
      <c r="AN46" s="30"/>
      <c r="AO46" s="53"/>
      <c r="AP46" s="3">
        <f t="shared" si="0"/>
        <v>0</v>
      </c>
      <c r="AQ46" s="56"/>
      <c r="AR46" s="2"/>
      <c r="AS46" s="2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</row>
    <row r="47" spans="1:87" s="17" customFormat="1" ht="21" customHeight="1">
      <c r="A47" s="15"/>
      <c r="B47" s="10" t="s">
        <v>61</v>
      </c>
      <c r="C47" s="10" t="s">
        <v>62</v>
      </c>
      <c r="D47" s="29"/>
      <c r="E47" s="29"/>
      <c r="F47" s="29"/>
      <c r="G47" s="29"/>
      <c r="H47" s="29"/>
      <c r="I47" s="29"/>
      <c r="J47" s="69"/>
      <c r="K47" s="29"/>
      <c r="L47" s="29"/>
      <c r="M47" s="29"/>
      <c r="N47" s="29">
        <f t="shared" si="29"/>
        <v>0</v>
      </c>
      <c r="O47" s="29">
        <f t="shared" si="30"/>
        <v>0</v>
      </c>
      <c r="P47" s="29"/>
      <c r="Q47" s="29"/>
      <c r="R47" s="29">
        <f t="shared" si="31"/>
        <v>0</v>
      </c>
      <c r="S47" s="29">
        <f t="shared" si="32"/>
        <v>0</v>
      </c>
      <c r="T47" s="29"/>
      <c r="U47" s="29"/>
      <c r="V47" s="29">
        <f t="shared" si="33"/>
        <v>0</v>
      </c>
      <c r="W47" s="29">
        <f t="shared" si="34"/>
        <v>0</v>
      </c>
      <c r="X47" s="29"/>
      <c r="Y47" s="29"/>
      <c r="Z47" s="29"/>
      <c r="AA47" s="29"/>
      <c r="AB47" s="29"/>
      <c r="AC47" s="29">
        <f t="shared" si="35"/>
        <v>0</v>
      </c>
      <c r="AD47" s="29">
        <f t="shared" si="36"/>
        <v>0</v>
      </c>
      <c r="AE47" s="29"/>
      <c r="AF47" s="29">
        <f t="shared" si="38"/>
        <v>0</v>
      </c>
      <c r="AG47" s="29">
        <f t="shared" si="39"/>
        <v>0</v>
      </c>
      <c r="AH47" s="29">
        <f t="shared" si="40"/>
        <v>0</v>
      </c>
      <c r="AI47" s="29">
        <f t="shared" si="41"/>
        <v>0</v>
      </c>
      <c r="AJ47" s="29">
        <f t="shared" si="42"/>
        <v>0</v>
      </c>
      <c r="AK47" s="43">
        <f t="shared" si="43"/>
        <v>0</v>
      </c>
      <c r="AL47" s="29"/>
      <c r="AM47" s="29"/>
      <c r="AN47" s="30"/>
      <c r="AO47" s="53"/>
      <c r="AP47" s="3">
        <f t="shared" si="0"/>
        <v>0</v>
      </c>
      <c r="AQ47" s="56"/>
      <c r="AR47" s="2"/>
      <c r="AS47" s="2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</row>
    <row r="48" spans="1:87" s="17" customFormat="1" ht="22.5" customHeight="1">
      <c r="A48" s="15"/>
      <c r="B48" s="10" t="s">
        <v>63</v>
      </c>
      <c r="C48" s="10" t="s">
        <v>64</v>
      </c>
      <c r="D48" s="29"/>
      <c r="E48" s="29"/>
      <c r="F48" s="29"/>
      <c r="G48" s="29"/>
      <c r="H48" s="29"/>
      <c r="I48" s="29"/>
      <c r="J48" s="69"/>
      <c r="K48" s="29"/>
      <c r="L48" s="29"/>
      <c r="M48" s="29"/>
      <c r="N48" s="29">
        <f t="shared" si="29"/>
        <v>0</v>
      </c>
      <c r="O48" s="29">
        <f t="shared" si="30"/>
        <v>0</v>
      </c>
      <c r="P48" s="29"/>
      <c r="Q48" s="29"/>
      <c r="R48" s="29">
        <f t="shared" si="31"/>
        <v>0</v>
      </c>
      <c r="S48" s="29">
        <f t="shared" si="32"/>
        <v>0</v>
      </c>
      <c r="T48" s="29"/>
      <c r="U48" s="29"/>
      <c r="V48" s="29">
        <f t="shared" si="33"/>
        <v>0</v>
      </c>
      <c r="W48" s="29">
        <f t="shared" si="34"/>
        <v>0</v>
      </c>
      <c r="X48" s="29"/>
      <c r="Y48" s="29"/>
      <c r="Z48" s="29"/>
      <c r="AA48" s="29"/>
      <c r="AB48" s="29"/>
      <c r="AC48" s="29">
        <f t="shared" si="35"/>
        <v>0</v>
      </c>
      <c r="AD48" s="29">
        <f t="shared" si="36"/>
        <v>0</v>
      </c>
      <c r="AE48" s="29"/>
      <c r="AF48" s="29">
        <f t="shared" si="38"/>
        <v>0</v>
      </c>
      <c r="AG48" s="29">
        <f t="shared" si="39"/>
        <v>0</v>
      </c>
      <c r="AH48" s="29">
        <f t="shared" si="40"/>
        <v>0</v>
      </c>
      <c r="AI48" s="29">
        <f t="shared" si="41"/>
        <v>0</v>
      </c>
      <c r="AJ48" s="29">
        <f t="shared" si="42"/>
        <v>0</v>
      </c>
      <c r="AK48" s="43">
        <f t="shared" si="43"/>
        <v>0</v>
      </c>
      <c r="AL48" s="29"/>
      <c r="AM48" s="29"/>
      <c r="AN48" s="30"/>
      <c r="AO48" s="53"/>
      <c r="AP48" s="3">
        <f t="shared" si="0"/>
        <v>0</v>
      </c>
      <c r="AQ48" s="56"/>
      <c r="AR48" s="2"/>
      <c r="AS48" s="2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</row>
    <row r="49" spans="1:87" s="17" customFormat="1" ht="21.75" customHeight="1">
      <c r="A49" s="15"/>
      <c r="B49" s="10" t="s">
        <v>65</v>
      </c>
      <c r="C49" s="10" t="s">
        <v>64</v>
      </c>
      <c r="D49" s="29"/>
      <c r="E49" s="29"/>
      <c r="F49" s="29"/>
      <c r="G49" s="29"/>
      <c r="H49" s="29"/>
      <c r="I49" s="29"/>
      <c r="J49" s="69"/>
      <c r="K49" s="29"/>
      <c r="L49" s="29"/>
      <c r="M49" s="29"/>
      <c r="N49" s="29">
        <f t="shared" si="29"/>
        <v>0</v>
      </c>
      <c r="O49" s="29">
        <f t="shared" si="30"/>
        <v>0</v>
      </c>
      <c r="P49" s="29"/>
      <c r="Q49" s="29"/>
      <c r="R49" s="29">
        <f t="shared" si="31"/>
        <v>0</v>
      </c>
      <c r="S49" s="29">
        <f t="shared" si="32"/>
        <v>0</v>
      </c>
      <c r="T49" s="29"/>
      <c r="U49" s="29"/>
      <c r="V49" s="29">
        <f t="shared" si="33"/>
        <v>0</v>
      </c>
      <c r="W49" s="29">
        <f t="shared" si="34"/>
        <v>0</v>
      </c>
      <c r="X49" s="29"/>
      <c r="Y49" s="29"/>
      <c r="Z49" s="29"/>
      <c r="AA49" s="29"/>
      <c r="AB49" s="29"/>
      <c r="AC49" s="29">
        <f t="shared" si="35"/>
        <v>0</v>
      </c>
      <c r="AD49" s="29">
        <f t="shared" si="36"/>
        <v>0</v>
      </c>
      <c r="AE49" s="29"/>
      <c r="AF49" s="29">
        <f t="shared" si="38"/>
        <v>0</v>
      </c>
      <c r="AG49" s="29">
        <f t="shared" si="39"/>
        <v>0</v>
      </c>
      <c r="AH49" s="29">
        <f t="shared" si="40"/>
        <v>0</v>
      </c>
      <c r="AI49" s="29">
        <f t="shared" si="41"/>
        <v>0</v>
      </c>
      <c r="AJ49" s="29">
        <f t="shared" si="42"/>
        <v>0</v>
      </c>
      <c r="AK49" s="43">
        <f t="shared" si="43"/>
        <v>0</v>
      </c>
      <c r="AL49" s="29"/>
      <c r="AM49" s="29"/>
      <c r="AN49" s="30"/>
      <c r="AO49" s="53"/>
      <c r="AP49" s="3">
        <f t="shared" si="0"/>
        <v>0</v>
      </c>
      <c r="AQ49" s="56"/>
      <c r="AR49" s="2"/>
      <c r="AS49" s="2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</row>
    <row r="50" spans="1:87" s="17" customFormat="1" ht="23.25" customHeight="1">
      <c r="A50" s="15"/>
      <c r="B50" s="10" t="s">
        <v>66</v>
      </c>
      <c r="C50" s="10" t="s">
        <v>67</v>
      </c>
      <c r="D50" s="29"/>
      <c r="E50" s="29"/>
      <c r="F50" s="29"/>
      <c r="G50" s="29"/>
      <c r="H50" s="29"/>
      <c r="I50" s="29"/>
      <c r="J50" s="69"/>
      <c r="K50" s="29"/>
      <c r="L50" s="29"/>
      <c r="M50" s="29"/>
      <c r="N50" s="29">
        <f t="shared" si="29"/>
        <v>0</v>
      </c>
      <c r="O50" s="29">
        <f t="shared" si="30"/>
        <v>0</v>
      </c>
      <c r="P50" s="29"/>
      <c r="Q50" s="29"/>
      <c r="R50" s="29">
        <f t="shared" si="31"/>
        <v>0</v>
      </c>
      <c r="S50" s="29">
        <f t="shared" si="32"/>
        <v>0</v>
      </c>
      <c r="T50" s="29"/>
      <c r="U50" s="29"/>
      <c r="V50" s="29">
        <f t="shared" si="33"/>
        <v>0</v>
      </c>
      <c r="W50" s="29">
        <f t="shared" si="34"/>
        <v>0</v>
      </c>
      <c r="X50" s="29"/>
      <c r="Y50" s="29"/>
      <c r="Z50" s="29"/>
      <c r="AA50" s="29"/>
      <c r="AB50" s="29"/>
      <c r="AC50" s="29">
        <f t="shared" si="35"/>
        <v>0</v>
      </c>
      <c r="AD50" s="29">
        <f t="shared" si="36"/>
        <v>0</v>
      </c>
      <c r="AE50" s="29"/>
      <c r="AF50" s="29">
        <f t="shared" si="38"/>
        <v>0</v>
      </c>
      <c r="AG50" s="29">
        <f t="shared" si="39"/>
        <v>0</v>
      </c>
      <c r="AH50" s="29">
        <f t="shared" si="40"/>
        <v>0</v>
      </c>
      <c r="AI50" s="29">
        <f t="shared" si="41"/>
        <v>0</v>
      </c>
      <c r="AJ50" s="29">
        <f t="shared" si="42"/>
        <v>0</v>
      </c>
      <c r="AK50" s="43">
        <f t="shared" si="43"/>
        <v>0</v>
      </c>
      <c r="AL50" s="29"/>
      <c r="AM50" s="29"/>
      <c r="AN50" s="30"/>
      <c r="AO50" s="53"/>
      <c r="AP50" s="3">
        <f t="shared" si="0"/>
        <v>0</v>
      </c>
      <c r="AQ50" s="56"/>
      <c r="AR50" s="2"/>
      <c r="AS50" s="2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</row>
    <row r="51" spans="1:87" s="17" customFormat="1" ht="27.75" customHeight="1">
      <c r="A51" s="15"/>
      <c r="B51" s="10" t="s">
        <v>68</v>
      </c>
      <c r="C51" s="10" t="s">
        <v>69</v>
      </c>
      <c r="D51" s="29">
        <f>D46/40*1000</f>
        <v>310487.5</v>
      </c>
      <c r="E51" s="29"/>
      <c r="F51" s="29">
        <f>F46/43.48*1000</f>
        <v>351393.74425023003</v>
      </c>
      <c r="G51" s="29"/>
      <c r="H51" s="29">
        <f>H46/48.48*1000</f>
        <v>392792.90429042903</v>
      </c>
      <c r="I51" s="29"/>
      <c r="J51" s="69">
        <v>392792.08831646736</v>
      </c>
      <c r="K51" s="29">
        <f>K46/48.48*1000</f>
        <v>392792.90429042903</v>
      </c>
      <c r="L51" s="29">
        <f>L46/48.48*1000</f>
        <v>392792.90429042903</v>
      </c>
      <c r="M51" s="29"/>
      <c r="N51" s="29">
        <f t="shared" si="29"/>
        <v>196396.45214521451</v>
      </c>
      <c r="O51" s="29">
        <f t="shared" si="30"/>
        <v>196396.45214521451</v>
      </c>
      <c r="P51" s="29">
        <f>P46/48.48*1000</f>
        <v>392792.90429042903</v>
      </c>
      <c r="Q51" s="29"/>
      <c r="R51" s="29">
        <f t="shared" si="31"/>
        <v>196396.45214521451</v>
      </c>
      <c r="S51" s="29">
        <f t="shared" si="32"/>
        <v>196396.45214521451</v>
      </c>
      <c r="T51" s="29">
        <f>T46/48.48*1000</f>
        <v>392792.90429042903</v>
      </c>
      <c r="U51" s="29"/>
      <c r="V51" s="29">
        <f t="shared" si="33"/>
        <v>196396.45214521451</v>
      </c>
      <c r="W51" s="29">
        <f t="shared" si="34"/>
        <v>196396.45214521451</v>
      </c>
      <c r="X51" s="29">
        <f>X46/48.48*1000</f>
        <v>392792.90429042903</v>
      </c>
      <c r="Y51" s="29"/>
      <c r="Z51" s="29"/>
      <c r="AA51" s="29"/>
      <c r="AB51" s="29"/>
      <c r="AC51" s="29">
        <f t="shared" si="35"/>
        <v>0</v>
      </c>
      <c r="AD51" s="29">
        <f t="shared" si="36"/>
        <v>0</v>
      </c>
      <c r="AE51" s="29"/>
      <c r="AF51" s="29">
        <f t="shared" si="38"/>
        <v>0</v>
      </c>
      <c r="AG51" s="29">
        <f t="shared" si="39"/>
        <v>0</v>
      </c>
      <c r="AH51" s="29">
        <f t="shared" si="40"/>
        <v>0</v>
      </c>
      <c r="AI51" s="29">
        <f t="shared" si="41"/>
        <v>0</v>
      </c>
      <c r="AJ51" s="29">
        <f t="shared" si="42"/>
        <v>0</v>
      </c>
      <c r="AK51" s="43">
        <f t="shared" si="43"/>
        <v>0</v>
      </c>
      <c r="AL51" s="29"/>
      <c r="AM51" s="29"/>
      <c r="AN51" s="30"/>
      <c r="AO51" s="53"/>
      <c r="AP51" s="3">
        <f t="shared" si="0"/>
        <v>0</v>
      </c>
      <c r="AQ51" s="56"/>
      <c r="AR51" s="2"/>
      <c r="AS51" s="2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</row>
    <row r="52" spans="1:87" s="17" customFormat="1" ht="31.5" customHeight="1">
      <c r="A52" s="15"/>
      <c r="B52" s="10" t="s">
        <v>283</v>
      </c>
      <c r="C52" s="10" t="s">
        <v>40</v>
      </c>
      <c r="D52" s="29">
        <v>14911</v>
      </c>
      <c r="E52" s="29"/>
      <c r="F52" s="29">
        <v>11951.1</v>
      </c>
      <c r="G52" s="29"/>
      <c r="H52" s="29">
        <v>13351.023299999999</v>
      </c>
      <c r="I52" s="29"/>
      <c r="J52" s="69">
        <f>[1]norq!$N52</f>
        <v>11141.3</v>
      </c>
      <c r="K52" s="29">
        <v>13351.1</v>
      </c>
      <c r="L52" s="29">
        <v>13351.1</v>
      </c>
      <c r="M52" s="29"/>
      <c r="N52" s="29">
        <f t="shared" si="29"/>
        <v>6675.55</v>
      </c>
      <c r="O52" s="29">
        <f t="shared" si="30"/>
        <v>6675.55</v>
      </c>
      <c r="P52" s="29">
        <v>13351.1</v>
      </c>
      <c r="Q52" s="29"/>
      <c r="R52" s="29">
        <f t="shared" si="31"/>
        <v>6675.55</v>
      </c>
      <c r="S52" s="29">
        <f t="shared" si="32"/>
        <v>6675.55</v>
      </c>
      <c r="T52" s="29">
        <v>13351.1</v>
      </c>
      <c r="U52" s="29"/>
      <c r="V52" s="29">
        <f t="shared" si="33"/>
        <v>6675.55</v>
      </c>
      <c r="W52" s="29">
        <f t="shared" si="34"/>
        <v>6675.55</v>
      </c>
      <c r="X52" s="29">
        <v>13351.1</v>
      </c>
      <c r="Y52" s="29"/>
      <c r="Z52" s="29"/>
      <c r="AA52" s="29"/>
      <c r="AB52" s="29"/>
      <c r="AC52" s="29">
        <f t="shared" si="35"/>
        <v>0</v>
      </c>
      <c r="AD52" s="29">
        <f t="shared" si="36"/>
        <v>0</v>
      </c>
      <c r="AE52" s="29"/>
      <c r="AF52" s="29">
        <f t="shared" si="38"/>
        <v>0</v>
      </c>
      <c r="AG52" s="29">
        <f t="shared" si="39"/>
        <v>0</v>
      </c>
      <c r="AH52" s="29">
        <f t="shared" si="40"/>
        <v>0</v>
      </c>
      <c r="AI52" s="29">
        <f t="shared" si="41"/>
        <v>0</v>
      </c>
      <c r="AJ52" s="29">
        <f t="shared" si="42"/>
        <v>0</v>
      </c>
      <c r="AK52" s="43">
        <f t="shared" si="43"/>
        <v>0</v>
      </c>
      <c r="AL52" s="29"/>
      <c r="AM52" s="29"/>
      <c r="AN52" s="30"/>
      <c r="AO52" s="53"/>
      <c r="AP52" s="3">
        <f t="shared" si="0"/>
        <v>7.6700000001437729E-2</v>
      </c>
      <c r="AQ52" s="56"/>
      <c r="AR52" s="2"/>
      <c r="AS52" s="2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</row>
    <row r="53" spans="1:87" s="17" customFormat="1" ht="21" customHeight="1">
      <c r="A53" s="15"/>
      <c r="B53" s="10" t="s">
        <v>70</v>
      </c>
      <c r="C53" s="10" t="s">
        <v>71</v>
      </c>
      <c r="D53" s="29">
        <f>D52/139*1000</f>
        <v>107273.38129496403</v>
      </c>
      <c r="E53" s="29"/>
      <c r="F53" s="29">
        <f>F52/139*1000</f>
        <v>85979.136690647472</v>
      </c>
      <c r="G53" s="29"/>
      <c r="H53" s="29">
        <v>92909.5</v>
      </c>
      <c r="I53" s="29"/>
      <c r="J53" s="69">
        <f>J52/139*1000</f>
        <v>80153.237410071932</v>
      </c>
      <c r="K53" s="29">
        <f>K52/143.7*1000</f>
        <v>92909.533750869887</v>
      </c>
      <c r="L53" s="29">
        <f>L52/143.7*1000</f>
        <v>92909.533750869887</v>
      </c>
      <c r="M53" s="29"/>
      <c r="N53" s="29">
        <f t="shared" si="29"/>
        <v>46454.766875434943</v>
      </c>
      <c r="O53" s="29">
        <f t="shared" si="30"/>
        <v>46454.766875434943</v>
      </c>
      <c r="P53" s="29">
        <f>P52/143.7*1000</f>
        <v>92909.533750869887</v>
      </c>
      <c r="Q53" s="29"/>
      <c r="R53" s="29">
        <f t="shared" si="31"/>
        <v>46454.766875434943</v>
      </c>
      <c r="S53" s="29">
        <f t="shared" si="32"/>
        <v>46454.766875434943</v>
      </c>
      <c r="T53" s="29">
        <f>T52/143.7*1000</f>
        <v>92909.533750869887</v>
      </c>
      <c r="U53" s="29"/>
      <c r="V53" s="29">
        <f t="shared" si="33"/>
        <v>46454.766875434943</v>
      </c>
      <c r="W53" s="29">
        <f t="shared" si="34"/>
        <v>46454.766875434943</v>
      </c>
      <c r="X53" s="29">
        <f>X52/143.7*1000</f>
        <v>92909.533750869887</v>
      </c>
      <c r="Y53" s="29"/>
      <c r="Z53" s="29"/>
      <c r="AA53" s="29"/>
      <c r="AB53" s="29"/>
      <c r="AC53" s="29">
        <f t="shared" si="35"/>
        <v>0</v>
      </c>
      <c r="AD53" s="29">
        <f t="shared" si="36"/>
        <v>0</v>
      </c>
      <c r="AE53" s="29"/>
      <c r="AF53" s="29">
        <f t="shared" si="38"/>
        <v>0</v>
      </c>
      <c r="AG53" s="29">
        <f t="shared" si="39"/>
        <v>0</v>
      </c>
      <c r="AH53" s="29">
        <f t="shared" si="40"/>
        <v>0</v>
      </c>
      <c r="AI53" s="29">
        <f t="shared" si="41"/>
        <v>0</v>
      </c>
      <c r="AJ53" s="29">
        <f t="shared" si="42"/>
        <v>0</v>
      </c>
      <c r="AK53" s="43">
        <f t="shared" si="43"/>
        <v>0</v>
      </c>
      <c r="AL53" s="29"/>
      <c r="AM53" s="29"/>
      <c r="AN53" s="30"/>
      <c r="AO53" s="53"/>
      <c r="AP53" s="3">
        <f t="shared" si="0"/>
        <v>3.3750869886716828E-2</v>
      </c>
      <c r="AQ53" s="56"/>
      <c r="AR53" s="2"/>
      <c r="AS53" s="2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</row>
    <row r="54" spans="1:87" s="17" customFormat="1" ht="22.5" customHeight="1">
      <c r="A54" s="15"/>
      <c r="B54" s="10" t="s">
        <v>72</v>
      </c>
      <c r="C54" s="10" t="s">
        <v>73</v>
      </c>
      <c r="D54" s="29"/>
      <c r="E54" s="29"/>
      <c r="F54" s="29"/>
      <c r="G54" s="29"/>
      <c r="H54" s="29"/>
      <c r="I54" s="29"/>
      <c r="J54" s="69"/>
      <c r="K54" s="29"/>
      <c r="L54" s="29"/>
      <c r="M54" s="29"/>
      <c r="N54" s="29">
        <f t="shared" si="29"/>
        <v>0</v>
      </c>
      <c r="O54" s="29">
        <f t="shared" si="30"/>
        <v>0</v>
      </c>
      <c r="P54" s="29"/>
      <c r="Q54" s="29"/>
      <c r="R54" s="29">
        <f t="shared" si="31"/>
        <v>0</v>
      </c>
      <c r="S54" s="29">
        <f t="shared" si="32"/>
        <v>0</v>
      </c>
      <c r="T54" s="29"/>
      <c r="U54" s="29"/>
      <c r="V54" s="29">
        <f t="shared" si="33"/>
        <v>0</v>
      </c>
      <c r="W54" s="29">
        <f t="shared" si="34"/>
        <v>0</v>
      </c>
      <c r="X54" s="29"/>
      <c r="Y54" s="29"/>
      <c r="Z54" s="29"/>
      <c r="AA54" s="29"/>
      <c r="AB54" s="29"/>
      <c r="AC54" s="29">
        <f t="shared" si="35"/>
        <v>0</v>
      </c>
      <c r="AD54" s="29">
        <f t="shared" si="36"/>
        <v>0</v>
      </c>
      <c r="AE54" s="29"/>
      <c r="AF54" s="29">
        <f t="shared" si="38"/>
        <v>0</v>
      </c>
      <c r="AG54" s="29">
        <f t="shared" si="39"/>
        <v>0</v>
      </c>
      <c r="AH54" s="29">
        <f t="shared" si="40"/>
        <v>0</v>
      </c>
      <c r="AI54" s="29">
        <f t="shared" si="41"/>
        <v>0</v>
      </c>
      <c r="AJ54" s="29">
        <f t="shared" si="42"/>
        <v>0</v>
      </c>
      <c r="AK54" s="43">
        <f t="shared" si="43"/>
        <v>0</v>
      </c>
      <c r="AL54" s="29"/>
      <c r="AM54" s="29"/>
      <c r="AN54" s="30"/>
      <c r="AO54" s="53"/>
      <c r="AP54" s="3">
        <f t="shared" si="0"/>
        <v>0</v>
      </c>
      <c r="AQ54" s="56"/>
      <c r="AR54" s="2"/>
      <c r="AS54" s="2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</row>
    <row r="55" spans="1:87" s="17" customFormat="1" ht="22.5" customHeight="1">
      <c r="A55" s="15"/>
      <c r="B55" s="10" t="s">
        <v>74</v>
      </c>
      <c r="C55" s="10" t="s">
        <v>71</v>
      </c>
      <c r="D55" s="29"/>
      <c r="E55" s="29"/>
      <c r="F55" s="29"/>
      <c r="G55" s="29"/>
      <c r="H55" s="29"/>
      <c r="I55" s="29"/>
      <c r="J55" s="69"/>
      <c r="K55" s="29"/>
      <c r="L55" s="29"/>
      <c r="M55" s="29"/>
      <c r="N55" s="29">
        <f t="shared" si="29"/>
        <v>0</v>
      </c>
      <c r="O55" s="29">
        <f t="shared" si="30"/>
        <v>0</v>
      </c>
      <c r="P55" s="29"/>
      <c r="Q55" s="29"/>
      <c r="R55" s="29">
        <f t="shared" si="31"/>
        <v>0</v>
      </c>
      <c r="S55" s="29">
        <f t="shared" si="32"/>
        <v>0</v>
      </c>
      <c r="T55" s="29"/>
      <c r="U55" s="29"/>
      <c r="V55" s="29">
        <f t="shared" si="33"/>
        <v>0</v>
      </c>
      <c r="W55" s="29">
        <f t="shared" si="34"/>
        <v>0</v>
      </c>
      <c r="X55" s="29"/>
      <c r="Y55" s="29"/>
      <c r="Z55" s="29"/>
      <c r="AA55" s="29"/>
      <c r="AB55" s="29"/>
      <c r="AC55" s="29">
        <f t="shared" si="35"/>
        <v>0</v>
      </c>
      <c r="AD55" s="29">
        <f t="shared" si="36"/>
        <v>0</v>
      </c>
      <c r="AE55" s="29"/>
      <c r="AF55" s="29">
        <f t="shared" si="38"/>
        <v>0</v>
      </c>
      <c r="AG55" s="29">
        <f t="shared" si="39"/>
        <v>0</v>
      </c>
      <c r="AH55" s="29">
        <f t="shared" si="40"/>
        <v>0</v>
      </c>
      <c r="AI55" s="29">
        <f t="shared" si="41"/>
        <v>0</v>
      </c>
      <c r="AJ55" s="29">
        <f t="shared" si="42"/>
        <v>0</v>
      </c>
      <c r="AK55" s="43">
        <f t="shared" si="43"/>
        <v>0</v>
      </c>
      <c r="AL55" s="29"/>
      <c r="AM55" s="29"/>
      <c r="AN55" s="30"/>
      <c r="AO55" s="53"/>
      <c r="AP55" s="3">
        <f t="shared" si="0"/>
        <v>0</v>
      </c>
      <c r="AQ55" s="56"/>
      <c r="AR55" s="2"/>
      <c r="AS55" s="2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</row>
    <row r="56" spans="1:87" s="17" customFormat="1" ht="27.75" customHeight="1">
      <c r="A56" s="15"/>
      <c r="B56" s="10" t="s">
        <v>75</v>
      </c>
      <c r="C56" s="10" t="s">
        <v>76</v>
      </c>
      <c r="D56" s="29"/>
      <c r="E56" s="29"/>
      <c r="F56" s="29"/>
      <c r="G56" s="29"/>
      <c r="H56" s="29"/>
      <c r="I56" s="29"/>
      <c r="J56" s="69"/>
      <c r="K56" s="29"/>
      <c r="L56" s="29"/>
      <c r="M56" s="29"/>
      <c r="N56" s="29">
        <f t="shared" si="29"/>
        <v>0</v>
      </c>
      <c r="O56" s="29">
        <f t="shared" si="30"/>
        <v>0</v>
      </c>
      <c r="P56" s="29"/>
      <c r="Q56" s="29"/>
      <c r="R56" s="29">
        <f t="shared" si="31"/>
        <v>0</v>
      </c>
      <c r="S56" s="29">
        <f t="shared" si="32"/>
        <v>0</v>
      </c>
      <c r="T56" s="29"/>
      <c r="U56" s="29"/>
      <c r="V56" s="29">
        <f t="shared" si="33"/>
        <v>0</v>
      </c>
      <c r="W56" s="29">
        <f t="shared" si="34"/>
        <v>0</v>
      </c>
      <c r="X56" s="29"/>
      <c r="Y56" s="29"/>
      <c r="Z56" s="29"/>
      <c r="AA56" s="29"/>
      <c r="AB56" s="29"/>
      <c r="AC56" s="29">
        <f t="shared" si="35"/>
        <v>0</v>
      </c>
      <c r="AD56" s="29">
        <f t="shared" si="36"/>
        <v>0</v>
      </c>
      <c r="AE56" s="29"/>
      <c r="AF56" s="29">
        <f t="shared" si="38"/>
        <v>0</v>
      </c>
      <c r="AG56" s="29">
        <f t="shared" si="39"/>
        <v>0</v>
      </c>
      <c r="AH56" s="29">
        <f t="shared" si="40"/>
        <v>0</v>
      </c>
      <c r="AI56" s="29">
        <f t="shared" si="41"/>
        <v>0</v>
      </c>
      <c r="AJ56" s="29">
        <f t="shared" si="42"/>
        <v>0</v>
      </c>
      <c r="AK56" s="43">
        <f t="shared" si="43"/>
        <v>0</v>
      </c>
      <c r="AL56" s="29"/>
      <c r="AM56" s="29"/>
      <c r="AN56" s="30"/>
      <c r="AO56" s="53"/>
      <c r="AP56" s="3">
        <f t="shared" si="0"/>
        <v>0</v>
      </c>
      <c r="AQ56" s="56"/>
      <c r="AR56" s="2"/>
      <c r="AS56" s="2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</row>
    <row r="57" spans="1:87" s="17" customFormat="1" ht="18" customHeight="1">
      <c r="A57" s="15"/>
      <c r="B57" s="10" t="s">
        <v>77</v>
      </c>
      <c r="C57" s="10" t="s">
        <v>62</v>
      </c>
      <c r="D57" s="29"/>
      <c r="E57" s="29"/>
      <c r="F57" s="29"/>
      <c r="G57" s="29"/>
      <c r="H57" s="29"/>
      <c r="I57" s="29"/>
      <c r="J57" s="69"/>
      <c r="K57" s="29"/>
      <c r="L57" s="29"/>
      <c r="M57" s="29"/>
      <c r="N57" s="29">
        <f t="shared" si="29"/>
        <v>0</v>
      </c>
      <c r="O57" s="29">
        <f t="shared" si="30"/>
        <v>0</v>
      </c>
      <c r="P57" s="29"/>
      <c r="Q57" s="29"/>
      <c r="R57" s="29">
        <f t="shared" si="31"/>
        <v>0</v>
      </c>
      <c r="S57" s="29">
        <f t="shared" si="32"/>
        <v>0</v>
      </c>
      <c r="T57" s="29"/>
      <c r="U57" s="29"/>
      <c r="V57" s="29">
        <f t="shared" si="33"/>
        <v>0</v>
      </c>
      <c r="W57" s="29">
        <f t="shared" si="34"/>
        <v>0</v>
      </c>
      <c r="X57" s="29"/>
      <c r="Y57" s="29"/>
      <c r="Z57" s="29"/>
      <c r="AA57" s="29"/>
      <c r="AB57" s="29"/>
      <c r="AC57" s="29">
        <f t="shared" si="35"/>
        <v>0</v>
      </c>
      <c r="AD57" s="29">
        <f t="shared" si="36"/>
        <v>0</v>
      </c>
      <c r="AE57" s="29"/>
      <c r="AF57" s="29">
        <f t="shared" si="38"/>
        <v>0</v>
      </c>
      <c r="AG57" s="29">
        <f t="shared" si="39"/>
        <v>0</v>
      </c>
      <c r="AH57" s="29">
        <f t="shared" si="40"/>
        <v>0</v>
      </c>
      <c r="AI57" s="29">
        <f t="shared" si="41"/>
        <v>0</v>
      </c>
      <c r="AJ57" s="29">
        <f t="shared" si="42"/>
        <v>0</v>
      </c>
      <c r="AK57" s="43">
        <f t="shared" si="43"/>
        <v>0</v>
      </c>
      <c r="AL57" s="29"/>
      <c r="AM57" s="29"/>
      <c r="AN57" s="30"/>
      <c r="AO57" s="53"/>
      <c r="AP57" s="3">
        <f t="shared" si="0"/>
        <v>0</v>
      </c>
      <c r="AQ57" s="56"/>
      <c r="AR57" s="2"/>
      <c r="AS57" s="2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</row>
    <row r="58" spans="1:87" s="17" customFormat="1" ht="18.75" customHeight="1">
      <c r="A58" s="15"/>
      <c r="B58" s="10" t="s">
        <v>78</v>
      </c>
      <c r="C58" s="10" t="s">
        <v>62</v>
      </c>
      <c r="D58" s="29"/>
      <c r="E58" s="29"/>
      <c r="F58" s="29"/>
      <c r="G58" s="29"/>
      <c r="H58" s="29"/>
      <c r="I58" s="29"/>
      <c r="J58" s="69"/>
      <c r="K58" s="29"/>
      <c r="L58" s="29"/>
      <c r="M58" s="29"/>
      <c r="N58" s="29">
        <f t="shared" si="29"/>
        <v>0</v>
      </c>
      <c r="O58" s="29">
        <f t="shared" si="30"/>
        <v>0</v>
      </c>
      <c r="P58" s="29"/>
      <c r="Q58" s="29"/>
      <c r="R58" s="29">
        <f t="shared" si="31"/>
        <v>0</v>
      </c>
      <c r="S58" s="29">
        <f t="shared" si="32"/>
        <v>0</v>
      </c>
      <c r="T58" s="29"/>
      <c r="U58" s="29"/>
      <c r="V58" s="29">
        <f t="shared" si="33"/>
        <v>0</v>
      </c>
      <c r="W58" s="29">
        <f t="shared" si="34"/>
        <v>0</v>
      </c>
      <c r="X58" s="29"/>
      <c r="Y58" s="29"/>
      <c r="Z58" s="29"/>
      <c r="AA58" s="29"/>
      <c r="AB58" s="29"/>
      <c r="AC58" s="29">
        <f t="shared" si="35"/>
        <v>0</v>
      </c>
      <c r="AD58" s="29">
        <f t="shared" si="36"/>
        <v>0</v>
      </c>
      <c r="AE58" s="29"/>
      <c r="AF58" s="29">
        <f t="shared" si="38"/>
        <v>0</v>
      </c>
      <c r="AG58" s="29">
        <f t="shared" si="39"/>
        <v>0</v>
      </c>
      <c r="AH58" s="29">
        <f t="shared" si="40"/>
        <v>0</v>
      </c>
      <c r="AI58" s="29">
        <f t="shared" si="41"/>
        <v>0</v>
      </c>
      <c r="AJ58" s="29">
        <f t="shared" si="42"/>
        <v>0</v>
      </c>
      <c r="AK58" s="43">
        <f t="shared" si="43"/>
        <v>0</v>
      </c>
      <c r="AL58" s="29"/>
      <c r="AM58" s="29"/>
      <c r="AN58" s="30"/>
      <c r="AO58" s="53"/>
      <c r="AP58" s="3">
        <f t="shared" si="0"/>
        <v>0</v>
      </c>
      <c r="AQ58" s="56"/>
      <c r="AR58" s="2"/>
      <c r="AS58" s="2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</row>
    <row r="59" spans="1:87" s="17" customFormat="1" ht="20.25" customHeight="1">
      <c r="A59" s="15"/>
      <c r="B59" s="10" t="s">
        <v>79</v>
      </c>
      <c r="C59" s="10" t="s">
        <v>62</v>
      </c>
      <c r="D59" s="29"/>
      <c r="E59" s="29"/>
      <c r="F59" s="29"/>
      <c r="G59" s="29"/>
      <c r="H59" s="29"/>
      <c r="I59" s="29"/>
      <c r="J59" s="69"/>
      <c r="K59" s="29"/>
      <c r="L59" s="29"/>
      <c r="M59" s="29"/>
      <c r="N59" s="29">
        <f t="shared" si="29"/>
        <v>0</v>
      </c>
      <c r="O59" s="29">
        <f t="shared" si="30"/>
        <v>0</v>
      </c>
      <c r="P59" s="29"/>
      <c r="Q59" s="29"/>
      <c r="R59" s="29">
        <f t="shared" si="31"/>
        <v>0</v>
      </c>
      <c r="S59" s="29">
        <f t="shared" si="32"/>
        <v>0</v>
      </c>
      <c r="T59" s="29"/>
      <c r="U59" s="29"/>
      <c r="V59" s="29">
        <f t="shared" si="33"/>
        <v>0</v>
      </c>
      <c r="W59" s="29">
        <f t="shared" si="34"/>
        <v>0</v>
      </c>
      <c r="X59" s="29"/>
      <c r="Y59" s="29"/>
      <c r="Z59" s="29"/>
      <c r="AA59" s="29"/>
      <c r="AB59" s="29"/>
      <c r="AC59" s="29">
        <f t="shared" si="35"/>
        <v>0</v>
      </c>
      <c r="AD59" s="29">
        <f t="shared" si="36"/>
        <v>0</v>
      </c>
      <c r="AE59" s="29"/>
      <c r="AF59" s="29">
        <f t="shared" si="38"/>
        <v>0</v>
      </c>
      <c r="AG59" s="29">
        <f t="shared" si="39"/>
        <v>0</v>
      </c>
      <c r="AH59" s="29">
        <f t="shared" si="40"/>
        <v>0</v>
      </c>
      <c r="AI59" s="29">
        <f t="shared" si="41"/>
        <v>0</v>
      </c>
      <c r="AJ59" s="29">
        <f t="shared" si="42"/>
        <v>0</v>
      </c>
      <c r="AK59" s="43">
        <f t="shared" si="43"/>
        <v>0</v>
      </c>
      <c r="AL59" s="29"/>
      <c r="AM59" s="29"/>
      <c r="AN59" s="30"/>
      <c r="AO59" s="53"/>
      <c r="AP59" s="3">
        <f t="shared" si="0"/>
        <v>0</v>
      </c>
      <c r="AQ59" s="56"/>
      <c r="AR59" s="2"/>
      <c r="AS59" s="2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</row>
    <row r="60" spans="1:87" s="17" customFormat="1" ht="21" customHeight="1">
      <c r="A60" s="15"/>
      <c r="B60" s="10" t="s">
        <v>80</v>
      </c>
      <c r="C60" s="10" t="s">
        <v>81</v>
      </c>
      <c r="D60" s="29"/>
      <c r="E60" s="29"/>
      <c r="F60" s="29"/>
      <c r="G60" s="29"/>
      <c r="H60" s="29"/>
      <c r="I60" s="29"/>
      <c r="J60" s="69"/>
      <c r="K60" s="29"/>
      <c r="L60" s="29"/>
      <c r="M60" s="29"/>
      <c r="N60" s="29">
        <f t="shared" si="29"/>
        <v>0</v>
      </c>
      <c r="O60" s="29">
        <f t="shared" si="30"/>
        <v>0</v>
      </c>
      <c r="P60" s="29"/>
      <c r="Q60" s="29"/>
      <c r="R60" s="29">
        <f t="shared" si="31"/>
        <v>0</v>
      </c>
      <c r="S60" s="29">
        <f t="shared" si="32"/>
        <v>0</v>
      </c>
      <c r="T60" s="29"/>
      <c r="U60" s="29"/>
      <c r="V60" s="29">
        <f t="shared" si="33"/>
        <v>0</v>
      </c>
      <c r="W60" s="29">
        <f t="shared" si="34"/>
        <v>0</v>
      </c>
      <c r="X60" s="29"/>
      <c r="Y60" s="29"/>
      <c r="Z60" s="29"/>
      <c r="AA60" s="29"/>
      <c r="AB60" s="29"/>
      <c r="AC60" s="29">
        <f t="shared" si="35"/>
        <v>0</v>
      </c>
      <c r="AD60" s="29">
        <f t="shared" si="36"/>
        <v>0</v>
      </c>
      <c r="AE60" s="29"/>
      <c r="AF60" s="29">
        <f t="shared" si="38"/>
        <v>0</v>
      </c>
      <c r="AG60" s="29">
        <f t="shared" si="39"/>
        <v>0</v>
      </c>
      <c r="AH60" s="29">
        <f t="shared" si="40"/>
        <v>0</v>
      </c>
      <c r="AI60" s="29">
        <f t="shared" si="41"/>
        <v>0</v>
      </c>
      <c r="AJ60" s="29">
        <f t="shared" si="42"/>
        <v>0</v>
      </c>
      <c r="AK60" s="43">
        <f t="shared" si="43"/>
        <v>0</v>
      </c>
      <c r="AL60" s="29"/>
      <c r="AM60" s="29"/>
      <c r="AN60" s="30"/>
      <c r="AO60" s="53"/>
      <c r="AP60" s="3">
        <f t="shared" si="0"/>
        <v>0</v>
      </c>
      <c r="AQ60" s="56"/>
      <c r="AR60" s="2"/>
      <c r="AS60" s="2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</row>
    <row r="61" spans="1:87" s="17" customFormat="1" ht="24.75" customHeight="1">
      <c r="A61" s="15">
        <v>4213</v>
      </c>
      <c r="B61" s="8" t="s">
        <v>82</v>
      </c>
      <c r="C61" s="10" t="s">
        <v>40</v>
      </c>
      <c r="D61" s="29">
        <f t="shared" ref="D61" si="97">D62+D64</f>
        <v>6201.5</v>
      </c>
      <c r="E61" s="29">
        <f t="shared" ref="E61:AB61" si="98">E62+E64</f>
        <v>0</v>
      </c>
      <c r="F61" s="29">
        <f t="shared" si="98"/>
        <v>5885.5</v>
      </c>
      <c r="G61" s="29">
        <f t="shared" si="98"/>
        <v>0</v>
      </c>
      <c r="H61" s="29">
        <f t="shared" ref="H61:I61" si="99">H62+H64</f>
        <v>7014.7069555555554</v>
      </c>
      <c r="I61" s="29">
        <f t="shared" si="99"/>
        <v>0</v>
      </c>
      <c r="J61" s="69">
        <f t="shared" ref="J61" si="100">J62+J64</f>
        <v>6451.4000000000005</v>
      </c>
      <c r="K61" s="29">
        <f>K62+K64</f>
        <v>7748.2</v>
      </c>
      <c r="L61" s="29">
        <f>L62+L64</f>
        <v>7748.2</v>
      </c>
      <c r="M61" s="29">
        <f t="shared" si="98"/>
        <v>0</v>
      </c>
      <c r="N61" s="29">
        <f t="shared" si="29"/>
        <v>3874.1</v>
      </c>
      <c r="O61" s="29">
        <f t="shared" si="30"/>
        <v>3874.1</v>
      </c>
      <c r="P61" s="29">
        <f>P62+P64</f>
        <v>7748.2</v>
      </c>
      <c r="Q61" s="29">
        <f t="shared" si="98"/>
        <v>0</v>
      </c>
      <c r="R61" s="29">
        <f t="shared" si="31"/>
        <v>3874.1</v>
      </c>
      <c r="S61" s="29">
        <f t="shared" si="32"/>
        <v>3874.1</v>
      </c>
      <c r="T61" s="29">
        <f>T62+T64</f>
        <v>7748.2</v>
      </c>
      <c r="U61" s="29">
        <f t="shared" si="98"/>
        <v>0</v>
      </c>
      <c r="V61" s="29">
        <f t="shared" si="33"/>
        <v>3874.1</v>
      </c>
      <c r="W61" s="29">
        <f t="shared" si="34"/>
        <v>3874.1</v>
      </c>
      <c r="X61" s="29">
        <f>X62+X64</f>
        <v>7748.2</v>
      </c>
      <c r="Y61" s="29">
        <f t="shared" si="98"/>
        <v>0</v>
      </c>
      <c r="Z61" s="29">
        <f t="shared" si="98"/>
        <v>0</v>
      </c>
      <c r="AA61" s="29">
        <f t="shared" si="98"/>
        <v>0</v>
      </c>
      <c r="AB61" s="29">
        <f t="shared" si="98"/>
        <v>0</v>
      </c>
      <c r="AC61" s="29">
        <f t="shared" si="35"/>
        <v>0</v>
      </c>
      <c r="AD61" s="29">
        <f t="shared" si="36"/>
        <v>0</v>
      </c>
      <c r="AE61" s="29">
        <f t="shared" ref="AE61" si="101">AE62+AE64</f>
        <v>0</v>
      </c>
      <c r="AF61" s="29">
        <f t="shared" si="38"/>
        <v>0</v>
      </c>
      <c r="AG61" s="29">
        <f t="shared" si="39"/>
        <v>0</v>
      </c>
      <c r="AH61" s="29">
        <f t="shared" si="40"/>
        <v>0</v>
      </c>
      <c r="AI61" s="29">
        <f t="shared" si="41"/>
        <v>0</v>
      </c>
      <c r="AJ61" s="29">
        <f t="shared" si="42"/>
        <v>0</v>
      </c>
      <c r="AK61" s="43">
        <f t="shared" si="43"/>
        <v>0</v>
      </c>
      <c r="AL61" s="29">
        <f t="shared" ref="AL61:AM61" si="102">AL62+AL64</f>
        <v>0</v>
      </c>
      <c r="AM61" s="29">
        <f t="shared" si="102"/>
        <v>0</v>
      </c>
      <c r="AN61" s="30">
        <f>AN62+AN64</f>
        <v>0</v>
      </c>
      <c r="AO61" s="53"/>
      <c r="AP61" s="3">
        <f t="shared" si="0"/>
        <v>733.49304444444442</v>
      </c>
      <c r="AQ61" s="56"/>
      <c r="AR61" s="2"/>
      <c r="AS61" s="2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</row>
    <row r="62" spans="1:87" s="17" customFormat="1" ht="63">
      <c r="A62" s="15"/>
      <c r="B62" s="10" t="s">
        <v>83</v>
      </c>
      <c r="C62" s="10" t="s">
        <v>40</v>
      </c>
      <c r="D62" s="29">
        <v>4701.5</v>
      </c>
      <c r="E62" s="29"/>
      <c r="F62" s="29">
        <v>4385.5</v>
      </c>
      <c r="G62" s="29"/>
      <c r="H62" s="29">
        <v>5514.7069555555554</v>
      </c>
      <c r="I62" s="29"/>
      <c r="J62" s="69">
        <f>[1]norq!$N62</f>
        <v>4951.6000000000004</v>
      </c>
      <c r="K62" s="29">
        <v>6248.2</v>
      </c>
      <c r="L62" s="29">
        <v>6248.2</v>
      </c>
      <c r="M62" s="29"/>
      <c r="N62" s="29">
        <f t="shared" si="29"/>
        <v>3124.1</v>
      </c>
      <c r="O62" s="29">
        <f t="shared" si="30"/>
        <v>3124.1</v>
      </c>
      <c r="P62" s="29">
        <v>6248.2</v>
      </c>
      <c r="Q62" s="29"/>
      <c r="R62" s="29">
        <f t="shared" si="31"/>
        <v>3124.1</v>
      </c>
      <c r="S62" s="29">
        <f t="shared" si="32"/>
        <v>3124.1</v>
      </c>
      <c r="T62" s="29">
        <v>6248.2</v>
      </c>
      <c r="U62" s="29"/>
      <c r="V62" s="29">
        <f t="shared" si="33"/>
        <v>3124.1</v>
      </c>
      <c r="W62" s="29">
        <f t="shared" si="34"/>
        <v>3124.1</v>
      </c>
      <c r="X62" s="29">
        <v>6248.2</v>
      </c>
      <c r="Y62" s="29"/>
      <c r="Z62" s="29"/>
      <c r="AA62" s="29"/>
      <c r="AB62" s="29"/>
      <c r="AC62" s="29">
        <f t="shared" si="35"/>
        <v>0</v>
      </c>
      <c r="AD62" s="29">
        <f t="shared" si="36"/>
        <v>0</v>
      </c>
      <c r="AE62" s="29"/>
      <c r="AF62" s="29">
        <f t="shared" si="38"/>
        <v>0</v>
      </c>
      <c r="AG62" s="29">
        <f t="shared" si="39"/>
        <v>0</v>
      </c>
      <c r="AH62" s="29">
        <f t="shared" si="40"/>
        <v>0</v>
      </c>
      <c r="AI62" s="29">
        <f t="shared" si="41"/>
        <v>0</v>
      </c>
      <c r="AJ62" s="29">
        <f t="shared" si="42"/>
        <v>0</v>
      </c>
      <c r="AK62" s="43">
        <f t="shared" si="43"/>
        <v>0</v>
      </c>
      <c r="AL62" s="29"/>
      <c r="AM62" s="29"/>
      <c r="AN62" s="30"/>
      <c r="AO62" s="53" t="s">
        <v>332</v>
      </c>
      <c r="AP62" s="3">
        <f t="shared" si="0"/>
        <v>733.49304444444442</v>
      </c>
      <c r="AQ62" s="56"/>
      <c r="AR62" s="2"/>
      <c r="AS62" s="2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</row>
    <row r="63" spans="1:87" s="17" customFormat="1" ht="18.75" customHeight="1">
      <c r="A63" s="15"/>
      <c r="B63" s="10" t="s">
        <v>84</v>
      </c>
      <c r="C63" s="10" t="s">
        <v>71</v>
      </c>
      <c r="D63" s="29">
        <f>D62/180*1000</f>
        <v>26119.444444444445</v>
      </c>
      <c r="E63" s="29"/>
      <c r="F63" s="29">
        <f>F62/180*1000</f>
        <v>24363.888888888887</v>
      </c>
      <c r="G63" s="29"/>
      <c r="H63" s="29">
        <v>27508.888888888891</v>
      </c>
      <c r="I63" s="29"/>
      <c r="J63" s="69">
        <f>J62/180*1000</f>
        <v>27508.888888888891</v>
      </c>
      <c r="K63" s="29">
        <v>27508.9</v>
      </c>
      <c r="L63" s="29">
        <v>27508.9</v>
      </c>
      <c r="M63" s="29"/>
      <c r="N63" s="29">
        <f t="shared" si="29"/>
        <v>13754.45</v>
      </c>
      <c r="O63" s="29">
        <f t="shared" si="30"/>
        <v>13754.45</v>
      </c>
      <c r="P63" s="29">
        <v>27508.9</v>
      </c>
      <c r="Q63" s="29">
        <f t="shared" ref="Q63:W63" si="103">($P$10*160+$P$11*30)</f>
        <v>37950</v>
      </c>
      <c r="R63" s="29">
        <f t="shared" si="103"/>
        <v>37950</v>
      </c>
      <c r="S63" s="29">
        <f t="shared" si="103"/>
        <v>37950</v>
      </c>
      <c r="T63" s="29">
        <v>27508.9</v>
      </c>
      <c r="U63" s="29">
        <f t="shared" si="103"/>
        <v>37950</v>
      </c>
      <c r="V63" s="29">
        <f t="shared" si="103"/>
        <v>37950</v>
      </c>
      <c r="W63" s="29">
        <f t="shared" si="103"/>
        <v>37950</v>
      </c>
      <c r="X63" s="29">
        <v>27508.9</v>
      </c>
      <c r="Y63" s="29"/>
      <c r="Z63" s="29"/>
      <c r="AA63" s="29"/>
      <c r="AB63" s="29"/>
      <c r="AC63" s="29">
        <f t="shared" si="35"/>
        <v>0</v>
      </c>
      <c r="AD63" s="29">
        <f t="shared" si="36"/>
        <v>0</v>
      </c>
      <c r="AE63" s="29"/>
      <c r="AF63" s="29">
        <f t="shared" si="38"/>
        <v>0</v>
      </c>
      <c r="AG63" s="29">
        <f t="shared" si="39"/>
        <v>0</v>
      </c>
      <c r="AH63" s="29">
        <f t="shared" si="40"/>
        <v>0</v>
      </c>
      <c r="AI63" s="29">
        <f t="shared" si="41"/>
        <v>0</v>
      </c>
      <c r="AJ63" s="29">
        <f t="shared" si="42"/>
        <v>0</v>
      </c>
      <c r="AK63" s="43">
        <f t="shared" si="43"/>
        <v>0</v>
      </c>
      <c r="AL63" s="29"/>
      <c r="AM63" s="29"/>
      <c r="AN63" s="30"/>
      <c r="AO63" s="53"/>
      <c r="AP63" s="3">
        <f t="shared" si="0"/>
        <v>1.1111111110949423E-2</v>
      </c>
      <c r="AQ63" s="56"/>
      <c r="AR63" s="2"/>
      <c r="AS63" s="2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</row>
    <row r="64" spans="1:87" s="17" customFormat="1" ht="18.75" customHeight="1">
      <c r="A64" s="15"/>
      <c r="B64" s="10" t="s">
        <v>85</v>
      </c>
      <c r="C64" s="10" t="s">
        <v>40</v>
      </c>
      <c r="D64" s="29">
        <v>1500</v>
      </c>
      <c r="E64" s="29"/>
      <c r="F64" s="29">
        <v>1500</v>
      </c>
      <c r="G64" s="29"/>
      <c r="H64" s="29">
        <v>1500</v>
      </c>
      <c r="I64" s="29"/>
      <c r="J64" s="69">
        <f>[1]norq!$N64</f>
        <v>1499.8</v>
      </c>
      <c r="K64" s="29">
        <v>1500</v>
      </c>
      <c r="L64" s="29">
        <v>1500</v>
      </c>
      <c r="M64" s="29"/>
      <c r="N64" s="29">
        <f t="shared" si="29"/>
        <v>750</v>
      </c>
      <c r="O64" s="29">
        <f t="shared" si="30"/>
        <v>750</v>
      </c>
      <c r="P64" s="29">
        <v>1500</v>
      </c>
      <c r="Q64" s="29"/>
      <c r="R64" s="29">
        <f t="shared" si="31"/>
        <v>750</v>
      </c>
      <c r="S64" s="29">
        <f t="shared" si="32"/>
        <v>750</v>
      </c>
      <c r="T64" s="29">
        <v>1500</v>
      </c>
      <c r="U64" s="29"/>
      <c r="V64" s="29">
        <f t="shared" si="33"/>
        <v>750</v>
      </c>
      <c r="W64" s="29">
        <f t="shared" si="34"/>
        <v>750</v>
      </c>
      <c r="X64" s="29">
        <v>1500</v>
      </c>
      <c r="Y64" s="29"/>
      <c r="Z64" s="29"/>
      <c r="AA64" s="29"/>
      <c r="AB64" s="29"/>
      <c r="AC64" s="29">
        <f t="shared" si="35"/>
        <v>0</v>
      </c>
      <c r="AD64" s="29">
        <f t="shared" si="36"/>
        <v>0</v>
      </c>
      <c r="AE64" s="29"/>
      <c r="AF64" s="29">
        <f t="shared" si="38"/>
        <v>0</v>
      </c>
      <c r="AG64" s="29">
        <f t="shared" si="39"/>
        <v>0</v>
      </c>
      <c r="AH64" s="29">
        <f t="shared" si="40"/>
        <v>0</v>
      </c>
      <c r="AI64" s="29">
        <f t="shared" si="41"/>
        <v>0</v>
      </c>
      <c r="AJ64" s="29">
        <f t="shared" si="42"/>
        <v>0</v>
      </c>
      <c r="AK64" s="43">
        <f t="shared" si="43"/>
        <v>0</v>
      </c>
      <c r="AL64" s="29"/>
      <c r="AM64" s="29"/>
      <c r="AN64" s="30"/>
      <c r="AO64" s="53"/>
      <c r="AP64" s="3">
        <f t="shared" si="0"/>
        <v>0</v>
      </c>
      <c r="AQ64" s="56"/>
      <c r="AR64" s="2"/>
      <c r="AS64" s="2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</row>
    <row r="65" spans="1:87" s="17" customFormat="1" ht="24" customHeight="1">
      <c r="A65" s="15">
        <v>4214</v>
      </c>
      <c r="B65" s="8" t="s">
        <v>86</v>
      </c>
      <c r="C65" s="10" t="s">
        <v>40</v>
      </c>
      <c r="D65" s="29">
        <f t="shared" ref="D65" si="104">D66+D67+D68+D69+D70+D71+D72+D73</f>
        <v>474.2</v>
      </c>
      <c r="E65" s="29">
        <f t="shared" ref="E65:AB65" si="105">E66+E67+E68+E69+E70+E71+E72+E73</f>
        <v>0</v>
      </c>
      <c r="F65" s="29">
        <f t="shared" si="105"/>
        <v>482.4</v>
      </c>
      <c r="G65" s="29">
        <f t="shared" si="105"/>
        <v>0</v>
      </c>
      <c r="H65" s="29">
        <f t="shared" ref="H65:I65" si="106">H66+H67+H68+H69+H70+H71+H72+H73</f>
        <v>850.6</v>
      </c>
      <c r="I65" s="29">
        <f t="shared" si="106"/>
        <v>0</v>
      </c>
      <c r="J65" s="69">
        <f t="shared" ref="J65" si="107">J66+J67+J68+J69+J70+J71+J72+J73</f>
        <v>850.6</v>
      </c>
      <c r="K65" s="29">
        <f>K66+K67+K68+K69+K70+K71+K72+K73</f>
        <v>856.7</v>
      </c>
      <c r="L65" s="29">
        <f>L66+L67+L68+L69+L70+L71+L72+L73</f>
        <v>856.7</v>
      </c>
      <c r="M65" s="29">
        <f t="shared" si="105"/>
        <v>0</v>
      </c>
      <c r="N65" s="29">
        <f t="shared" si="29"/>
        <v>428.35</v>
      </c>
      <c r="O65" s="29">
        <f t="shared" si="30"/>
        <v>428.35</v>
      </c>
      <c r="P65" s="29">
        <f>P66+P67+P68+P69+P70+P71+P72+P73</f>
        <v>856.7</v>
      </c>
      <c r="Q65" s="29">
        <f t="shared" si="105"/>
        <v>0</v>
      </c>
      <c r="R65" s="29">
        <f t="shared" si="31"/>
        <v>428.35</v>
      </c>
      <c r="S65" s="29">
        <f t="shared" si="32"/>
        <v>428.35</v>
      </c>
      <c r="T65" s="29">
        <f>T66+T67+T68+T69+T70+T71+T72+T73</f>
        <v>856.7</v>
      </c>
      <c r="U65" s="29">
        <f t="shared" si="105"/>
        <v>0</v>
      </c>
      <c r="V65" s="29">
        <f t="shared" si="33"/>
        <v>428.35</v>
      </c>
      <c r="W65" s="29">
        <f t="shared" si="34"/>
        <v>428.35</v>
      </c>
      <c r="X65" s="29">
        <f>X66+X67+X68+X69+X70+X71+X72+X73</f>
        <v>856.7</v>
      </c>
      <c r="Y65" s="29">
        <f t="shared" si="105"/>
        <v>0</v>
      </c>
      <c r="Z65" s="29">
        <f t="shared" si="105"/>
        <v>0</v>
      </c>
      <c r="AA65" s="29">
        <f t="shared" si="105"/>
        <v>0</v>
      </c>
      <c r="AB65" s="29">
        <f t="shared" si="105"/>
        <v>0</v>
      </c>
      <c r="AC65" s="29">
        <f t="shared" si="35"/>
        <v>0</v>
      </c>
      <c r="AD65" s="29">
        <f t="shared" si="36"/>
        <v>0</v>
      </c>
      <c r="AE65" s="29">
        <f t="shared" ref="AE65" si="108">AE66+AE67+AE68+AE69+AE70+AE71+AE72+AE73</f>
        <v>0</v>
      </c>
      <c r="AF65" s="29">
        <f t="shared" si="38"/>
        <v>0</v>
      </c>
      <c r="AG65" s="29">
        <f t="shared" si="39"/>
        <v>0</v>
      </c>
      <c r="AH65" s="29">
        <f t="shared" si="40"/>
        <v>0</v>
      </c>
      <c r="AI65" s="29">
        <f t="shared" si="41"/>
        <v>0</v>
      </c>
      <c r="AJ65" s="29">
        <f t="shared" si="42"/>
        <v>0</v>
      </c>
      <c r="AK65" s="43">
        <f t="shared" si="43"/>
        <v>0</v>
      </c>
      <c r="AL65" s="29">
        <f t="shared" ref="AL65:AM65" si="109">AL66+AL67+AL68+AL69+AL70+AL71+AL72+AL73</f>
        <v>0</v>
      </c>
      <c r="AM65" s="29">
        <f t="shared" si="109"/>
        <v>0</v>
      </c>
      <c r="AN65" s="30">
        <f>AN66+AN67+AN68+AN69+AN70+AN71+AN72+AN73</f>
        <v>0</v>
      </c>
      <c r="AO65" s="53"/>
      <c r="AP65" s="3">
        <f t="shared" si="0"/>
        <v>6.1000000000000227</v>
      </c>
      <c r="AQ65" s="56"/>
      <c r="AR65" s="2"/>
      <c r="AS65" s="2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</row>
    <row r="66" spans="1:87" s="17" customFormat="1" ht="24" customHeight="1">
      <c r="A66" s="15"/>
      <c r="B66" s="8" t="s">
        <v>87</v>
      </c>
      <c r="C66" s="10" t="s">
        <v>40</v>
      </c>
      <c r="D66" s="29">
        <v>285.2</v>
      </c>
      <c r="E66" s="29"/>
      <c r="F66" s="29">
        <v>288</v>
      </c>
      <c r="G66" s="29"/>
      <c r="H66" s="29">
        <v>288</v>
      </c>
      <c r="I66" s="29"/>
      <c r="J66" s="69">
        <f>[1]norq!$N66</f>
        <v>288</v>
      </c>
      <c r="K66" s="29">
        <v>288</v>
      </c>
      <c r="L66" s="29">
        <v>288</v>
      </c>
      <c r="M66" s="29"/>
      <c r="N66" s="29">
        <f t="shared" si="29"/>
        <v>144</v>
      </c>
      <c r="O66" s="29">
        <f t="shared" si="30"/>
        <v>144</v>
      </c>
      <c r="P66" s="29">
        <v>288</v>
      </c>
      <c r="Q66" s="29"/>
      <c r="R66" s="29">
        <f t="shared" si="31"/>
        <v>144</v>
      </c>
      <c r="S66" s="29">
        <f t="shared" si="32"/>
        <v>144</v>
      </c>
      <c r="T66" s="29">
        <v>288</v>
      </c>
      <c r="U66" s="29"/>
      <c r="V66" s="29">
        <f t="shared" si="33"/>
        <v>144</v>
      </c>
      <c r="W66" s="29">
        <f t="shared" si="34"/>
        <v>144</v>
      </c>
      <c r="X66" s="29">
        <v>288</v>
      </c>
      <c r="Y66" s="29"/>
      <c r="Z66" s="29"/>
      <c r="AA66" s="29"/>
      <c r="AB66" s="29"/>
      <c r="AC66" s="29">
        <f t="shared" si="35"/>
        <v>0</v>
      </c>
      <c r="AD66" s="29">
        <f t="shared" si="36"/>
        <v>0</v>
      </c>
      <c r="AE66" s="29"/>
      <c r="AF66" s="29">
        <f t="shared" si="38"/>
        <v>0</v>
      </c>
      <c r="AG66" s="29">
        <f t="shared" si="39"/>
        <v>0</v>
      </c>
      <c r="AH66" s="29">
        <f t="shared" si="40"/>
        <v>0</v>
      </c>
      <c r="AI66" s="29">
        <f t="shared" si="41"/>
        <v>0</v>
      </c>
      <c r="AJ66" s="29">
        <f t="shared" si="42"/>
        <v>0</v>
      </c>
      <c r="AK66" s="43">
        <f t="shared" si="43"/>
        <v>0</v>
      </c>
      <c r="AL66" s="29"/>
      <c r="AM66" s="29"/>
      <c r="AN66" s="30"/>
      <c r="AO66" s="53"/>
      <c r="AP66" s="3">
        <f t="shared" si="0"/>
        <v>0</v>
      </c>
      <c r="AQ66" s="56"/>
      <c r="AR66" s="2"/>
      <c r="AS66" s="2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</row>
    <row r="67" spans="1:87" s="17" customFormat="1" ht="24" customHeight="1">
      <c r="A67" s="15"/>
      <c r="B67" s="8" t="s">
        <v>88</v>
      </c>
      <c r="C67" s="10" t="s">
        <v>40</v>
      </c>
      <c r="D67" s="29">
        <v>5.6000000000000005</v>
      </c>
      <c r="E67" s="29"/>
      <c r="F67" s="29">
        <v>7.5</v>
      </c>
      <c r="G67" s="29"/>
      <c r="H67" s="29">
        <v>45.6</v>
      </c>
      <c r="I67" s="29"/>
      <c r="J67" s="69">
        <f>[1]norq!$N67</f>
        <v>45.6</v>
      </c>
      <c r="K67" s="29">
        <v>51.7</v>
      </c>
      <c r="L67" s="29">
        <v>51.7</v>
      </c>
      <c r="M67" s="29"/>
      <c r="N67" s="29">
        <f t="shared" si="29"/>
        <v>25.85</v>
      </c>
      <c r="O67" s="29">
        <f t="shared" si="30"/>
        <v>25.85</v>
      </c>
      <c r="P67" s="29">
        <v>51.7</v>
      </c>
      <c r="Q67" s="29"/>
      <c r="R67" s="29">
        <f t="shared" si="31"/>
        <v>25.85</v>
      </c>
      <c r="S67" s="29">
        <f t="shared" si="32"/>
        <v>25.85</v>
      </c>
      <c r="T67" s="29">
        <v>51.7</v>
      </c>
      <c r="U67" s="29"/>
      <c r="V67" s="29">
        <f t="shared" si="33"/>
        <v>25.85</v>
      </c>
      <c r="W67" s="29">
        <f t="shared" si="34"/>
        <v>25.85</v>
      </c>
      <c r="X67" s="29">
        <v>51.7</v>
      </c>
      <c r="Y67" s="29"/>
      <c r="Z67" s="29"/>
      <c r="AA67" s="29"/>
      <c r="AB67" s="29"/>
      <c r="AC67" s="29">
        <f t="shared" si="35"/>
        <v>0</v>
      </c>
      <c r="AD67" s="29">
        <f t="shared" si="36"/>
        <v>0</v>
      </c>
      <c r="AE67" s="29"/>
      <c r="AF67" s="29">
        <f t="shared" si="38"/>
        <v>0</v>
      </c>
      <c r="AG67" s="29">
        <f t="shared" si="39"/>
        <v>0</v>
      </c>
      <c r="AH67" s="29">
        <f t="shared" si="40"/>
        <v>0</v>
      </c>
      <c r="AI67" s="29">
        <f t="shared" si="41"/>
        <v>0</v>
      </c>
      <c r="AJ67" s="29">
        <f t="shared" si="42"/>
        <v>0</v>
      </c>
      <c r="AK67" s="43">
        <f t="shared" si="43"/>
        <v>0</v>
      </c>
      <c r="AL67" s="29"/>
      <c r="AM67" s="29"/>
      <c r="AN67" s="30"/>
      <c r="AO67" s="53" t="s">
        <v>300</v>
      </c>
      <c r="AP67" s="3">
        <f t="shared" si="0"/>
        <v>6.1000000000000014</v>
      </c>
      <c r="AQ67" s="56"/>
      <c r="AR67" s="2"/>
      <c r="AS67" s="2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</row>
    <row r="68" spans="1:87" s="17" customFormat="1" ht="20.25" customHeight="1">
      <c r="A68" s="15"/>
      <c r="B68" s="10" t="s">
        <v>89</v>
      </c>
      <c r="C68" s="10" t="s">
        <v>40</v>
      </c>
      <c r="D68" s="29">
        <v>51.4</v>
      </c>
      <c r="E68" s="29"/>
      <c r="F68" s="29">
        <v>42.9</v>
      </c>
      <c r="G68" s="29"/>
      <c r="H68" s="29">
        <v>361</v>
      </c>
      <c r="I68" s="29"/>
      <c r="J68" s="69">
        <f>[1]norq!$N68</f>
        <v>361</v>
      </c>
      <c r="K68" s="29">
        <v>361</v>
      </c>
      <c r="L68" s="29">
        <v>361</v>
      </c>
      <c r="M68" s="29"/>
      <c r="N68" s="29">
        <f t="shared" si="29"/>
        <v>180.5</v>
      </c>
      <c r="O68" s="29">
        <f t="shared" si="30"/>
        <v>180.5</v>
      </c>
      <c r="P68" s="29">
        <v>361</v>
      </c>
      <c r="Q68" s="29"/>
      <c r="R68" s="29">
        <f t="shared" si="31"/>
        <v>180.5</v>
      </c>
      <c r="S68" s="29">
        <f t="shared" si="32"/>
        <v>180.5</v>
      </c>
      <c r="T68" s="29">
        <v>361</v>
      </c>
      <c r="U68" s="29"/>
      <c r="V68" s="29">
        <f t="shared" si="33"/>
        <v>180.5</v>
      </c>
      <c r="W68" s="29">
        <f t="shared" si="34"/>
        <v>180.5</v>
      </c>
      <c r="X68" s="29">
        <v>361</v>
      </c>
      <c r="Y68" s="29"/>
      <c r="Z68" s="29"/>
      <c r="AA68" s="29"/>
      <c r="AB68" s="29"/>
      <c r="AC68" s="29">
        <f t="shared" si="35"/>
        <v>0</v>
      </c>
      <c r="AD68" s="29">
        <f t="shared" si="36"/>
        <v>0</v>
      </c>
      <c r="AE68" s="29"/>
      <c r="AF68" s="29">
        <f t="shared" si="38"/>
        <v>0</v>
      </c>
      <c r="AG68" s="29">
        <f t="shared" si="39"/>
        <v>0</v>
      </c>
      <c r="AH68" s="29">
        <f t="shared" si="40"/>
        <v>0</v>
      </c>
      <c r="AI68" s="29">
        <f t="shared" si="41"/>
        <v>0</v>
      </c>
      <c r="AJ68" s="29">
        <f t="shared" si="42"/>
        <v>0</v>
      </c>
      <c r="AK68" s="43">
        <f t="shared" si="43"/>
        <v>0</v>
      </c>
      <c r="AL68" s="29"/>
      <c r="AM68" s="29"/>
      <c r="AN68" s="30"/>
      <c r="AO68" s="53"/>
      <c r="AP68" s="3">
        <f t="shared" si="0"/>
        <v>0</v>
      </c>
      <c r="AQ68" s="56"/>
      <c r="AR68" s="2"/>
      <c r="AS68" s="2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</row>
    <row r="69" spans="1:87" s="17" customFormat="1" ht="20.25" customHeight="1">
      <c r="A69" s="15"/>
      <c r="B69" s="10" t="s">
        <v>90</v>
      </c>
      <c r="C69" s="10" t="s">
        <v>40</v>
      </c>
      <c r="D69" s="29"/>
      <c r="E69" s="29"/>
      <c r="F69" s="29"/>
      <c r="G69" s="29"/>
      <c r="H69" s="29">
        <v>0</v>
      </c>
      <c r="I69" s="29"/>
      <c r="J69" s="69"/>
      <c r="K69" s="29">
        <v>0</v>
      </c>
      <c r="L69" s="29">
        <v>0</v>
      </c>
      <c r="M69" s="29"/>
      <c r="N69" s="29">
        <f t="shared" si="29"/>
        <v>0</v>
      </c>
      <c r="O69" s="29">
        <f t="shared" si="30"/>
        <v>0</v>
      </c>
      <c r="P69" s="29">
        <v>0</v>
      </c>
      <c r="Q69" s="29"/>
      <c r="R69" s="29">
        <f t="shared" si="31"/>
        <v>0</v>
      </c>
      <c r="S69" s="29">
        <f t="shared" si="32"/>
        <v>0</v>
      </c>
      <c r="T69" s="29">
        <v>0</v>
      </c>
      <c r="U69" s="29"/>
      <c r="V69" s="29">
        <f t="shared" si="33"/>
        <v>0</v>
      </c>
      <c r="W69" s="29">
        <f t="shared" si="34"/>
        <v>0</v>
      </c>
      <c r="X69" s="29">
        <v>0</v>
      </c>
      <c r="Y69" s="29"/>
      <c r="Z69" s="29"/>
      <c r="AA69" s="29"/>
      <c r="AB69" s="29"/>
      <c r="AC69" s="29">
        <f t="shared" si="35"/>
        <v>0</v>
      </c>
      <c r="AD69" s="29">
        <f t="shared" si="36"/>
        <v>0</v>
      </c>
      <c r="AE69" s="29"/>
      <c r="AF69" s="29">
        <f t="shared" si="38"/>
        <v>0</v>
      </c>
      <c r="AG69" s="29">
        <f t="shared" si="39"/>
        <v>0</v>
      </c>
      <c r="AH69" s="29">
        <f t="shared" si="40"/>
        <v>0</v>
      </c>
      <c r="AI69" s="29">
        <f t="shared" si="41"/>
        <v>0</v>
      </c>
      <c r="AJ69" s="29">
        <f t="shared" si="42"/>
        <v>0</v>
      </c>
      <c r="AK69" s="43">
        <f t="shared" si="43"/>
        <v>0</v>
      </c>
      <c r="AL69" s="29"/>
      <c r="AM69" s="29"/>
      <c r="AN69" s="30"/>
      <c r="AO69" s="53"/>
      <c r="AP69" s="3">
        <f t="shared" si="0"/>
        <v>0</v>
      </c>
      <c r="AQ69" s="56"/>
      <c r="AR69" s="2"/>
      <c r="AS69" s="2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</row>
    <row r="70" spans="1:87" s="17" customFormat="1" ht="20.25" customHeight="1">
      <c r="A70" s="15"/>
      <c r="B70" s="10" t="s">
        <v>91</v>
      </c>
      <c r="C70" s="10" t="s">
        <v>40</v>
      </c>
      <c r="D70" s="29">
        <v>132</v>
      </c>
      <c r="E70" s="29"/>
      <c r="F70" s="29">
        <v>144</v>
      </c>
      <c r="G70" s="29"/>
      <c r="H70" s="29">
        <v>144</v>
      </c>
      <c r="I70" s="29"/>
      <c r="J70" s="69">
        <f>[1]norq!$N70</f>
        <v>144</v>
      </c>
      <c r="K70" s="29">
        <v>144</v>
      </c>
      <c r="L70" s="29">
        <v>144</v>
      </c>
      <c r="M70" s="29"/>
      <c r="N70" s="29">
        <f t="shared" si="29"/>
        <v>72</v>
      </c>
      <c r="O70" s="29">
        <f t="shared" si="30"/>
        <v>72</v>
      </c>
      <c r="P70" s="29">
        <v>144</v>
      </c>
      <c r="Q70" s="29"/>
      <c r="R70" s="29">
        <f t="shared" si="31"/>
        <v>72</v>
      </c>
      <c r="S70" s="29">
        <f t="shared" si="32"/>
        <v>72</v>
      </c>
      <c r="T70" s="29">
        <v>144</v>
      </c>
      <c r="U70" s="29"/>
      <c r="V70" s="29">
        <f t="shared" si="33"/>
        <v>72</v>
      </c>
      <c r="W70" s="29">
        <f t="shared" si="34"/>
        <v>72</v>
      </c>
      <c r="X70" s="29">
        <v>144</v>
      </c>
      <c r="Y70" s="29"/>
      <c r="Z70" s="29"/>
      <c r="AA70" s="29"/>
      <c r="AB70" s="29"/>
      <c r="AC70" s="29">
        <f t="shared" si="35"/>
        <v>0</v>
      </c>
      <c r="AD70" s="29">
        <f t="shared" si="36"/>
        <v>0</v>
      </c>
      <c r="AE70" s="29"/>
      <c r="AF70" s="29">
        <f t="shared" si="38"/>
        <v>0</v>
      </c>
      <c r="AG70" s="29">
        <f t="shared" si="39"/>
        <v>0</v>
      </c>
      <c r="AH70" s="29">
        <f t="shared" si="40"/>
        <v>0</v>
      </c>
      <c r="AI70" s="29">
        <f t="shared" si="41"/>
        <v>0</v>
      </c>
      <c r="AJ70" s="29">
        <f t="shared" si="42"/>
        <v>0</v>
      </c>
      <c r="AK70" s="43">
        <f t="shared" si="43"/>
        <v>0</v>
      </c>
      <c r="AL70" s="29"/>
      <c r="AM70" s="29"/>
      <c r="AN70" s="30"/>
      <c r="AO70" s="53"/>
      <c r="AP70" s="3">
        <f t="shared" si="0"/>
        <v>0</v>
      </c>
      <c r="AQ70" s="56"/>
      <c r="AR70" s="2"/>
      <c r="AS70" s="2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</row>
    <row r="71" spans="1:87" s="17" customFormat="1" ht="20.25" customHeight="1">
      <c r="A71" s="15"/>
      <c r="B71" s="10" t="s">
        <v>92</v>
      </c>
      <c r="C71" s="10" t="s">
        <v>40</v>
      </c>
      <c r="D71" s="29"/>
      <c r="E71" s="29"/>
      <c r="F71" s="29">
        <v>0</v>
      </c>
      <c r="G71" s="29"/>
      <c r="H71" s="29">
        <v>0</v>
      </c>
      <c r="I71" s="29"/>
      <c r="J71" s="69"/>
      <c r="K71" s="29">
        <v>0</v>
      </c>
      <c r="L71" s="29">
        <v>0</v>
      </c>
      <c r="M71" s="29"/>
      <c r="N71" s="29">
        <f t="shared" si="29"/>
        <v>0</v>
      </c>
      <c r="O71" s="29">
        <f t="shared" si="30"/>
        <v>0</v>
      </c>
      <c r="P71" s="29">
        <v>0</v>
      </c>
      <c r="Q71" s="29"/>
      <c r="R71" s="29">
        <f t="shared" si="31"/>
        <v>0</v>
      </c>
      <c r="S71" s="29">
        <f t="shared" si="32"/>
        <v>0</v>
      </c>
      <c r="T71" s="29">
        <v>0</v>
      </c>
      <c r="U71" s="29"/>
      <c r="V71" s="29">
        <f t="shared" si="33"/>
        <v>0</v>
      </c>
      <c r="W71" s="29">
        <f t="shared" si="34"/>
        <v>0</v>
      </c>
      <c r="X71" s="29">
        <v>0</v>
      </c>
      <c r="Y71" s="29"/>
      <c r="Z71" s="29"/>
      <c r="AA71" s="29"/>
      <c r="AB71" s="29"/>
      <c r="AC71" s="29">
        <f t="shared" si="35"/>
        <v>0</v>
      </c>
      <c r="AD71" s="29">
        <f t="shared" si="36"/>
        <v>0</v>
      </c>
      <c r="AE71" s="29"/>
      <c r="AF71" s="29">
        <f t="shared" si="38"/>
        <v>0</v>
      </c>
      <c r="AG71" s="29">
        <f t="shared" si="39"/>
        <v>0</v>
      </c>
      <c r="AH71" s="29">
        <f t="shared" si="40"/>
        <v>0</v>
      </c>
      <c r="AI71" s="29">
        <f t="shared" si="41"/>
        <v>0</v>
      </c>
      <c r="AJ71" s="29">
        <f t="shared" si="42"/>
        <v>0</v>
      </c>
      <c r="AK71" s="43">
        <f t="shared" si="43"/>
        <v>0</v>
      </c>
      <c r="AL71" s="29"/>
      <c r="AM71" s="29"/>
      <c r="AN71" s="30"/>
      <c r="AO71" s="53"/>
      <c r="AP71" s="3">
        <f t="shared" si="0"/>
        <v>0</v>
      </c>
      <c r="AQ71" s="56"/>
      <c r="AR71" s="2"/>
      <c r="AS71" s="2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</row>
    <row r="72" spans="1:87" s="17" customFormat="1" ht="21" customHeight="1">
      <c r="A72" s="15"/>
      <c r="B72" s="10" t="s">
        <v>93</v>
      </c>
      <c r="C72" s="10" t="s">
        <v>40</v>
      </c>
      <c r="D72" s="29"/>
      <c r="E72" s="29"/>
      <c r="F72" s="29"/>
      <c r="G72" s="29"/>
      <c r="H72" s="29">
        <v>12</v>
      </c>
      <c r="I72" s="29"/>
      <c r="J72" s="69">
        <f>[1]norq!$N72</f>
        <v>12</v>
      </c>
      <c r="K72" s="29">
        <v>12</v>
      </c>
      <c r="L72" s="29">
        <v>12</v>
      </c>
      <c r="M72" s="29"/>
      <c r="N72" s="29">
        <f t="shared" si="29"/>
        <v>6</v>
      </c>
      <c r="O72" s="29">
        <f t="shared" si="30"/>
        <v>6</v>
      </c>
      <c r="P72" s="29">
        <v>12</v>
      </c>
      <c r="Q72" s="29"/>
      <c r="R72" s="29">
        <f t="shared" si="31"/>
        <v>6</v>
      </c>
      <c r="S72" s="29">
        <f t="shared" si="32"/>
        <v>6</v>
      </c>
      <c r="T72" s="29">
        <v>12</v>
      </c>
      <c r="U72" s="29"/>
      <c r="V72" s="29">
        <f t="shared" si="33"/>
        <v>6</v>
      </c>
      <c r="W72" s="29">
        <f t="shared" si="34"/>
        <v>6</v>
      </c>
      <c r="X72" s="29">
        <v>12</v>
      </c>
      <c r="Y72" s="29"/>
      <c r="Z72" s="29"/>
      <c r="AA72" s="29"/>
      <c r="AB72" s="29"/>
      <c r="AC72" s="29">
        <f t="shared" si="35"/>
        <v>0</v>
      </c>
      <c r="AD72" s="29">
        <f t="shared" si="36"/>
        <v>0</v>
      </c>
      <c r="AE72" s="29"/>
      <c r="AF72" s="29">
        <f t="shared" si="38"/>
        <v>0</v>
      </c>
      <c r="AG72" s="29">
        <f t="shared" si="39"/>
        <v>0</v>
      </c>
      <c r="AH72" s="29">
        <f t="shared" si="40"/>
        <v>0</v>
      </c>
      <c r="AI72" s="29">
        <f t="shared" si="41"/>
        <v>0</v>
      </c>
      <c r="AJ72" s="29">
        <f t="shared" si="42"/>
        <v>0</v>
      </c>
      <c r="AK72" s="43">
        <f t="shared" si="43"/>
        <v>0</v>
      </c>
      <c r="AL72" s="29"/>
      <c r="AM72" s="29"/>
      <c r="AN72" s="30"/>
      <c r="AO72" s="53"/>
      <c r="AP72" s="3">
        <f t="shared" si="0"/>
        <v>0</v>
      </c>
      <c r="AQ72" s="56"/>
      <c r="AR72" s="2"/>
      <c r="AS72" s="2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</row>
    <row r="73" spans="1:87" s="17" customFormat="1" ht="21" customHeight="1">
      <c r="A73" s="15"/>
      <c r="B73" s="10" t="s">
        <v>94</v>
      </c>
      <c r="C73" s="10" t="s">
        <v>40</v>
      </c>
      <c r="D73" s="29"/>
      <c r="E73" s="29"/>
      <c r="F73" s="29"/>
      <c r="G73" s="29"/>
      <c r="H73" s="29"/>
      <c r="I73" s="29"/>
      <c r="J73" s="69"/>
      <c r="K73" s="29"/>
      <c r="L73" s="29"/>
      <c r="M73" s="29"/>
      <c r="N73" s="29">
        <f t="shared" si="29"/>
        <v>0</v>
      </c>
      <c r="O73" s="29">
        <f t="shared" si="30"/>
        <v>0</v>
      </c>
      <c r="P73" s="29"/>
      <c r="Q73" s="29"/>
      <c r="R73" s="29">
        <f t="shared" si="31"/>
        <v>0</v>
      </c>
      <c r="S73" s="29">
        <f t="shared" si="32"/>
        <v>0</v>
      </c>
      <c r="T73" s="29"/>
      <c r="U73" s="29"/>
      <c r="V73" s="29">
        <f t="shared" si="33"/>
        <v>0</v>
      </c>
      <c r="W73" s="29">
        <f t="shared" si="34"/>
        <v>0</v>
      </c>
      <c r="X73" s="29"/>
      <c r="Y73" s="29"/>
      <c r="Z73" s="29"/>
      <c r="AA73" s="29"/>
      <c r="AB73" s="29"/>
      <c r="AC73" s="29">
        <f t="shared" si="35"/>
        <v>0</v>
      </c>
      <c r="AD73" s="29">
        <f t="shared" si="36"/>
        <v>0</v>
      </c>
      <c r="AE73" s="29"/>
      <c r="AF73" s="29">
        <f t="shared" si="38"/>
        <v>0</v>
      </c>
      <c r="AG73" s="29">
        <f t="shared" si="39"/>
        <v>0</v>
      </c>
      <c r="AH73" s="29">
        <f t="shared" si="40"/>
        <v>0</v>
      </c>
      <c r="AI73" s="29">
        <f t="shared" si="41"/>
        <v>0</v>
      </c>
      <c r="AJ73" s="29">
        <f t="shared" si="42"/>
        <v>0</v>
      </c>
      <c r="AK73" s="43">
        <f t="shared" si="43"/>
        <v>0</v>
      </c>
      <c r="AL73" s="29"/>
      <c r="AM73" s="29"/>
      <c r="AN73" s="30"/>
      <c r="AO73" s="53"/>
      <c r="AP73" s="3">
        <f t="shared" ref="AP73:AP136" si="110">K73-H73</f>
        <v>0</v>
      </c>
      <c r="AQ73" s="56"/>
      <c r="AR73" s="2"/>
      <c r="AS73" s="2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</row>
    <row r="74" spans="1:87" s="17" customFormat="1" ht="20.25" customHeight="1">
      <c r="A74" s="15"/>
      <c r="B74" s="10" t="s">
        <v>95</v>
      </c>
      <c r="C74" s="10" t="s">
        <v>64</v>
      </c>
      <c r="D74" s="29"/>
      <c r="E74" s="29"/>
      <c r="F74" s="29"/>
      <c r="G74" s="29"/>
      <c r="H74" s="29"/>
      <c r="I74" s="29"/>
      <c r="J74" s="69"/>
      <c r="K74" s="29"/>
      <c r="L74" s="29"/>
      <c r="M74" s="29"/>
      <c r="N74" s="29">
        <f t="shared" si="29"/>
        <v>0</v>
      </c>
      <c r="O74" s="29">
        <f t="shared" si="30"/>
        <v>0</v>
      </c>
      <c r="P74" s="29"/>
      <c r="Q74" s="29"/>
      <c r="R74" s="29">
        <f t="shared" si="31"/>
        <v>0</v>
      </c>
      <c r="S74" s="29">
        <f t="shared" si="32"/>
        <v>0</v>
      </c>
      <c r="T74" s="29"/>
      <c r="U74" s="29"/>
      <c r="V74" s="29">
        <f t="shared" si="33"/>
        <v>0</v>
      </c>
      <c r="W74" s="29">
        <f t="shared" si="34"/>
        <v>0</v>
      </c>
      <c r="X74" s="29"/>
      <c r="Y74" s="29"/>
      <c r="Z74" s="29"/>
      <c r="AA74" s="29"/>
      <c r="AB74" s="29"/>
      <c r="AC74" s="29">
        <f t="shared" si="35"/>
        <v>0</v>
      </c>
      <c r="AD74" s="29">
        <f t="shared" si="36"/>
        <v>0</v>
      </c>
      <c r="AE74" s="29"/>
      <c r="AF74" s="29">
        <f t="shared" si="38"/>
        <v>0</v>
      </c>
      <c r="AG74" s="29">
        <f t="shared" si="39"/>
        <v>0</v>
      </c>
      <c r="AH74" s="29">
        <f t="shared" si="40"/>
        <v>0</v>
      </c>
      <c r="AI74" s="29">
        <f t="shared" si="41"/>
        <v>0</v>
      </c>
      <c r="AJ74" s="29">
        <f t="shared" si="42"/>
        <v>0</v>
      </c>
      <c r="AK74" s="43">
        <f t="shared" si="43"/>
        <v>0</v>
      </c>
      <c r="AL74" s="29"/>
      <c r="AM74" s="29"/>
      <c r="AN74" s="30"/>
      <c r="AO74" s="53"/>
      <c r="AP74" s="3">
        <f t="shared" si="110"/>
        <v>0</v>
      </c>
      <c r="AQ74" s="56"/>
      <c r="AR74" s="2"/>
      <c r="AS74" s="2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</row>
    <row r="75" spans="1:87" s="17" customFormat="1" ht="25.5" customHeight="1">
      <c r="A75" s="15">
        <v>4215</v>
      </c>
      <c r="B75" s="8" t="s">
        <v>96</v>
      </c>
      <c r="C75" s="10" t="s">
        <v>40</v>
      </c>
      <c r="D75" s="29">
        <v>53</v>
      </c>
      <c r="E75" s="29"/>
      <c r="F75" s="29">
        <v>0</v>
      </c>
      <c r="G75" s="29"/>
      <c r="H75" s="29">
        <f>[1]norq!$N75</f>
        <v>80</v>
      </c>
      <c r="I75" s="29"/>
      <c r="J75" s="69">
        <f>[1]norq!$N75</f>
        <v>80</v>
      </c>
      <c r="K75" s="29">
        <v>80</v>
      </c>
      <c r="L75" s="29">
        <v>80</v>
      </c>
      <c r="M75" s="29"/>
      <c r="N75" s="29">
        <f t="shared" si="29"/>
        <v>40</v>
      </c>
      <c r="O75" s="29">
        <f t="shared" si="30"/>
        <v>40</v>
      </c>
      <c r="P75" s="29">
        <v>80</v>
      </c>
      <c r="Q75" s="29"/>
      <c r="R75" s="29">
        <f t="shared" si="31"/>
        <v>40</v>
      </c>
      <c r="S75" s="29">
        <f t="shared" si="32"/>
        <v>40</v>
      </c>
      <c r="T75" s="29">
        <v>80</v>
      </c>
      <c r="U75" s="29"/>
      <c r="V75" s="29">
        <f t="shared" si="33"/>
        <v>40</v>
      </c>
      <c r="W75" s="29">
        <f t="shared" si="34"/>
        <v>40</v>
      </c>
      <c r="X75" s="29">
        <v>80</v>
      </c>
      <c r="Y75" s="29"/>
      <c r="Z75" s="29"/>
      <c r="AA75" s="29"/>
      <c r="AB75" s="29"/>
      <c r="AC75" s="29">
        <f t="shared" si="35"/>
        <v>0</v>
      </c>
      <c r="AD75" s="29">
        <f t="shared" si="36"/>
        <v>0</v>
      </c>
      <c r="AE75" s="29"/>
      <c r="AF75" s="29">
        <f t="shared" si="38"/>
        <v>0</v>
      </c>
      <c r="AG75" s="29">
        <f t="shared" si="39"/>
        <v>0</v>
      </c>
      <c r="AH75" s="29">
        <f t="shared" si="40"/>
        <v>0</v>
      </c>
      <c r="AI75" s="29">
        <f t="shared" si="41"/>
        <v>0</v>
      </c>
      <c r="AJ75" s="29">
        <f t="shared" si="42"/>
        <v>0</v>
      </c>
      <c r="AK75" s="43">
        <f t="shared" si="43"/>
        <v>0</v>
      </c>
      <c r="AL75" s="29"/>
      <c r="AM75" s="29"/>
      <c r="AN75" s="30"/>
      <c r="AO75" s="53"/>
      <c r="AP75" s="3">
        <f t="shared" si="110"/>
        <v>0</v>
      </c>
      <c r="AQ75" s="56"/>
      <c r="AR75" s="2"/>
      <c r="AS75" s="2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</row>
    <row r="76" spans="1:87" s="17" customFormat="1" ht="26.25" customHeight="1">
      <c r="A76" s="15">
        <v>4216</v>
      </c>
      <c r="B76" s="8" t="s">
        <v>97</v>
      </c>
      <c r="C76" s="10" t="s">
        <v>40</v>
      </c>
      <c r="D76" s="29"/>
      <c r="E76" s="29"/>
      <c r="F76" s="29"/>
      <c r="G76" s="29"/>
      <c r="H76" s="29"/>
      <c r="I76" s="29"/>
      <c r="J76" s="69"/>
      <c r="K76" s="29"/>
      <c r="L76" s="29"/>
      <c r="M76" s="29"/>
      <c r="N76" s="29">
        <f t="shared" si="29"/>
        <v>0</v>
      </c>
      <c r="O76" s="29">
        <f t="shared" si="30"/>
        <v>0</v>
      </c>
      <c r="P76" s="29"/>
      <c r="Q76" s="29"/>
      <c r="R76" s="29">
        <f t="shared" si="31"/>
        <v>0</v>
      </c>
      <c r="S76" s="29">
        <f t="shared" si="32"/>
        <v>0</v>
      </c>
      <c r="T76" s="29"/>
      <c r="U76" s="29"/>
      <c r="V76" s="29">
        <f t="shared" si="33"/>
        <v>0</v>
      </c>
      <c r="W76" s="29">
        <f t="shared" si="34"/>
        <v>0</v>
      </c>
      <c r="X76" s="29"/>
      <c r="Y76" s="29"/>
      <c r="Z76" s="29"/>
      <c r="AA76" s="29"/>
      <c r="AB76" s="29"/>
      <c r="AC76" s="29">
        <f t="shared" si="35"/>
        <v>0</v>
      </c>
      <c r="AD76" s="29">
        <f t="shared" si="36"/>
        <v>0</v>
      </c>
      <c r="AE76" s="29"/>
      <c r="AF76" s="29">
        <f t="shared" si="38"/>
        <v>0</v>
      </c>
      <c r="AG76" s="29">
        <f t="shared" si="39"/>
        <v>0</v>
      </c>
      <c r="AH76" s="29">
        <f t="shared" si="40"/>
        <v>0</v>
      </c>
      <c r="AI76" s="29">
        <f t="shared" si="41"/>
        <v>0</v>
      </c>
      <c r="AJ76" s="29">
        <f t="shared" si="42"/>
        <v>0</v>
      </c>
      <c r="AK76" s="43">
        <f t="shared" si="43"/>
        <v>0</v>
      </c>
      <c r="AL76" s="29"/>
      <c r="AM76" s="29"/>
      <c r="AN76" s="30"/>
      <c r="AO76" s="53"/>
      <c r="AP76" s="3">
        <f t="shared" si="110"/>
        <v>0</v>
      </c>
      <c r="AQ76" s="56"/>
      <c r="AR76" s="2"/>
      <c r="AS76" s="2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</row>
    <row r="77" spans="1:87" s="17" customFormat="1" ht="23.25" customHeight="1">
      <c r="A77" s="15"/>
      <c r="B77" s="8" t="s">
        <v>98</v>
      </c>
      <c r="C77" s="10" t="s">
        <v>40</v>
      </c>
      <c r="D77" s="29"/>
      <c r="E77" s="29"/>
      <c r="F77" s="29"/>
      <c r="G77" s="29"/>
      <c r="H77" s="29"/>
      <c r="I77" s="29"/>
      <c r="J77" s="69"/>
      <c r="K77" s="29"/>
      <c r="L77" s="29"/>
      <c r="M77" s="29"/>
      <c r="N77" s="29">
        <f t="shared" si="29"/>
        <v>0</v>
      </c>
      <c r="O77" s="29">
        <f t="shared" si="30"/>
        <v>0</v>
      </c>
      <c r="P77" s="29"/>
      <c r="Q77" s="29"/>
      <c r="R77" s="29">
        <f t="shared" si="31"/>
        <v>0</v>
      </c>
      <c r="S77" s="29">
        <f t="shared" si="32"/>
        <v>0</v>
      </c>
      <c r="T77" s="29"/>
      <c r="U77" s="29"/>
      <c r="V77" s="29">
        <f t="shared" si="33"/>
        <v>0</v>
      </c>
      <c r="W77" s="29">
        <f t="shared" si="34"/>
        <v>0</v>
      </c>
      <c r="X77" s="29"/>
      <c r="Y77" s="29"/>
      <c r="Z77" s="29"/>
      <c r="AA77" s="29"/>
      <c r="AB77" s="29"/>
      <c r="AC77" s="29">
        <f t="shared" si="35"/>
        <v>0</v>
      </c>
      <c r="AD77" s="29">
        <f t="shared" si="36"/>
        <v>0</v>
      </c>
      <c r="AE77" s="29"/>
      <c r="AF77" s="29">
        <f t="shared" si="38"/>
        <v>0</v>
      </c>
      <c r="AG77" s="29">
        <f t="shared" si="39"/>
        <v>0</v>
      </c>
      <c r="AH77" s="29">
        <f t="shared" si="40"/>
        <v>0</v>
      </c>
      <c r="AI77" s="29">
        <f t="shared" si="41"/>
        <v>0</v>
      </c>
      <c r="AJ77" s="29">
        <f t="shared" si="42"/>
        <v>0</v>
      </c>
      <c r="AK77" s="43">
        <f t="shared" si="43"/>
        <v>0</v>
      </c>
      <c r="AL77" s="29"/>
      <c r="AM77" s="29"/>
      <c r="AN77" s="30"/>
      <c r="AO77" s="53"/>
      <c r="AP77" s="3">
        <f t="shared" si="110"/>
        <v>0</v>
      </c>
      <c r="AQ77" s="56"/>
      <c r="AR77" s="2"/>
      <c r="AS77" s="2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</row>
    <row r="78" spans="1:87" s="17" customFormat="1" ht="23.25" customHeight="1">
      <c r="A78" s="15"/>
      <c r="B78" s="8" t="s">
        <v>99</v>
      </c>
      <c r="C78" s="10" t="s">
        <v>64</v>
      </c>
      <c r="D78" s="29"/>
      <c r="E78" s="29"/>
      <c r="F78" s="29"/>
      <c r="G78" s="29"/>
      <c r="H78" s="29"/>
      <c r="I78" s="29"/>
      <c r="J78" s="69"/>
      <c r="K78" s="29"/>
      <c r="L78" s="29"/>
      <c r="M78" s="29"/>
      <c r="N78" s="29">
        <f t="shared" si="29"/>
        <v>0</v>
      </c>
      <c r="O78" s="29">
        <f t="shared" si="30"/>
        <v>0</v>
      </c>
      <c r="P78" s="29"/>
      <c r="Q78" s="29"/>
      <c r="R78" s="29">
        <f t="shared" si="31"/>
        <v>0</v>
      </c>
      <c r="S78" s="29">
        <f t="shared" si="32"/>
        <v>0</v>
      </c>
      <c r="T78" s="29"/>
      <c r="U78" s="29"/>
      <c r="V78" s="29">
        <f t="shared" si="33"/>
        <v>0</v>
      </c>
      <c r="W78" s="29">
        <f t="shared" si="34"/>
        <v>0</v>
      </c>
      <c r="X78" s="29"/>
      <c r="Y78" s="29"/>
      <c r="Z78" s="29"/>
      <c r="AA78" s="29"/>
      <c r="AB78" s="29"/>
      <c r="AC78" s="29">
        <f t="shared" si="35"/>
        <v>0</v>
      </c>
      <c r="AD78" s="29">
        <f t="shared" si="36"/>
        <v>0</v>
      </c>
      <c r="AE78" s="29"/>
      <c r="AF78" s="29">
        <f t="shared" si="38"/>
        <v>0</v>
      </c>
      <c r="AG78" s="29">
        <f t="shared" si="39"/>
        <v>0</v>
      </c>
      <c r="AH78" s="29">
        <f t="shared" si="40"/>
        <v>0</v>
      </c>
      <c r="AI78" s="29">
        <f t="shared" si="41"/>
        <v>0</v>
      </c>
      <c r="AJ78" s="29">
        <f t="shared" si="42"/>
        <v>0</v>
      </c>
      <c r="AK78" s="43">
        <f t="shared" si="43"/>
        <v>0</v>
      </c>
      <c r="AL78" s="29"/>
      <c r="AM78" s="29"/>
      <c r="AN78" s="30"/>
      <c r="AO78" s="53"/>
      <c r="AP78" s="3">
        <f t="shared" si="110"/>
        <v>0</v>
      </c>
      <c r="AQ78" s="56"/>
      <c r="AR78" s="2"/>
      <c r="AS78" s="2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</row>
    <row r="79" spans="1:87" s="17" customFormat="1" ht="22.5" customHeight="1">
      <c r="A79" s="15">
        <v>4217</v>
      </c>
      <c r="B79" s="8" t="s">
        <v>100</v>
      </c>
      <c r="C79" s="10" t="s">
        <v>40</v>
      </c>
      <c r="D79" s="29"/>
      <c r="E79" s="29"/>
      <c r="F79" s="29"/>
      <c r="G79" s="29"/>
      <c r="H79" s="29"/>
      <c r="I79" s="29"/>
      <c r="J79" s="69"/>
      <c r="K79" s="29"/>
      <c r="L79" s="29"/>
      <c r="M79" s="29"/>
      <c r="N79" s="29">
        <f t="shared" si="29"/>
        <v>0</v>
      </c>
      <c r="O79" s="29">
        <f t="shared" si="30"/>
        <v>0</v>
      </c>
      <c r="P79" s="29"/>
      <c r="Q79" s="29"/>
      <c r="R79" s="29">
        <f t="shared" si="31"/>
        <v>0</v>
      </c>
      <c r="S79" s="29">
        <f t="shared" si="32"/>
        <v>0</v>
      </c>
      <c r="T79" s="29"/>
      <c r="U79" s="29"/>
      <c r="V79" s="29">
        <f t="shared" si="33"/>
        <v>0</v>
      </c>
      <c r="W79" s="29">
        <f t="shared" si="34"/>
        <v>0</v>
      </c>
      <c r="X79" s="29"/>
      <c r="Y79" s="29"/>
      <c r="Z79" s="29"/>
      <c r="AA79" s="29"/>
      <c r="AB79" s="29"/>
      <c r="AC79" s="29">
        <f t="shared" si="35"/>
        <v>0</v>
      </c>
      <c r="AD79" s="29">
        <f t="shared" si="36"/>
        <v>0</v>
      </c>
      <c r="AE79" s="29"/>
      <c r="AF79" s="29">
        <f t="shared" si="38"/>
        <v>0</v>
      </c>
      <c r="AG79" s="29">
        <f t="shared" si="39"/>
        <v>0</v>
      </c>
      <c r="AH79" s="29">
        <f t="shared" si="40"/>
        <v>0</v>
      </c>
      <c r="AI79" s="29">
        <f t="shared" si="41"/>
        <v>0</v>
      </c>
      <c r="AJ79" s="29">
        <f t="shared" si="42"/>
        <v>0</v>
      </c>
      <c r="AK79" s="43">
        <f t="shared" si="43"/>
        <v>0</v>
      </c>
      <c r="AL79" s="29"/>
      <c r="AM79" s="29"/>
      <c r="AN79" s="30"/>
      <c r="AO79" s="53"/>
      <c r="AP79" s="3">
        <f t="shared" si="110"/>
        <v>0</v>
      </c>
      <c r="AQ79" s="56"/>
      <c r="AR79" s="2"/>
      <c r="AS79" s="2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</row>
    <row r="80" spans="1:87" s="17" customFormat="1" ht="27.75" customHeight="1">
      <c r="A80" s="15">
        <v>0</v>
      </c>
      <c r="B80" s="8" t="s">
        <v>101</v>
      </c>
      <c r="C80" s="10" t="s">
        <v>40</v>
      </c>
      <c r="D80" s="29">
        <f t="shared" ref="D80" si="111">+D81+D84+D87</f>
        <v>0</v>
      </c>
      <c r="E80" s="29">
        <f t="shared" ref="E80:AB80" si="112">+E81+E84+E87</f>
        <v>0</v>
      </c>
      <c r="F80" s="29">
        <f t="shared" si="112"/>
        <v>0</v>
      </c>
      <c r="G80" s="29">
        <f t="shared" si="112"/>
        <v>0</v>
      </c>
      <c r="H80" s="29">
        <f t="shared" ref="H80:I80" si="113">+H81+H84+H87</f>
        <v>0</v>
      </c>
      <c r="I80" s="29">
        <f t="shared" si="113"/>
        <v>0</v>
      </c>
      <c r="J80" s="69">
        <f t="shared" ref="J80" si="114">+J81+J84+J87</f>
        <v>0</v>
      </c>
      <c r="K80" s="29">
        <f>+K81+K84+K87</f>
        <v>0</v>
      </c>
      <c r="L80" s="29">
        <f>+L81+L84+L87</f>
        <v>0</v>
      </c>
      <c r="M80" s="29">
        <f t="shared" si="112"/>
        <v>0</v>
      </c>
      <c r="N80" s="29">
        <f t="shared" si="29"/>
        <v>0</v>
      </c>
      <c r="O80" s="29">
        <f t="shared" si="30"/>
        <v>0</v>
      </c>
      <c r="P80" s="29">
        <f>+P81+P84+P87</f>
        <v>0</v>
      </c>
      <c r="Q80" s="29">
        <f t="shared" si="112"/>
        <v>0</v>
      </c>
      <c r="R80" s="29">
        <f t="shared" si="31"/>
        <v>0</v>
      </c>
      <c r="S80" s="29">
        <f t="shared" si="32"/>
        <v>0</v>
      </c>
      <c r="T80" s="29">
        <f>+T81+T84+T87</f>
        <v>0</v>
      </c>
      <c r="U80" s="29">
        <f t="shared" si="112"/>
        <v>0</v>
      </c>
      <c r="V80" s="29">
        <f t="shared" si="33"/>
        <v>0</v>
      </c>
      <c r="W80" s="29">
        <f t="shared" si="34"/>
        <v>0</v>
      </c>
      <c r="X80" s="29">
        <f>+X81+X84+X87</f>
        <v>0</v>
      </c>
      <c r="Y80" s="29">
        <f t="shared" si="112"/>
        <v>0</v>
      </c>
      <c r="Z80" s="29">
        <f t="shared" si="112"/>
        <v>0</v>
      </c>
      <c r="AA80" s="29">
        <f t="shared" si="112"/>
        <v>0</v>
      </c>
      <c r="AB80" s="29">
        <f t="shared" si="112"/>
        <v>0</v>
      </c>
      <c r="AC80" s="29">
        <f t="shared" si="35"/>
        <v>0</v>
      </c>
      <c r="AD80" s="29">
        <f t="shared" si="36"/>
        <v>0</v>
      </c>
      <c r="AE80" s="29">
        <f t="shared" ref="AE80" si="115">+AE81+AE84+AE87</f>
        <v>0</v>
      </c>
      <c r="AF80" s="29">
        <f t="shared" si="38"/>
        <v>0</v>
      </c>
      <c r="AG80" s="29">
        <f t="shared" si="39"/>
        <v>0</v>
      </c>
      <c r="AH80" s="29">
        <f t="shared" si="40"/>
        <v>0</v>
      </c>
      <c r="AI80" s="29">
        <f t="shared" si="41"/>
        <v>0</v>
      </c>
      <c r="AJ80" s="29">
        <f t="shared" si="42"/>
        <v>0</v>
      </c>
      <c r="AK80" s="43">
        <f t="shared" si="43"/>
        <v>0</v>
      </c>
      <c r="AL80" s="29">
        <f t="shared" ref="AL80:AM80" si="116">+AL81+AL84+AL87</f>
        <v>0</v>
      </c>
      <c r="AM80" s="29">
        <f t="shared" si="116"/>
        <v>0</v>
      </c>
      <c r="AN80" s="30">
        <f>+AN81+AN84+AN87</f>
        <v>0</v>
      </c>
      <c r="AO80" s="53"/>
      <c r="AP80" s="3">
        <f t="shared" si="110"/>
        <v>0</v>
      </c>
      <c r="AQ80" s="56"/>
      <c r="AR80" s="2"/>
      <c r="AS80" s="2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</row>
    <row r="81" spans="1:87" s="17" customFormat="1" ht="25.5" customHeight="1">
      <c r="A81" s="15">
        <v>4221</v>
      </c>
      <c r="B81" s="8" t="s">
        <v>102</v>
      </c>
      <c r="C81" s="10" t="s">
        <v>40</v>
      </c>
      <c r="D81" s="29"/>
      <c r="E81" s="29"/>
      <c r="F81" s="29"/>
      <c r="G81" s="29"/>
      <c r="H81" s="29"/>
      <c r="I81" s="29"/>
      <c r="J81" s="69"/>
      <c r="K81" s="29"/>
      <c r="L81" s="29"/>
      <c r="M81" s="29"/>
      <c r="N81" s="29">
        <f t="shared" si="29"/>
        <v>0</v>
      </c>
      <c r="O81" s="29">
        <f t="shared" si="30"/>
        <v>0</v>
      </c>
      <c r="P81" s="29"/>
      <c r="Q81" s="29"/>
      <c r="R81" s="29">
        <f t="shared" si="31"/>
        <v>0</v>
      </c>
      <c r="S81" s="29">
        <f t="shared" si="32"/>
        <v>0</v>
      </c>
      <c r="T81" s="29"/>
      <c r="U81" s="29"/>
      <c r="V81" s="29">
        <f t="shared" si="33"/>
        <v>0</v>
      </c>
      <c r="W81" s="29">
        <f t="shared" si="34"/>
        <v>0</v>
      </c>
      <c r="X81" s="29"/>
      <c r="Y81" s="29"/>
      <c r="Z81" s="29"/>
      <c r="AA81" s="29"/>
      <c r="AB81" s="29"/>
      <c r="AC81" s="29">
        <f t="shared" si="35"/>
        <v>0</v>
      </c>
      <c r="AD81" s="29">
        <f t="shared" si="36"/>
        <v>0</v>
      </c>
      <c r="AE81" s="29"/>
      <c r="AF81" s="29">
        <f t="shared" si="38"/>
        <v>0</v>
      </c>
      <c r="AG81" s="29">
        <f t="shared" si="39"/>
        <v>0</v>
      </c>
      <c r="AH81" s="29">
        <f t="shared" si="40"/>
        <v>0</v>
      </c>
      <c r="AI81" s="29">
        <f t="shared" si="41"/>
        <v>0</v>
      </c>
      <c r="AJ81" s="29">
        <f t="shared" si="42"/>
        <v>0</v>
      </c>
      <c r="AK81" s="43">
        <f t="shared" si="43"/>
        <v>0</v>
      </c>
      <c r="AL81" s="29"/>
      <c r="AM81" s="29"/>
      <c r="AN81" s="30"/>
      <c r="AO81" s="53"/>
      <c r="AP81" s="3">
        <f t="shared" si="110"/>
        <v>0</v>
      </c>
      <c r="AQ81" s="56"/>
      <c r="AR81" s="2"/>
      <c r="AS81" s="2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</row>
    <row r="82" spans="1:87" s="17" customFormat="1" ht="18.75" customHeight="1">
      <c r="A82" s="15"/>
      <c r="B82" s="10" t="s">
        <v>103</v>
      </c>
      <c r="C82" s="10" t="s">
        <v>64</v>
      </c>
      <c r="D82" s="29"/>
      <c r="E82" s="29"/>
      <c r="F82" s="29"/>
      <c r="G82" s="29"/>
      <c r="H82" s="29"/>
      <c r="I82" s="29"/>
      <c r="J82" s="69"/>
      <c r="K82" s="29"/>
      <c r="L82" s="29"/>
      <c r="M82" s="29"/>
      <c r="N82" s="29">
        <f t="shared" si="29"/>
        <v>0</v>
      </c>
      <c r="O82" s="29">
        <f t="shared" si="30"/>
        <v>0</v>
      </c>
      <c r="P82" s="29"/>
      <c r="Q82" s="29"/>
      <c r="R82" s="29">
        <f t="shared" si="31"/>
        <v>0</v>
      </c>
      <c r="S82" s="29">
        <f t="shared" si="32"/>
        <v>0</v>
      </c>
      <c r="T82" s="29"/>
      <c r="U82" s="29"/>
      <c r="V82" s="29">
        <f t="shared" si="33"/>
        <v>0</v>
      </c>
      <c r="W82" s="29">
        <f t="shared" si="34"/>
        <v>0</v>
      </c>
      <c r="X82" s="29"/>
      <c r="Y82" s="29"/>
      <c r="Z82" s="29"/>
      <c r="AA82" s="29"/>
      <c r="AB82" s="29"/>
      <c r="AC82" s="29">
        <f t="shared" si="35"/>
        <v>0</v>
      </c>
      <c r="AD82" s="29">
        <f t="shared" si="36"/>
        <v>0</v>
      </c>
      <c r="AE82" s="29"/>
      <c r="AF82" s="29">
        <f t="shared" si="38"/>
        <v>0</v>
      </c>
      <c r="AG82" s="29">
        <f t="shared" si="39"/>
        <v>0</v>
      </c>
      <c r="AH82" s="29">
        <f t="shared" si="40"/>
        <v>0</v>
      </c>
      <c r="AI82" s="29">
        <f t="shared" si="41"/>
        <v>0</v>
      </c>
      <c r="AJ82" s="29">
        <f t="shared" si="42"/>
        <v>0</v>
      </c>
      <c r="AK82" s="43">
        <f t="shared" si="43"/>
        <v>0</v>
      </c>
      <c r="AL82" s="29"/>
      <c r="AM82" s="29"/>
      <c r="AN82" s="30"/>
      <c r="AO82" s="53"/>
      <c r="AP82" s="3">
        <f t="shared" si="110"/>
        <v>0</v>
      </c>
      <c r="AQ82" s="56"/>
      <c r="AR82" s="2"/>
      <c r="AS82" s="2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</row>
    <row r="83" spans="1:87" s="17" customFormat="1" ht="17.25" customHeight="1">
      <c r="A83" s="15"/>
      <c r="B83" s="10" t="s">
        <v>104</v>
      </c>
      <c r="C83" s="10" t="s">
        <v>40</v>
      </c>
      <c r="D83" s="29"/>
      <c r="E83" s="29"/>
      <c r="F83" s="29"/>
      <c r="G83" s="29"/>
      <c r="H83" s="29"/>
      <c r="I83" s="29"/>
      <c r="J83" s="69"/>
      <c r="K83" s="29"/>
      <c r="L83" s="29"/>
      <c r="M83" s="29"/>
      <c r="N83" s="29">
        <f t="shared" si="29"/>
        <v>0</v>
      </c>
      <c r="O83" s="29">
        <f t="shared" si="30"/>
        <v>0</v>
      </c>
      <c r="P83" s="29"/>
      <c r="Q83" s="29"/>
      <c r="R83" s="29">
        <f t="shared" si="31"/>
        <v>0</v>
      </c>
      <c r="S83" s="29">
        <f t="shared" si="32"/>
        <v>0</v>
      </c>
      <c r="T83" s="29"/>
      <c r="U83" s="29"/>
      <c r="V83" s="29">
        <f t="shared" si="33"/>
        <v>0</v>
      </c>
      <c r="W83" s="29">
        <f t="shared" si="34"/>
        <v>0</v>
      </c>
      <c r="X83" s="29"/>
      <c r="Y83" s="29"/>
      <c r="Z83" s="29"/>
      <c r="AA83" s="29"/>
      <c r="AB83" s="29"/>
      <c r="AC83" s="29">
        <f t="shared" si="35"/>
        <v>0</v>
      </c>
      <c r="AD83" s="29">
        <f t="shared" si="36"/>
        <v>0</v>
      </c>
      <c r="AE83" s="29"/>
      <c r="AF83" s="29">
        <f t="shared" si="38"/>
        <v>0</v>
      </c>
      <c r="AG83" s="29">
        <f t="shared" si="39"/>
        <v>0</v>
      </c>
      <c r="AH83" s="29">
        <f t="shared" si="40"/>
        <v>0</v>
      </c>
      <c r="AI83" s="29">
        <f t="shared" si="41"/>
        <v>0</v>
      </c>
      <c r="AJ83" s="29">
        <f t="shared" si="42"/>
        <v>0</v>
      </c>
      <c r="AK83" s="43">
        <f t="shared" si="43"/>
        <v>0</v>
      </c>
      <c r="AL83" s="29"/>
      <c r="AM83" s="29"/>
      <c r="AN83" s="30"/>
      <c r="AO83" s="53"/>
      <c r="AP83" s="3">
        <f t="shared" si="110"/>
        <v>0</v>
      </c>
      <c r="AQ83" s="56"/>
      <c r="AR83" s="2"/>
      <c r="AS83" s="2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</row>
    <row r="84" spans="1:87" s="17" customFormat="1" ht="29.25" hidden="1" customHeight="1">
      <c r="A84" s="15">
        <v>4222</v>
      </c>
      <c r="B84" s="8" t="s">
        <v>105</v>
      </c>
      <c r="C84" s="10" t="s">
        <v>40</v>
      </c>
      <c r="D84" s="29"/>
      <c r="E84" s="29"/>
      <c r="F84" s="29"/>
      <c r="G84" s="29"/>
      <c r="H84" s="29"/>
      <c r="I84" s="29"/>
      <c r="J84" s="69"/>
      <c r="K84" s="29"/>
      <c r="L84" s="29"/>
      <c r="M84" s="29"/>
      <c r="N84" s="29">
        <f t="shared" si="29"/>
        <v>0</v>
      </c>
      <c r="O84" s="29">
        <f t="shared" si="30"/>
        <v>0</v>
      </c>
      <c r="P84" s="29"/>
      <c r="Q84" s="29"/>
      <c r="R84" s="29">
        <f t="shared" si="31"/>
        <v>0</v>
      </c>
      <c r="S84" s="29">
        <f t="shared" si="32"/>
        <v>0</v>
      </c>
      <c r="T84" s="29"/>
      <c r="U84" s="29"/>
      <c r="V84" s="29">
        <f t="shared" si="33"/>
        <v>0</v>
      </c>
      <c r="W84" s="29">
        <f t="shared" si="34"/>
        <v>0</v>
      </c>
      <c r="X84" s="29"/>
      <c r="Y84" s="29"/>
      <c r="Z84" s="29"/>
      <c r="AA84" s="29"/>
      <c r="AB84" s="29"/>
      <c r="AC84" s="29">
        <f t="shared" si="35"/>
        <v>0</v>
      </c>
      <c r="AD84" s="29">
        <f t="shared" si="36"/>
        <v>0</v>
      </c>
      <c r="AE84" s="29"/>
      <c r="AF84" s="29">
        <f t="shared" si="38"/>
        <v>0</v>
      </c>
      <c r="AG84" s="29">
        <f t="shared" si="39"/>
        <v>0</v>
      </c>
      <c r="AH84" s="29">
        <f t="shared" si="40"/>
        <v>0</v>
      </c>
      <c r="AI84" s="29">
        <f t="shared" si="41"/>
        <v>0</v>
      </c>
      <c r="AJ84" s="29">
        <f t="shared" si="42"/>
        <v>0</v>
      </c>
      <c r="AK84" s="43">
        <f t="shared" si="43"/>
        <v>0</v>
      </c>
      <c r="AL84" s="29"/>
      <c r="AM84" s="29"/>
      <c r="AN84" s="30"/>
      <c r="AO84" s="53"/>
      <c r="AP84" s="3">
        <f t="shared" si="110"/>
        <v>0</v>
      </c>
      <c r="AQ84" s="56"/>
      <c r="AR84" s="2"/>
      <c r="AS84" s="2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</row>
    <row r="85" spans="1:87" s="17" customFormat="1" ht="15" hidden="1" customHeight="1">
      <c r="A85" s="15"/>
      <c r="B85" s="10" t="s">
        <v>103</v>
      </c>
      <c r="C85" s="10" t="s">
        <v>64</v>
      </c>
      <c r="D85" s="29"/>
      <c r="E85" s="29"/>
      <c r="F85" s="29"/>
      <c r="G85" s="29"/>
      <c r="H85" s="29"/>
      <c r="I85" s="29"/>
      <c r="J85" s="69"/>
      <c r="K85" s="29"/>
      <c r="L85" s="29"/>
      <c r="M85" s="29"/>
      <c r="N85" s="29">
        <f t="shared" ref="N85:N148" si="117">P85*0.5</f>
        <v>0</v>
      </c>
      <c r="O85" s="29">
        <f t="shared" ref="O85:O148" si="118">P85-N85</f>
        <v>0</v>
      </c>
      <c r="P85" s="29"/>
      <c r="Q85" s="29"/>
      <c r="R85" s="29">
        <f t="shared" ref="R85:R120" si="119">T85*0.5</f>
        <v>0</v>
      </c>
      <c r="S85" s="29">
        <f t="shared" ref="S85:S120" si="120">T85-R85</f>
        <v>0</v>
      </c>
      <c r="T85" s="29"/>
      <c r="U85" s="29"/>
      <c r="V85" s="29">
        <f t="shared" ref="V85:V120" si="121">X85*0.5</f>
        <v>0</v>
      </c>
      <c r="W85" s="29">
        <f t="shared" ref="W85:W120" si="122">X85-V85</f>
        <v>0</v>
      </c>
      <c r="X85" s="29"/>
      <c r="Y85" s="29"/>
      <c r="Z85" s="29"/>
      <c r="AA85" s="29"/>
      <c r="AB85" s="29"/>
      <c r="AC85" s="29">
        <f t="shared" ref="AC85:AC120" si="123">AE85*0.5</f>
        <v>0</v>
      </c>
      <c r="AD85" s="29">
        <f t="shared" ref="AD85:AD120" si="124">AE85-AC85</f>
        <v>0</v>
      </c>
      <c r="AE85" s="29"/>
      <c r="AF85" s="29">
        <f t="shared" ref="AF85:AF148" si="125">AE85*0.25</f>
        <v>0</v>
      </c>
      <c r="AG85" s="29">
        <f t="shared" ref="AG85:AG148" si="126">AH85-AF85</f>
        <v>0</v>
      </c>
      <c r="AH85" s="29">
        <f t="shared" ref="AH85:AH148" si="127">AC85</f>
        <v>0</v>
      </c>
      <c r="AI85" s="29">
        <f t="shared" ref="AI85:AI148" si="128">AE85-AJ85</f>
        <v>0</v>
      </c>
      <c r="AJ85" s="29">
        <f t="shared" ref="AJ85:AJ148" si="129">AE85*0.25</f>
        <v>0</v>
      </c>
      <c r="AK85" s="43">
        <f t="shared" ref="AK85:AK148" si="130">AJ85+AI85</f>
        <v>0</v>
      </c>
      <c r="AL85" s="29"/>
      <c r="AM85" s="29"/>
      <c r="AN85" s="30"/>
      <c r="AO85" s="53"/>
      <c r="AP85" s="3">
        <f t="shared" si="110"/>
        <v>0</v>
      </c>
      <c r="AQ85" s="56"/>
      <c r="AR85" s="2"/>
      <c r="AS85" s="2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</row>
    <row r="86" spans="1:87" s="17" customFormat="1" ht="17.25" hidden="1" customHeight="1">
      <c r="A86" s="15"/>
      <c r="B86" s="10" t="s">
        <v>104</v>
      </c>
      <c r="C86" s="10" t="s">
        <v>40</v>
      </c>
      <c r="D86" s="29"/>
      <c r="E86" s="29"/>
      <c r="F86" s="29"/>
      <c r="G86" s="29"/>
      <c r="H86" s="29"/>
      <c r="I86" s="29"/>
      <c r="J86" s="69"/>
      <c r="K86" s="29"/>
      <c r="L86" s="29"/>
      <c r="M86" s="29"/>
      <c r="N86" s="29">
        <f t="shared" si="117"/>
        <v>0</v>
      </c>
      <c r="O86" s="29">
        <f t="shared" si="118"/>
        <v>0</v>
      </c>
      <c r="P86" s="29"/>
      <c r="Q86" s="29"/>
      <c r="R86" s="29">
        <f t="shared" si="119"/>
        <v>0</v>
      </c>
      <c r="S86" s="29">
        <f t="shared" si="120"/>
        <v>0</v>
      </c>
      <c r="T86" s="29"/>
      <c r="U86" s="29"/>
      <c r="V86" s="29">
        <f t="shared" si="121"/>
        <v>0</v>
      </c>
      <c r="W86" s="29">
        <f t="shared" si="122"/>
        <v>0</v>
      </c>
      <c r="X86" s="29"/>
      <c r="Y86" s="29"/>
      <c r="Z86" s="29"/>
      <c r="AA86" s="29"/>
      <c r="AB86" s="29"/>
      <c r="AC86" s="29">
        <f t="shared" si="123"/>
        <v>0</v>
      </c>
      <c r="AD86" s="29">
        <f t="shared" si="124"/>
        <v>0</v>
      </c>
      <c r="AE86" s="29"/>
      <c r="AF86" s="29">
        <f t="shared" si="125"/>
        <v>0</v>
      </c>
      <c r="AG86" s="29">
        <f t="shared" si="126"/>
        <v>0</v>
      </c>
      <c r="AH86" s="29">
        <f t="shared" si="127"/>
        <v>0</v>
      </c>
      <c r="AI86" s="29">
        <f t="shared" si="128"/>
        <v>0</v>
      </c>
      <c r="AJ86" s="29">
        <f t="shared" si="129"/>
        <v>0</v>
      </c>
      <c r="AK86" s="43">
        <f t="shared" si="130"/>
        <v>0</v>
      </c>
      <c r="AL86" s="29"/>
      <c r="AM86" s="29"/>
      <c r="AN86" s="30"/>
      <c r="AO86" s="53"/>
      <c r="AP86" s="3">
        <f t="shared" si="110"/>
        <v>0</v>
      </c>
      <c r="AQ86" s="56"/>
      <c r="AR86" s="2"/>
      <c r="AS86" s="2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</row>
    <row r="87" spans="1:87" s="17" customFormat="1" ht="19.5" customHeight="1">
      <c r="A87" s="15">
        <v>4229</v>
      </c>
      <c r="B87" s="8" t="s">
        <v>106</v>
      </c>
      <c r="C87" s="10" t="s">
        <v>40</v>
      </c>
      <c r="D87" s="29"/>
      <c r="E87" s="29"/>
      <c r="F87" s="29"/>
      <c r="G87" s="29"/>
      <c r="H87" s="29"/>
      <c r="I87" s="29"/>
      <c r="J87" s="69"/>
      <c r="K87" s="29"/>
      <c r="L87" s="29"/>
      <c r="M87" s="29"/>
      <c r="N87" s="29">
        <f t="shared" si="117"/>
        <v>0</v>
      </c>
      <c r="O87" s="29">
        <f t="shared" si="118"/>
        <v>0</v>
      </c>
      <c r="P87" s="29"/>
      <c r="Q87" s="29"/>
      <c r="R87" s="29">
        <f t="shared" si="119"/>
        <v>0</v>
      </c>
      <c r="S87" s="29">
        <f t="shared" si="120"/>
        <v>0</v>
      </c>
      <c r="T87" s="29"/>
      <c r="U87" s="29"/>
      <c r="V87" s="29">
        <f t="shared" si="121"/>
        <v>0</v>
      </c>
      <c r="W87" s="29">
        <f t="shared" si="122"/>
        <v>0</v>
      </c>
      <c r="X87" s="29"/>
      <c r="Y87" s="29"/>
      <c r="Z87" s="29"/>
      <c r="AA87" s="29"/>
      <c r="AB87" s="29"/>
      <c r="AC87" s="29">
        <f t="shared" si="123"/>
        <v>0</v>
      </c>
      <c r="AD87" s="29">
        <f t="shared" si="124"/>
        <v>0</v>
      </c>
      <c r="AE87" s="29"/>
      <c r="AF87" s="29">
        <f t="shared" si="125"/>
        <v>0</v>
      </c>
      <c r="AG87" s="29">
        <f t="shared" si="126"/>
        <v>0</v>
      </c>
      <c r="AH87" s="29">
        <f t="shared" si="127"/>
        <v>0</v>
      </c>
      <c r="AI87" s="29">
        <f t="shared" si="128"/>
        <v>0</v>
      </c>
      <c r="AJ87" s="29">
        <f t="shared" si="129"/>
        <v>0</v>
      </c>
      <c r="AK87" s="43">
        <f t="shared" si="130"/>
        <v>0</v>
      </c>
      <c r="AL87" s="29"/>
      <c r="AM87" s="29"/>
      <c r="AN87" s="30"/>
      <c r="AO87" s="53"/>
      <c r="AP87" s="3">
        <f t="shared" si="110"/>
        <v>0</v>
      </c>
      <c r="AQ87" s="56"/>
      <c r="AR87" s="2"/>
      <c r="AS87" s="2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</row>
    <row r="88" spans="1:87" s="17" customFormat="1" ht="26.25" customHeight="1">
      <c r="A88" s="15">
        <v>0</v>
      </c>
      <c r="B88" s="8" t="s">
        <v>107</v>
      </c>
      <c r="C88" s="10" t="s">
        <v>40</v>
      </c>
      <c r="D88" s="29">
        <f t="shared" ref="D88" si="131">+D89+D90+D92+D93+D94+D95+D96+D97</f>
        <v>0</v>
      </c>
      <c r="E88" s="29">
        <f t="shared" ref="E88:AB88" si="132">+E89+E90+E92+E93+E94+E95+E96+E97</f>
        <v>0</v>
      </c>
      <c r="F88" s="29">
        <f t="shared" si="132"/>
        <v>0</v>
      </c>
      <c r="G88" s="29">
        <f t="shared" si="132"/>
        <v>0</v>
      </c>
      <c r="H88" s="29">
        <f t="shared" ref="H88:I88" si="133">+H89+H90+H92+H93+H94+H95+H96+H97</f>
        <v>0</v>
      </c>
      <c r="I88" s="29">
        <f t="shared" si="133"/>
        <v>0</v>
      </c>
      <c r="J88" s="69">
        <f t="shared" ref="J88" si="134">+J89+J90+J92+J93+J94+J95+J96+J97</f>
        <v>0</v>
      </c>
      <c r="K88" s="29">
        <f>+K89+K90+K92+K93+K94+K95+K96+K97</f>
        <v>0</v>
      </c>
      <c r="L88" s="29">
        <f>+L89+L90+L92+L93+L94+L95+L96+L97</f>
        <v>0</v>
      </c>
      <c r="M88" s="29">
        <f t="shared" si="132"/>
        <v>0</v>
      </c>
      <c r="N88" s="29">
        <f t="shared" si="117"/>
        <v>0</v>
      </c>
      <c r="O88" s="29">
        <f t="shared" si="118"/>
        <v>0</v>
      </c>
      <c r="P88" s="29">
        <f>+P89+P90+P92+P93+P94+P95+P96+P97</f>
        <v>0</v>
      </c>
      <c r="Q88" s="29">
        <f t="shared" si="132"/>
        <v>0</v>
      </c>
      <c r="R88" s="29">
        <f t="shared" si="119"/>
        <v>0</v>
      </c>
      <c r="S88" s="29">
        <f t="shared" si="120"/>
        <v>0</v>
      </c>
      <c r="T88" s="29">
        <f>+T89+T90+T92+T93+T94+T95+T96+T97</f>
        <v>0</v>
      </c>
      <c r="U88" s="29">
        <f t="shared" si="132"/>
        <v>0</v>
      </c>
      <c r="V88" s="29">
        <f t="shared" si="121"/>
        <v>0</v>
      </c>
      <c r="W88" s="29">
        <f t="shared" si="122"/>
        <v>0</v>
      </c>
      <c r="X88" s="29">
        <f>+X89+X90+X92+X93+X94+X95+X96+X97</f>
        <v>0</v>
      </c>
      <c r="Y88" s="29">
        <f t="shared" si="132"/>
        <v>0</v>
      </c>
      <c r="Z88" s="29">
        <f t="shared" si="132"/>
        <v>0</v>
      </c>
      <c r="AA88" s="29">
        <f t="shared" si="132"/>
        <v>0</v>
      </c>
      <c r="AB88" s="29">
        <f t="shared" si="132"/>
        <v>0</v>
      </c>
      <c r="AC88" s="29">
        <f t="shared" si="123"/>
        <v>0</v>
      </c>
      <c r="AD88" s="29">
        <f t="shared" si="124"/>
        <v>0</v>
      </c>
      <c r="AE88" s="29">
        <f t="shared" ref="AE88" si="135">+AE89+AE90+AE92+AE93+AE94+AE95+AE96+AE97</f>
        <v>0</v>
      </c>
      <c r="AF88" s="29">
        <f t="shared" si="125"/>
        <v>0</v>
      </c>
      <c r="AG88" s="29">
        <f t="shared" si="126"/>
        <v>0</v>
      </c>
      <c r="AH88" s="29">
        <f t="shared" si="127"/>
        <v>0</v>
      </c>
      <c r="AI88" s="29">
        <f t="shared" si="128"/>
        <v>0</v>
      </c>
      <c r="AJ88" s="29">
        <f t="shared" si="129"/>
        <v>0</v>
      </c>
      <c r="AK88" s="43">
        <f t="shared" si="130"/>
        <v>0</v>
      </c>
      <c r="AL88" s="29">
        <f t="shared" ref="AL88:AM88" si="136">+AL89+AL90+AL92+AL93+AL94+AL95+AL96+AL97</f>
        <v>0</v>
      </c>
      <c r="AM88" s="29">
        <f t="shared" si="136"/>
        <v>0</v>
      </c>
      <c r="AN88" s="30">
        <f>+AN89+AN90+AN92+AN93+AN94+AN95+AN96+AN97</f>
        <v>0</v>
      </c>
      <c r="AO88" s="53"/>
      <c r="AP88" s="3">
        <f t="shared" si="110"/>
        <v>0</v>
      </c>
      <c r="AQ88" s="56"/>
      <c r="AR88" s="2"/>
      <c r="AS88" s="2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</row>
    <row r="89" spans="1:87" s="17" customFormat="1" ht="26.25" customHeight="1">
      <c r="A89" s="15">
        <v>4231</v>
      </c>
      <c r="B89" s="8" t="s">
        <v>108</v>
      </c>
      <c r="C89" s="10" t="s">
        <v>40</v>
      </c>
      <c r="D89" s="29"/>
      <c r="E89" s="29"/>
      <c r="F89" s="29"/>
      <c r="G89" s="29"/>
      <c r="H89" s="29"/>
      <c r="I89" s="29"/>
      <c r="J89" s="69"/>
      <c r="K89" s="29"/>
      <c r="L89" s="29"/>
      <c r="M89" s="29"/>
      <c r="N89" s="29">
        <f t="shared" si="117"/>
        <v>0</v>
      </c>
      <c r="O89" s="29">
        <f t="shared" si="118"/>
        <v>0</v>
      </c>
      <c r="P89" s="29"/>
      <c r="Q89" s="29"/>
      <c r="R89" s="29">
        <f t="shared" si="119"/>
        <v>0</v>
      </c>
      <c r="S89" s="29">
        <f t="shared" si="120"/>
        <v>0</v>
      </c>
      <c r="T89" s="29"/>
      <c r="U89" s="29"/>
      <c r="V89" s="29">
        <f t="shared" si="121"/>
        <v>0</v>
      </c>
      <c r="W89" s="29">
        <f t="shared" si="122"/>
        <v>0</v>
      </c>
      <c r="X89" s="29"/>
      <c r="Y89" s="29"/>
      <c r="Z89" s="29"/>
      <c r="AA89" s="29"/>
      <c r="AB89" s="29"/>
      <c r="AC89" s="29">
        <f t="shared" si="123"/>
        <v>0</v>
      </c>
      <c r="AD89" s="29">
        <f t="shared" si="124"/>
        <v>0</v>
      </c>
      <c r="AE89" s="29"/>
      <c r="AF89" s="29">
        <f t="shared" si="125"/>
        <v>0</v>
      </c>
      <c r="AG89" s="29">
        <f t="shared" si="126"/>
        <v>0</v>
      </c>
      <c r="AH89" s="29">
        <f t="shared" si="127"/>
        <v>0</v>
      </c>
      <c r="AI89" s="29">
        <f t="shared" si="128"/>
        <v>0</v>
      </c>
      <c r="AJ89" s="29">
        <f t="shared" si="129"/>
        <v>0</v>
      </c>
      <c r="AK89" s="43">
        <f t="shared" si="130"/>
        <v>0</v>
      </c>
      <c r="AL89" s="29"/>
      <c r="AM89" s="29"/>
      <c r="AN89" s="30"/>
      <c r="AO89" s="53"/>
      <c r="AP89" s="3">
        <f t="shared" si="110"/>
        <v>0</v>
      </c>
      <c r="AQ89" s="56"/>
      <c r="AR89" s="2"/>
      <c r="AS89" s="2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</row>
    <row r="90" spans="1:87" s="17" customFormat="1" ht="22.5" customHeight="1">
      <c r="A90" s="15">
        <v>4232</v>
      </c>
      <c r="B90" s="8" t="s">
        <v>109</v>
      </c>
      <c r="C90" s="10" t="s">
        <v>40</v>
      </c>
      <c r="D90" s="29"/>
      <c r="E90" s="29"/>
      <c r="F90" s="29"/>
      <c r="G90" s="29"/>
      <c r="H90" s="29"/>
      <c r="I90" s="29"/>
      <c r="J90" s="69"/>
      <c r="K90" s="29"/>
      <c r="L90" s="29"/>
      <c r="M90" s="29"/>
      <c r="N90" s="29">
        <f t="shared" si="117"/>
        <v>0</v>
      </c>
      <c r="O90" s="29">
        <f t="shared" si="118"/>
        <v>0</v>
      </c>
      <c r="P90" s="29"/>
      <c r="Q90" s="29"/>
      <c r="R90" s="29">
        <f t="shared" si="119"/>
        <v>0</v>
      </c>
      <c r="S90" s="29">
        <f t="shared" si="120"/>
        <v>0</v>
      </c>
      <c r="T90" s="29"/>
      <c r="U90" s="29"/>
      <c r="V90" s="29">
        <f t="shared" si="121"/>
        <v>0</v>
      </c>
      <c r="W90" s="29">
        <f t="shared" si="122"/>
        <v>0</v>
      </c>
      <c r="X90" s="29"/>
      <c r="Y90" s="29"/>
      <c r="Z90" s="29"/>
      <c r="AA90" s="29"/>
      <c r="AB90" s="29"/>
      <c r="AC90" s="29">
        <f t="shared" si="123"/>
        <v>0</v>
      </c>
      <c r="AD90" s="29">
        <f t="shared" si="124"/>
        <v>0</v>
      </c>
      <c r="AE90" s="29"/>
      <c r="AF90" s="29">
        <f t="shared" si="125"/>
        <v>0</v>
      </c>
      <c r="AG90" s="29">
        <f t="shared" si="126"/>
        <v>0</v>
      </c>
      <c r="AH90" s="29">
        <f t="shared" si="127"/>
        <v>0</v>
      </c>
      <c r="AI90" s="29">
        <f t="shared" si="128"/>
        <v>0</v>
      </c>
      <c r="AJ90" s="29">
        <f t="shared" si="129"/>
        <v>0</v>
      </c>
      <c r="AK90" s="43">
        <f t="shared" si="130"/>
        <v>0</v>
      </c>
      <c r="AL90" s="29"/>
      <c r="AM90" s="29"/>
      <c r="AN90" s="30"/>
      <c r="AO90" s="53"/>
      <c r="AP90" s="3">
        <f t="shared" si="110"/>
        <v>0</v>
      </c>
      <c r="AQ90" s="56"/>
      <c r="AR90" s="2"/>
      <c r="AS90" s="2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</row>
    <row r="91" spans="1:87" s="17" customFormat="1" ht="22.5" customHeight="1">
      <c r="A91" s="15"/>
      <c r="B91" s="8" t="s">
        <v>110</v>
      </c>
      <c r="C91" s="8" t="s">
        <v>111</v>
      </c>
      <c r="D91" s="29"/>
      <c r="E91" s="29"/>
      <c r="F91" s="29"/>
      <c r="G91" s="29"/>
      <c r="H91" s="29"/>
      <c r="I91" s="29"/>
      <c r="J91" s="69"/>
      <c r="K91" s="29"/>
      <c r="L91" s="29"/>
      <c r="M91" s="29"/>
      <c r="N91" s="29">
        <f t="shared" si="117"/>
        <v>0</v>
      </c>
      <c r="O91" s="29">
        <f t="shared" si="118"/>
        <v>0</v>
      </c>
      <c r="P91" s="29"/>
      <c r="Q91" s="29"/>
      <c r="R91" s="29">
        <f t="shared" si="119"/>
        <v>0</v>
      </c>
      <c r="S91" s="29">
        <f t="shared" si="120"/>
        <v>0</v>
      </c>
      <c r="T91" s="29"/>
      <c r="U91" s="29"/>
      <c r="V91" s="29">
        <f t="shared" si="121"/>
        <v>0</v>
      </c>
      <c r="W91" s="29">
        <f t="shared" si="122"/>
        <v>0</v>
      </c>
      <c r="X91" s="29"/>
      <c r="Y91" s="29"/>
      <c r="Z91" s="29"/>
      <c r="AA91" s="29"/>
      <c r="AB91" s="29"/>
      <c r="AC91" s="29">
        <f t="shared" si="123"/>
        <v>0</v>
      </c>
      <c r="AD91" s="29">
        <f t="shared" si="124"/>
        <v>0</v>
      </c>
      <c r="AE91" s="29"/>
      <c r="AF91" s="29">
        <f t="shared" si="125"/>
        <v>0</v>
      </c>
      <c r="AG91" s="29">
        <f t="shared" si="126"/>
        <v>0</v>
      </c>
      <c r="AH91" s="29">
        <f t="shared" si="127"/>
        <v>0</v>
      </c>
      <c r="AI91" s="29">
        <f t="shared" si="128"/>
        <v>0</v>
      </c>
      <c r="AJ91" s="29">
        <f t="shared" si="129"/>
        <v>0</v>
      </c>
      <c r="AK91" s="43">
        <f t="shared" si="130"/>
        <v>0</v>
      </c>
      <c r="AL91" s="29"/>
      <c r="AM91" s="29"/>
      <c r="AN91" s="30"/>
      <c r="AO91" s="53"/>
      <c r="AP91" s="3">
        <f t="shared" si="110"/>
        <v>0</v>
      </c>
      <c r="AQ91" s="56"/>
      <c r="AR91" s="2"/>
      <c r="AS91" s="2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</row>
    <row r="92" spans="1:87" s="17" customFormat="1" ht="29.25" customHeight="1">
      <c r="A92" s="15">
        <v>4233</v>
      </c>
      <c r="B92" s="8" t="s">
        <v>112</v>
      </c>
      <c r="C92" s="10" t="s">
        <v>40</v>
      </c>
      <c r="D92" s="29"/>
      <c r="E92" s="29"/>
      <c r="F92" s="29"/>
      <c r="G92" s="29"/>
      <c r="H92" s="29"/>
      <c r="I92" s="29"/>
      <c r="J92" s="69"/>
      <c r="K92" s="29"/>
      <c r="L92" s="29"/>
      <c r="M92" s="29"/>
      <c r="N92" s="29">
        <f t="shared" si="117"/>
        <v>0</v>
      </c>
      <c r="O92" s="29">
        <f t="shared" si="118"/>
        <v>0</v>
      </c>
      <c r="P92" s="29"/>
      <c r="Q92" s="29"/>
      <c r="R92" s="29">
        <f t="shared" si="119"/>
        <v>0</v>
      </c>
      <c r="S92" s="29">
        <f t="shared" si="120"/>
        <v>0</v>
      </c>
      <c r="T92" s="29"/>
      <c r="U92" s="29"/>
      <c r="V92" s="29">
        <f t="shared" si="121"/>
        <v>0</v>
      </c>
      <c r="W92" s="29">
        <f t="shared" si="122"/>
        <v>0</v>
      </c>
      <c r="X92" s="29"/>
      <c r="Y92" s="29"/>
      <c r="Z92" s="29"/>
      <c r="AA92" s="29"/>
      <c r="AB92" s="29"/>
      <c r="AC92" s="29">
        <f t="shared" si="123"/>
        <v>0</v>
      </c>
      <c r="AD92" s="29">
        <f t="shared" si="124"/>
        <v>0</v>
      </c>
      <c r="AE92" s="29"/>
      <c r="AF92" s="29">
        <f t="shared" si="125"/>
        <v>0</v>
      </c>
      <c r="AG92" s="29">
        <f t="shared" si="126"/>
        <v>0</v>
      </c>
      <c r="AH92" s="29">
        <f t="shared" si="127"/>
        <v>0</v>
      </c>
      <c r="AI92" s="29">
        <f t="shared" si="128"/>
        <v>0</v>
      </c>
      <c r="AJ92" s="29">
        <f t="shared" si="129"/>
        <v>0</v>
      </c>
      <c r="AK92" s="43">
        <f t="shared" si="130"/>
        <v>0</v>
      </c>
      <c r="AL92" s="29"/>
      <c r="AM92" s="29"/>
      <c r="AN92" s="30"/>
      <c r="AO92" s="53"/>
      <c r="AP92" s="3">
        <f t="shared" si="110"/>
        <v>0</v>
      </c>
      <c r="AQ92" s="56"/>
      <c r="AR92" s="2"/>
      <c r="AS92" s="2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</row>
    <row r="93" spans="1:87" s="17" customFormat="1" ht="19.5" customHeight="1">
      <c r="A93" s="15">
        <v>4234</v>
      </c>
      <c r="B93" s="8" t="s">
        <v>113</v>
      </c>
      <c r="C93" s="10" t="s">
        <v>40</v>
      </c>
      <c r="D93" s="29"/>
      <c r="E93" s="29"/>
      <c r="F93" s="29"/>
      <c r="G93" s="29"/>
      <c r="H93" s="29"/>
      <c r="I93" s="29"/>
      <c r="J93" s="69"/>
      <c r="K93" s="29"/>
      <c r="L93" s="29"/>
      <c r="M93" s="29"/>
      <c r="N93" s="29">
        <f t="shared" si="117"/>
        <v>0</v>
      </c>
      <c r="O93" s="29">
        <f t="shared" si="118"/>
        <v>0</v>
      </c>
      <c r="P93" s="29"/>
      <c r="Q93" s="29"/>
      <c r="R93" s="29">
        <f t="shared" si="119"/>
        <v>0</v>
      </c>
      <c r="S93" s="29">
        <f t="shared" si="120"/>
        <v>0</v>
      </c>
      <c r="T93" s="29"/>
      <c r="U93" s="29"/>
      <c r="V93" s="29">
        <f t="shared" si="121"/>
        <v>0</v>
      </c>
      <c r="W93" s="29">
        <f t="shared" si="122"/>
        <v>0</v>
      </c>
      <c r="X93" s="29"/>
      <c r="Y93" s="29"/>
      <c r="Z93" s="29"/>
      <c r="AA93" s="29"/>
      <c r="AB93" s="29"/>
      <c r="AC93" s="29">
        <f t="shared" si="123"/>
        <v>0</v>
      </c>
      <c r="AD93" s="29">
        <f t="shared" si="124"/>
        <v>0</v>
      </c>
      <c r="AE93" s="29"/>
      <c r="AF93" s="29">
        <f t="shared" si="125"/>
        <v>0</v>
      </c>
      <c r="AG93" s="29">
        <f t="shared" si="126"/>
        <v>0</v>
      </c>
      <c r="AH93" s="29">
        <f t="shared" si="127"/>
        <v>0</v>
      </c>
      <c r="AI93" s="29">
        <f t="shared" si="128"/>
        <v>0</v>
      </c>
      <c r="AJ93" s="29">
        <f t="shared" si="129"/>
        <v>0</v>
      </c>
      <c r="AK93" s="43">
        <f t="shared" si="130"/>
        <v>0</v>
      </c>
      <c r="AL93" s="29"/>
      <c r="AM93" s="29"/>
      <c r="AN93" s="30"/>
      <c r="AO93" s="53"/>
      <c r="AP93" s="3">
        <f t="shared" si="110"/>
        <v>0</v>
      </c>
      <c r="AQ93" s="56"/>
      <c r="AR93" s="2"/>
      <c r="AS93" s="2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</row>
    <row r="94" spans="1:87" s="17" customFormat="1" ht="23.25" customHeight="1">
      <c r="A94" s="15">
        <v>4235</v>
      </c>
      <c r="B94" s="8" t="s">
        <v>114</v>
      </c>
      <c r="C94" s="10" t="s">
        <v>40</v>
      </c>
      <c r="D94" s="29"/>
      <c r="E94" s="29"/>
      <c r="F94" s="29"/>
      <c r="G94" s="29"/>
      <c r="H94" s="29"/>
      <c r="I94" s="29"/>
      <c r="J94" s="69"/>
      <c r="K94" s="29"/>
      <c r="L94" s="29"/>
      <c r="M94" s="29"/>
      <c r="N94" s="29">
        <f t="shared" si="117"/>
        <v>0</v>
      </c>
      <c r="O94" s="29">
        <f t="shared" si="118"/>
        <v>0</v>
      </c>
      <c r="P94" s="29"/>
      <c r="Q94" s="29"/>
      <c r="R94" s="29">
        <f t="shared" si="119"/>
        <v>0</v>
      </c>
      <c r="S94" s="29">
        <f t="shared" si="120"/>
        <v>0</v>
      </c>
      <c r="T94" s="29"/>
      <c r="U94" s="29"/>
      <c r="V94" s="29">
        <f t="shared" si="121"/>
        <v>0</v>
      </c>
      <c r="W94" s="29">
        <f t="shared" si="122"/>
        <v>0</v>
      </c>
      <c r="X94" s="29"/>
      <c r="Y94" s="29"/>
      <c r="Z94" s="29"/>
      <c r="AA94" s="29"/>
      <c r="AB94" s="29"/>
      <c r="AC94" s="29">
        <f t="shared" si="123"/>
        <v>0</v>
      </c>
      <c r="AD94" s="29">
        <f t="shared" si="124"/>
        <v>0</v>
      </c>
      <c r="AE94" s="29"/>
      <c r="AF94" s="29">
        <f t="shared" si="125"/>
        <v>0</v>
      </c>
      <c r="AG94" s="29">
        <f t="shared" si="126"/>
        <v>0</v>
      </c>
      <c r="AH94" s="29">
        <f t="shared" si="127"/>
        <v>0</v>
      </c>
      <c r="AI94" s="29">
        <f t="shared" si="128"/>
        <v>0</v>
      </c>
      <c r="AJ94" s="29">
        <f t="shared" si="129"/>
        <v>0</v>
      </c>
      <c r="AK94" s="43">
        <f t="shared" si="130"/>
        <v>0</v>
      </c>
      <c r="AL94" s="29"/>
      <c r="AM94" s="29"/>
      <c r="AN94" s="30"/>
      <c r="AO94" s="53"/>
      <c r="AP94" s="3">
        <f t="shared" si="110"/>
        <v>0</v>
      </c>
      <c r="AQ94" s="56"/>
      <c r="AR94" s="2"/>
      <c r="AS94" s="2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</row>
    <row r="95" spans="1:87" s="17" customFormat="1" ht="27" customHeight="1">
      <c r="A95" s="15">
        <v>4236</v>
      </c>
      <c r="B95" s="8" t="s">
        <v>115</v>
      </c>
      <c r="C95" s="10" t="s">
        <v>40</v>
      </c>
      <c r="D95" s="29"/>
      <c r="E95" s="29"/>
      <c r="F95" s="29"/>
      <c r="G95" s="29"/>
      <c r="H95" s="29"/>
      <c r="I95" s="29"/>
      <c r="J95" s="69"/>
      <c r="K95" s="29"/>
      <c r="L95" s="29"/>
      <c r="M95" s="29"/>
      <c r="N95" s="29">
        <f t="shared" si="117"/>
        <v>0</v>
      </c>
      <c r="O95" s="29">
        <f t="shared" si="118"/>
        <v>0</v>
      </c>
      <c r="P95" s="29"/>
      <c r="Q95" s="29"/>
      <c r="R95" s="29">
        <f t="shared" si="119"/>
        <v>0</v>
      </c>
      <c r="S95" s="29">
        <f t="shared" si="120"/>
        <v>0</v>
      </c>
      <c r="T95" s="29"/>
      <c r="U95" s="29"/>
      <c r="V95" s="29">
        <f t="shared" si="121"/>
        <v>0</v>
      </c>
      <c r="W95" s="29">
        <f t="shared" si="122"/>
        <v>0</v>
      </c>
      <c r="X95" s="29"/>
      <c r="Y95" s="29"/>
      <c r="Z95" s="29"/>
      <c r="AA95" s="29"/>
      <c r="AB95" s="29"/>
      <c r="AC95" s="29">
        <f t="shared" si="123"/>
        <v>0</v>
      </c>
      <c r="AD95" s="29">
        <f t="shared" si="124"/>
        <v>0</v>
      </c>
      <c r="AE95" s="29"/>
      <c r="AF95" s="29">
        <f t="shared" si="125"/>
        <v>0</v>
      </c>
      <c r="AG95" s="29">
        <f t="shared" si="126"/>
        <v>0</v>
      </c>
      <c r="AH95" s="29">
        <f t="shared" si="127"/>
        <v>0</v>
      </c>
      <c r="AI95" s="29">
        <f t="shared" si="128"/>
        <v>0</v>
      </c>
      <c r="AJ95" s="29">
        <f t="shared" si="129"/>
        <v>0</v>
      </c>
      <c r="AK95" s="43">
        <f t="shared" si="130"/>
        <v>0</v>
      </c>
      <c r="AL95" s="29"/>
      <c r="AM95" s="29"/>
      <c r="AN95" s="30"/>
      <c r="AO95" s="53"/>
      <c r="AP95" s="3">
        <f t="shared" si="110"/>
        <v>0</v>
      </c>
      <c r="AQ95" s="56"/>
      <c r="AR95" s="2"/>
      <c r="AS95" s="2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</row>
    <row r="96" spans="1:87" s="17" customFormat="1" ht="19.5" customHeight="1">
      <c r="A96" s="15">
        <v>4237</v>
      </c>
      <c r="B96" s="8" t="s">
        <v>116</v>
      </c>
      <c r="C96" s="10" t="s">
        <v>40</v>
      </c>
      <c r="D96" s="29"/>
      <c r="E96" s="29"/>
      <c r="F96" s="29"/>
      <c r="G96" s="29"/>
      <c r="H96" s="29"/>
      <c r="I96" s="29"/>
      <c r="J96" s="69"/>
      <c r="K96" s="29"/>
      <c r="L96" s="29"/>
      <c r="M96" s="29"/>
      <c r="N96" s="29">
        <f t="shared" si="117"/>
        <v>0</v>
      </c>
      <c r="O96" s="29">
        <f t="shared" si="118"/>
        <v>0</v>
      </c>
      <c r="P96" s="29"/>
      <c r="Q96" s="29"/>
      <c r="R96" s="29">
        <f t="shared" si="119"/>
        <v>0</v>
      </c>
      <c r="S96" s="29">
        <f t="shared" si="120"/>
        <v>0</v>
      </c>
      <c r="T96" s="29"/>
      <c r="U96" s="29"/>
      <c r="V96" s="29">
        <f t="shared" si="121"/>
        <v>0</v>
      </c>
      <c r="W96" s="29">
        <f t="shared" si="122"/>
        <v>0</v>
      </c>
      <c r="X96" s="29"/>
      <c r="Y96" s="29"/>
      <c r="Z96" s="29"/>
      <c r="AA96" s="29"/>
      <c r="AB96" s="29"/>
      <c r="AC96" s="29">
        <f t="shared" si="123"/>
        <v>0</v>
      </c>
      <c r="AD96" s="29">
        <f t="shared" si="124"/>
        <v>0</v>
      </c>
      <c r="AE96" s="29"/>
      <c r="AF96" s="29">
        <f t="shared" si="125"/>
        <v>0</v>
      </c>
      <c r="AG96" s="29">
        <f t="shared" si="126"/>
        <v>0</v>
      </c>
      <c r="AH96" s="29">
        <f t="shared" si="127"/>
        <v>0</v>
      </c>
      <c r="AI96" s="29">
        <f t="shared" si="128"/>
        <v>0</v>
      </c>
      <c r="AJ96" s="29">
        <f t="shared" si="129"/>
        <v>0</v>
      </c>
      <c r="AK96" s="43">
        <f t="shared" si="130"/>
        <v>0</v>
      </c>
      <c r="AL96" s="29"/>
      <c r="AM96" s="29"/>
      <c r="AN96" s="30"/>
      <c r="AO96" s="53"/>
      <c r="AP96" s="3">
        <f t="shared" si="110"/>
        <v>0</v>
      </c>
      <c r="AQ96" s="56"/>
      <c r="AR96" s="2"/>
      <c r="AS96" s="2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</row>
    <row r="97" spans="1:87" s="17" customFormat="1" ht="24" customHeight="1">
      <c r="A97" s="15">
        <v>4239</v>
      </c>
      <c r="B97" s="8" t="s">
        <v>117</v>
      </c>
      <c r="C97" s="10" t="s">
        <v>40</v>
      </c>
      <c r="D97" s="29"/>
      <c r="E97" s="29"/>
      <c r="F97" s="29"/>
      <c r="G97" s="29"/>
      <c r="H97" s="29"/>
      <c r="I97" s="29"/>
      <c r="J97" s="69"/>
      <c r="K97" s="29"/>
      <c r="L97" s="29"/>
      <c r="M97" s="29"/>
      <c r="N97" s="29">
        <f t="shared" si="117"/>
        <v>0</v>
      </c>
      <c r="O97" s="29">
        <f t="shared" si="118"/>
        <v>0</v>
      </c>
      <c r="P97" s="29"/>
      <c r="Q97" s="29"/>
      <c r="R97" s="29">
        <f t="shared" si="119"/>
        <v>0</v>
      </c>
      <c r="S97" s="29">
        <f t="shared" si="120"/>
        <v>0</v>
      </c>
      <c r="T97" s="29"/>
      <c r="U97" s="29"/>
      <c r="V97" s="29">
        <f t="shared" si="121"/>
        <v>0</v>
      </c>
      <c r="W97" s="29">
        <f t="shared" si="122"/>
        <v>0</v>
      </c>
      <c r="X97" s="29"/>
      <c r="Y97" s="29"/>
      <c r="Z97" s="29"/>
      <c r="AA97" s="29"/>
      <c r="AB97" s="29"/>
      <c r="AC97" s="29">
        <f t="shared" si="123"/>
        <v>0</v>
      </c>
      <c r="AD97" s="29">
        <f t="shared" si="124"/>
        <v>0</v>
      </c>
      <c r="AE97" s="29"/>
      <c r="AF97" s="29">
        <f t="shared" si="125"/>
        <v>0</v>
      </c>
      <c r="AG97" s="29">
        <f t="shared" si="126"/>
        <v>0</v>
      </c>
      <c r="AH97" s="29">
        <f t="shared" si="127"/>
        <v>0</v>
      </c>
      <c r="AI97" s="29">
        <f t="shared" si="128"/>
        <v>0</v>
      </c>
      <c r="AJ97" s="29">
        <f t="shared" si="129"/>
        <v>0</v>
      </c>
      <c r="AK97" s="43">
        <f t="shared" si="130"/>
        <v>0</v>
      </c>
      <c r="AL97" s="29"/>
      <c r="AM97" s="29"/>
      <c r="AN97" s="30"/>
      <c r="AO97" s="53"/>
      <c r="AP97" s="3">
        <f t="shared" si="110"/>
        <v>0</v>
      </c>
      <c r="AQ97" s="56"/>
      <c r="AR97" s="2"/>
      <c r="AS97" s="2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</row>
    <row r="98" spans="1:87" s="17" customFormat="1" ht="27" customHeight="1">
      <c r="A98" s="15">
        <v>0</v>
      </c>
      <c r="B98" s="8" t="s">
        <v>118</v>
      </c>
      <c r="C98" s="10" t="s">
        <v>40</v>
      </c>
      <c r="D98" s="29">
        <f t="shared" ref="D98:AN98" si="137">+D99</f>
        <v>1893.8</v>
      </c>
      <c r="E98" s="29">
        <f t="shared" si="137"/>
        <v>0</v>
      </c>
      <c r="F98" s="29">
        <f t="shared" si="137"/>
        <v>2949.5</v>
      </c>
      <c r="G98" s="29">
        <f t="shared" si="137"/>
        <v>0</v>
      </c>
      <c r="H98" s="29">
        <f t="shared" si="137"/>
        <v>2271.5</v>
      </c>
      <c r="I98" s="29">
        <f t="shared" si="137"/>
        <v>0</v>
      </c>
      <c r="J98" s="69">
        <f t="shared" si="137"/>
        <v>2271.5</v>
      </c>
      <c r="K98" s="29">
        <f t="shared" si="137"/>
        <v>2271.5</v>
      </c>
      <c r="L98" s="29">
        <f t="shared" si="137"/>
        <v>2271.5</v>
      </c>
      <c r="M98" s="29">
        <f t="shared" si="137"/>
        <v>0</v>
      </c>
      <c r="N98" s="29">
        <f t="shared" si="117"/>
        <v>1135.75</v>
      </c>
      <c r="O98" s="29">
        <f t="shared" si="118"/>
        <v>1135.75</v>
      </c>
      <c r="P98" s="29">
        <f t="shared" si="137"/>
        <v>2271.5</v>
      </c>
      <c r="Q98" s="29">
        <f t="shared" si="137"/>
        <v>0</v>
      </c>
      <c r="R98" s="29">
        <f t="shared" si="119"/>
        <v>1135.75</v>
      </c>
      <c r="S98" s="29">
        <f t="shared" si="120"/>
        <v>1135.75</v>
      </c>
      <c r="T98" s="29">
        <f t="shared" si="137"/>
        <v>2271.5</v>
      </c>
      <c r="U98" s="29">
        <f t="shared" si="137"/>
        <v>0</v>
      </c>
      <c r="V98" s="29">
        <f t="shared" si="121"/>
        <v>1135.75</v>
      </c>
      <c r="W98" s="29">
        <f t="shared" si="122"/>
        <v>1135.75</v>
      </c>
      <c r="X98" s="29">
        <f t="shared" si="137"/>
        <v>2271.5</v>
      </c>
      <c r="Y98" s="29">
        <f t="shared" si="137"/>
        <v>0</v>
      </c>
      <c r="Z98" s="29">
        <f t="shared" si="137"/>
        <v>0</v>
      </c>
      <c r="AA98" s="29">
        <f t="shared" si="137"/>
        <v>0</v>
      </c>
      <c r="AB98" s="29">
        <f t="shared" si="137"/>
        <v>0</v>
      </c>
      <c r="AC98" s="29">
        <f t="shared" si="123"/>
        <v>0</v>
      </c>
      <c r="AD98" s="29">
        <f t="shared" si="124"/>
        <v>0</v>
      </c>
      <c r="AE98" s="29">
        <f t="shared" ref="AE98:AM98" si="138">+AE99</f>
        <v>0</v>
      </c>
      <c r="AF98" s="29">
        <f t="shared" si="125"/>
        <v>0</v>
      </c>
      <c r="AG98" s="29">
        <f t="shared" si="126"/>
        <v>0</v>
      </c>
      <c r="AH98" s="29">
        <f t="shared" si="127"/>
        <v>0</v>
      </c>
      <c r="AI98" s="29">
        <f t="shared" si="128"/>
        <v>0</v>
      </c>
      <c r="AJ98" s="29">
        <f t="shared" si="129"/>
        <v>0</v>
      </c>
      <c r="AK98" s="43">
        <f t="shared" si="130"/>
        <v>0</v>
      </c>
      <c r="AL98" s="29">
        <f t="shared" si="138"/>
        <v>0</v>
      </c>
      <c r="AM98" s="29">
        <f t="shared" si="138"/>
        <v>0</v>
      </c>
      <c r="AN98" s="30">
        <f t="shared" si="137"/>
        <v>0</v>
      </c>
      <c r="AO98" s="53"/>
      <c r="AP98" s="3">
        <f t="shared" si="110"/>
        <v>0</v>
      </c>
      <c r="AQ98" s="56"/>
      <c r="AR98" s="2"/>
      <c r="AS98" s="2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</row>
    <row r="99" spans="1:87" s="17" customFormat="1" ht="23.25" customHeight="1">
      <c r="A99" s="15">
        <v>4241</v>
      </c>
      <c r="B99" s="8" t="s">
        <v>119</v>
      </c>
      <c r="C99" s="10" t="s">
        <v>40</v>
      </c>
      <c r="D99" s="29">
        <v>1893.8</v>
      </c>
      <c r="E99" s="29"/>
      <c r="F99" s="29">
        <v>2949.5</v>
      </c>
      <c r="G99" s="29"/>
      <c r="H99" s="29">
        <v>2271.5</v>
      </c>
      <c r="I99" s="29"/>
      <c r="J99" s="69">
        <f>[1]norq!$N99</f>
        <v>2271.5</v>
      </c>
      <c r="K99" s="29">
        <v>2271.5</v>
      </c>
      <c r="L99" s="29">
        <v>2271.5</v>
      </c>
      <c r="M99" s="29"/>
      <c r="N99" s="29">
        <f t="shared" si="117"/>
        <v>1135.75</v>
      </c>
      <c r="O99" s="29">
        <f t="shared" si="118"/>
        <v>1135.75</v>
      </c>
      <c r="P99" s="29">
        <v>2271.5</v>
      </c>
      <c r="Q99" s="29"/>
      <c r="R99" s="29">
        <f t="shared" si="119"/>
        <v>1135.75</v>
      </c>
      <c r="S99" s="29">
        <f t="shared" si="120"/>
        <v>1135.75</v>
      </c>
      <c r="T99" s="29">
        <v>2271.5</v>
      </c>
      <c r="U99" s="29"/>
      <c r="V99" s="29">
        <f t="shared" si="121"/>
        <v>1135.75</v>
      </c>
      <c r="W99" s="29">
        <f t="shared" si="122"/>
        <v>1135.75</v>
      </c>
      <c r="X99" s="29">
        <v>2271.5</v>
      </c>
      <c r="Y99" s="29"/>
      <c r="Z99" s="29"/>
      <c r="AA99" s="29"/>
      <c r="AB99" s="29"/>
      <c r="AC99" s="29">
        <f t="shared" si="123"/>
        <v>0</v>
      </c>
      <c r="AD99" s="29">
        <f t="shared" si="124"/>
        <v>0</v>
      </c>
      <c r="AE99" s="29"/>
      <c r="AF99" s="29">
        <f t="shared" si="125"/>
        <v>0</v>
      </c>
      <c r="AG99" s="29">
        <f t="shared" si="126"/>
        <v>0</v>
      </c>
      <c r="AH99" s="29">
        <f t="shared" si="127"/>
        <v>0</v>
      </c>
      <c r="AI99" s="29">
        <f t="shared" si="128"/>
        <v>0</v>
      </c>
      <c r="AJ99" s="29">
        <f t="shared" si="129"/>
        <v>0</v>
      </c>
      <c r="AK99" s="43">
        <f t="shared" si="130"/>
        <v>0</v>
      </c>
      <c r="AL99" s="29"/>
      <c r="AM99" s="29"/>
      <c r="AN99" s="30"/>
      <c r="AO99" s="53"/>
      <c r="AP99" s="3">
        <f t="shared" si="110"/>
        <v>0</v>
      </c>
      <c r="AQ99" s="56"/>
      <c r="AR99" s="2"/>
      <c r="AS99" s="2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</row>
    <row r="100" spans="1:87" s="17" customFormat="1" ht="30.75" customHeight="1">
      <c r="A100" s="15">
        <v>0</v>
      </c>
      <c r="B100" s="8" t="s">
        <v>120</v>
      </c>
      <c r="C100" s="10" t="s">
        <v>40</v>
      </c>
      <c r="D100" s="29">
        <f t="shared" ref="D100" si="139">+D101+D102</f>
        <v>1182.9000000000001</v>
      </c>
      <c r="E100" s="29">
        <f t="shared" ref="E100:AB100" si="140">+E101+E102</f>
        <v>0</v>
      </c>
      <c r="F100" s="29">
        <f t="shared" si="140"/>
        <v>1036.3</v>
      </c>
      <c r="G100" s="29">
        <f t="shared" si="140"/>
        <v>0</v>
      </c>
      <c r="H100" s="29">
        <f t="shared" ref="H100:I100" si="141">+H101+H102</f>
        <v>1700</v>
      </c>
      <c r="I100" s="29">
        <f t="shared" si="141"/>
        <v>0</v>
      </c>
      <c r="J100" s="69">
        <f t="shared" ref="J100" si="142">+J101+J102</f>
        <v>1700</v>
      </c>
      <c r="K100" s="29">
        <f>+K101+K102</f>
        <v>1700</v>
      </c>
      <c r="L100" s="29">
        <f>+L101+L102</f>
        <v>1700</v>
      </c>
      <c r="M100" s="29">
        <f t="shared" si="140"/>
        <v>0</v>
      </c>
      <c r="N100" s="29">
        <f t="shared" si="117"/>
        <v>850</v>
      </c>
      <c r="O100" s="29">
        <f t="shared" si="118"/>
        <v>850</v>
      </c>
      <c r="P100" s="29">
        <f>+P101+P102</f>
        <v>1700</v>
      </c>
      <c r="Q100" s="29">
        <f t="shared" si="140"/>
        <v>0</v>
      </c>
      <c r="R100" s="29">
        <f t="shared" si="119"/>
        <v>850</v>
      </c>
      <c r="S100" s="29">
        <f t="shared" si="120"/>
        <v>850</v>
      </c>
      <c r="T100" s="29">
        <f>+T101+T102</f>
        <v>1700</v>
      </c>
      <c r="U100" s="29">
        <f t="shared" si="140"/>
        <v>0</v>
      </c>
      <c r="V100" s="29">
        <f t="shared" si="121"/>
        <v>850</v>
      </c>
      <c r="W100" s="29">
        <f t="shared" si="122"/>
        <v>850</v>
      </c>
      <c r="X100" s="29">
        <f>+X101+X102</f>
        <v>1700</v>
      </c>
      <c r="Y100" s="29">
        <f t="shared" si="140"/>
        <v>0</v>
      </c>
      <c r="Z100" s="29">
        <f t="shared" si="140"/>
        <v>0</v>
      </c>
      <c r="AA100" s="29">
        <f t="shared" si="140"/>
        <v>0</v>
      </c>
      <c r="AB100" s="29">
        <f t="shared" si="140"/>
        <v>0</v>
      </c>
      <c r="AC100" s="29">
        <f t="shared" si="123"/>
        <v>0</v>
      </c>
      <c r="AD100" s="29">
        <f t="shared" si="124"/>
        <v>0</v>
      </c>
      <c r="AE100" s="29">
        <f t="shared" ref="AE100" si="143">+AE101+AE102</f>
        <v>0</v>
      </c>
      <c r="AF100" s="29">
        <f t="shared" si="125"/>
        <v>0</v>
      </c>
      <c r="AG100" s="29">
        <f t="shared" si="126"/>
        <v>0</v>
      </c>
      <c r="AH100" s="29">
        <f t="shared" si="127"/>
        <v>0</v>
      </c>
      <c r="AI100" s="29">
        <f t="shared" si="128"/>
        <v>0</v>
      </c>
      <c r="AJ100" s="29">
        <f t="shared" si="129"/>
        <v>0</v>
      </c>
      <c r="AK100" s="43">
        <f t="shared" si="130"/>
        <v>0</v>
      </c>
      <c r="AL100" s="29">
        <f t="shared" ref="AL100:AM100" si="144">+AL101+AL102</f>
        <v>0</v>
      </c>
      <c r="AM100" s="29">
        <f t="shared" si="144"/>
        <v>0</v>
      </c>
      <c r="AN100" s="30">
        <f>+AN101+AN102</f>
        <v>0</v>
      </c>
      <c r="AO100" s="53"/>
      <c r="AP100" s="3">
        <f t="shared" si="110"/>
        <v>0</v>
      </c>
      <c r="AQ100" s="56"/>
      <c r="AR100" s="2"/>
      <c r="AS100" s="2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</row>
    <row r="101" spans="1:87" s="17" customFormat="1" ht="22.5" customHeight="1">
      <c r="A101" s="15">
        <v>4251</v>
      </c>
      <c r="B101" s="8" t="s">
        <v>121</v>
      </c>
      <c r="C101" s="10" t="s">
        <v>40</v>
      </c>
      <c r="D101" s="29">
        <v>682.90000000000009</v>
      </c>
      <c r="E101" s="29"/>
      <c r="F101" s="29">
        <v>536.29999999999995</v>
      </c>
      <c r="G101" s="29"/>
      <c r="H101" s="29">
        <v>1200</v>
      </c>
      <c r="I101" s="29"/>
      <c r="J101" s="69">
        <f>[1]norq!$N101</f>
        <v>1200</v>
      </c>
      <c r="K101" s="29">
        <v>1200</v>
      </c>
      <c r="L101" s="29">
        <v>1200</v>
      </c>
      <c r="M101" s="29"/>
      <c r="N101" s="29">
        <f t="shared" si="117"/>
        <v>600</v>
      </c>
      <c r="O101" s="29">
        <f t="shared" si="118"/>
        <v>600</v>
      </c>
      <c r="P101" s="29">
        <v>1200</v>
      </c>
      <c r="Q101" s="29"/>
      <c r="R101" s="29">
        <f t="shared" si="119"/>
        <v>600</v>
      </c>
      <c r="S101" s="29">
        <f t="shared" si="120"/>
        <v>600</v>
      </c>
      <c r="T101" s="29">
        <v>1200</v>
      </c>
      <c r="U101" s="29"/>
      <c r="V101" s="29">
        <f t="shared" si="121"/>
        <v>600</v>
      </c>
      <c r="W101" s="29">
        <f t="shared" si="122"/>
        <v>600</v>
      </c>
      <c r="X101" s="29">
        <v>1200</v>
      </c>
      <c r="Y101" s="29"/>
      <c r="Z101" s="29"/>
      <c r="AA101" s="29"/>
      <c r="AB101" s="29"/>
      <c r="AC101" s="29">
        <f t="shared" si="123"/>
        <v>0</v>
      </c>
      <c r="AD101" s="29">
        <f t="shared" si="124"/>
        <v>0</v>
      </c>
      <c r="AE101" s="29"/>
      <c r="AF101" s="29">
        <f t="shared" si="125"/>
        <v>0</v>
      </c>
      <c r="AG101" s="29">
        <f t="shared" si="126"/>
        <v>0</v>
      </c>
      <c r="AH101" s="29">
        <f t="shared" si="127"/>
        <v>0</v>
      </c>
      <c r="AI101" s="29">
        <f t="shared" si="128"/>
        <v>0</v>
      </c>
      <c r="AJ101" s="29">
        <f t="shared" si="129"/>
        <v>0</v>
      </c>
      <c r="AK101" s="43">
        <f t="shared" si="130"/>
        <v>0</v>
      </c>
      <c r="AL101" s="29"/>
      <c r="AM101" s="29"/>
      <c r="AN101" s="30"/>
      <c r="AO101" s="53"/>
      <c r="AP101" s="3">
        <f t="shared" si="110"/>
        <v>0</v>
      </c>
      <c r="AQ101" s="56"/>
      <c r="AR101" s="2"/>
      <c r="AS101" s="2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</row>
    <row r="102" spans="1:87" s="17" customFormat="1" ht="25.5" customHeight="1">
      <c r="A102" s="15">
        <v>4252</v>
      </c>
      <c r="B102" s="8" t="s">
        <v>122</v>
      </c>
      <c r="C102" s="10" t="s">
        <v>40</v>
      </c>
      <c r="D102" s="29">
        <v>500</v>
      </c>
      <c r="E102" s="29"/>
      <c r="F102" s="29">
        <v>500</v>
      </c>
      <c r="G102" s="29"/>
      <c r="H102" s="29">
        <v>500</v>
      </c>
      <c r="I102" s="29"/>
      <c r="J102" s="69">
        <f>[1]norq!$N102</f>
        <v>500</v>
      </c>
      <c r="K102" s="29">
        <v>500</v>
      </c>
      <c r="L102" s="29">
        <v>500</v>
      </c>
      <c r="M102" s="29"/>
      <c r="N102" s="29">
        <f t="shared" si="117"/>
        <v>250</v>
      </c>
      <c r="O102" s="29">
        <f t="shared" si="118"/>
        <v>250</v>
      </c>
      <c r="P102" s="29">
        <v>500</v>
      </c>
      <c r="Q102" s="29"/>
      <c r="R102" s="29">
        <f t="shared" si="119"/>
        <v>250</v>
      </c>
      <c r="S102" s="29">
        <f t="shared" si="120"/>
        <v>250</v>
      </c>
      <c r="T102" s="29">
        <v>500</v>
      </c>
      <c r="U102" s="29"/>
      <c r="V102" s="29">
        <f t="shared" si="121"/>
        <v>250</v>
      </c>
      <c r="W102" s="29">
        <f t="shared" si="122"/>
        <v>250</v>
      </c>
      <c r="X102" s="29">
        <v>500</v>
      </c>
      <c r="Y102" s="29"/>
      <c r="Z102" s="29"/>
      <c r="AA102" s="29"/>
      <c r="AB102" s="29"/>
      <c r="AC102" s="29">
        <f t="shared" si="123"/>
        <v>0</v>
      </c>
      <c r="AD102" s="29">
        <f t="shared" si="124"/>
        <v>0</v>
      </c>
      <c r="AE102" s="29"/>
      <c r="AF102" s="29">
        <f t="shared" si="125"/>
        <v>0</v>
      </c>
      <c r="AG102" s="29">
        <f t="shared" si="126"/>
        <v>0</v>
      </c>
      <c r="AH102" s="29">
        <f t="shared" si="127"/>
        <v>0</v>
      </c>
      <c r="AI102" s="29">
        <f t="shared" si="128"/>
        <v>0</v>
      </c>
      <c r="AJ102" s="29">
        <f t="shared" si="129"/>
        <v>0</v>
      </c>
      <c r="AK102" s="43">
        <f t="shared" si="130"/>
        <v>0</v>
      </c>
      <c r="AL102" s="29"/>
      <c r="AM102" s="29"/>
      <c r="AN102" s="30"/>
      <c r="AO102" s="53"/>
      <c r="AP102" s="3">
        <f t="shared" si="110"/>
        <v>0</v>
      </c>
      <c r="AQ102" s="56"/>
      <c r="AR102" s="2"/>
      <c r="AS102" s="2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</row>
    <row r="103" spans="1:87" s="17" customFormat="1">
      <c r="A103" s="15">
        <v>0</v>
      </c>
      <c r="B103" s="8" t="s">
        <v>123</v>
      </c>
      <c r="C103" s="10" t="s">
        <v>40</v>
      </c>
      <c r="D103" s="29">
        <f t="shared" ref="D103" si="145">+D104+D107+D108+D109+D119+D120+D122+D125</f>
        <v>104330.34</v>
      </c>
      <c r="E103" s="29">
        <f t="shared" ref="E103:AB103" si="146">+E104+E107+E108+E109+E119+E120+E122+E125</f>
        <v>0</v>
      </c>
      <c r="F103" s="29">
        <f t="shared" si="146"/>
        <v>123998.9</v>
      </c>
      <c r="G103" s="29">
        <f t="shared" si="146"/>
        <v>0</v>
      </c>
      <c r="H103" s="29">
        <f t="shared" ref="H103:I103" si="147">+H104+H107+H108+H109+H119+H120+H122+H125</f>
        <v>173841.93</v>
      </c>
      <c r="I103" s="29">
        <f t="shared" si="147"/>
        <v>0</v>
      </c>
      <c r="J103" s="69">
        <f t="shared" ref="J103" si="148">+J104+J107+J108+J109+J119+J120+J122+J125</f>
        <v>134543.20000000001</v>
      </c>
      <c r="K103" s="29">
        <f>+K104+K107+K108+K109+K119+K120+K122+K125</f>
        <v>211714.40000000002</v>
      </c>
      <c r="L103" s="29">
        <f>+L104+L107+L108+L109+L119+L120+L122+L125</f>
        <v>211714.40000000002</v>
      </c>
      <c r="M103" s="29">
        <f t="shared" si="146"/>
        <v>0</v>
      </c>
      <c r="N103" s="29">
        <f t="shared" si="117"/>
        <v>105857.20000000001</v>
      </c>
      <c r="O103" s="29">
        <f t="shared" si="118"/>
        <v>105857.20000000001</v>
      </c>
      <c r="P103" s="29">
        <f>+P104+P107+P108+P109+P119+P120+P122+P125</f>
        <v>211714.40000000002</v>
      </c>
      <c r="Q103" s="29">
        <f t="shared" si="146"/>
        <v>0</v>
      </c>
      <c r="R103" s="29">
        <f t="shared" si="119"/>
        <v>105678.54999999999</v>
      </c>
      <c r="S103" s="29">
        <f t="shared" si="120"/>
        <v>105678.54999999999</v>
      </c>
      <c r="T103" s="29">
        <f>+T104+T107+T108+T109+T119+T120+T122+T125</f>
        <v>211357.09999999998</v>
      </c>
      <c r="U103" s="29">
        <f t="shared" si="146"/>
        <v>0</v>
      </c>
      <c r="V103" s="29">
        <f t="shared" si="121"/>
        <v>105678.54999999999</v>
      </c>
      <c r="W103" s="29">
        <f t="shared" si="122"/>
        <v>105678.54999999999</v>
      </c>
      <c r="X103" s="29">
        <f>+X104+X107+X108+X109+X119+X120+X122+X125</f>
        <v>211357.09999999998</v>
      </c>
      <c r="Y103" s="29">
        <f t="shared" si="146"/>
        <v>0</v>
      </c>
      <c r="Z103" s="29">
        <f t="shared" si="146"/>
        <v>0</v>
      </c>
      <c r="AA103" s="29">
        <f t="shared" si="146"/>
        <v>0</v>
      </c>
      <c r="AB103" s="29">
        <f t="shared" si="146"/>
        <v>0</v>
      </c>
      <c r="AC103" s="29">
        <f t="shared" si="123"/>
        <v>0</v>
      </c>
      <c r="AD103" s="29">
        <f t="shared" si="124"/>
        <v>0</v>
      </c>
      <c r="AE103" s="29">
        <f t="shared" ref="AE103" si="149">+AE104+AE107+AE108+AE109+AE119+AE120+AE122+AE125</f>
        <v>0</v>
      </c>
      <c r="AF103" s="29">
        <f t="shared" si="125"/>
        <v>0</v>
      </c>
      <c r="AG103" s="29">
        <f t="shared" si="126"/>
        <v>0</v>
      </c>
      <c r="AH103" s="29">
        <f t="shared" si="127"/>
        <v>0</v>
      </c>
      <c r="AI103" s="29">
        <f t="shared" si="128"/>
        <v>0</v>
      </c>
      <c r="AJ103" s="29">
        <f t="shared" si="129"/>
        <v>0</v>
      </c>
      <c r="AK103" s="43">
        <f t="shared" si="130"/>
        <v>0</v>
      </c>
      <c r="AL103" s="29">
        <f t="shared" ref="AL103:AM103" si="150">+AL104+AL107+AL108+AL109+AL119+AL120+AL122+AL125</f>
        <v>0</v>
      </c>
      <c r="AM103" s="29">
        <f t="shared" si="150"/>
        <v>0</v>
      </c>
      <c r="AN103" s="30">
        <f>+AN104+AN107+AN108+AN109+AN119+AN120+AN122+AN125</f>
        <v>0</v>
      </c>
      <c r="AO103" s="53"/>
      <c r="AP103" s="3">
        <f t="shared" si="110"/>
        <v>37872.47000000003</v>
      </c>
      <c r="AQ103" s="56"/>
      <c r="AR103" s="2"/>
      <c r="AS103" s="2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</row>
    <row r="104" spans="1:87" s="17" customFormat="1" ht="23.25" customHeight="1">
      <c r="A104" s="15">
        <v>4261</v>
      </c>
      <c r="B104" s="18" t="s">
        <v>124</v>
      </c>
      <c r="C104" s="10" t="s">
        <v>40</v>
      </c>
      <c r="D104" s="33">
        <f t="shared" ref="D104" si="151">D105+D106</f>
        <v>9486.74</v>
      </c>
      <c r="E104" s="33">
        <f t="shared" ref="E104:AB104" si="152">E105+E106</f>
        <v>0</v>
      </c>
      <c r="F104" s="33">
        <f t="shared" si="152"/>
        <v>10897</v>
      </c>
      <c r="G104" s="33">
        <f t="shared" si="152"/>
        <v>0</v>
      </c>
      <c r="H104" s="33">
        <f t="shared" ref="H104:I104" si="153">H105+H106</f>
        <v>13040</v>
      </c>
      <c r="I104" s="33">
        <f t="shared" si="153"/>
        <v>0</v>
      </c>
      <c r="J104" s="73">
        <f t="shared" ref="J104" si="154">J105+J106</f>
        <v>13000</v>
      </c>
      <c r="K104" s="33">
        <f>K105+K106</f>
        <v>42798.200000000004</v>
      </c>
      <c r="L104" s="33">
        <f>L105+L106</f>
        <v>42798.200000000004</v>
      </c>
      <c r="M104" s="33">
        <f t="shared" si="152"/>
        <v>0</v>
      </c>
      <c r="N104" s="29">
        <f t="shared" si="117"/>
        <v>21399.100000000002</v>
      </c>
      <c r="O104" s="29">
        <f t="shared" si="118"/>
        <v>21399.100000000002</v>
      </c>
      <c r="P104" s="33">
        <f>P105+P106</f>
        <v>42798.200000000004</v>
      </c>
      <c r="Q104" s="33">
        <f t="shared" si="152"/>
        <v>0</v>
      </c>
      <c r="R104" s="29">
        <f t="shared" si="119"/>
        <v>21406.45</v>
      </c>
      <c r="S104" s="29">
        <f t="shared" si="120"/>
        <v>21406.45</v>
      </c>
      <c r="T104" s="33">
        <f>T105+T106</f>
        <v>42812.9</v>
      </c>
      <c r="U104" s="33">
        <f t="shared" si="152"/>
        <v>0</v>
      </c>
      <c r="V104" s="29">
        <f t="shared" si="121"/>
        <v>21406.45</v>
      </c>
      <c r="W104" s="29">
        <f t="shared" si="122"/>
        <v>21406.45</v>
      </c>
      <c r="X104" s="33">
        <f>X105+X106</f>
        <v>42812.9</v>
      </c>
      <c r="Y104" s="33">
        <f t="shared" si="152"/>
        <v>0</v>
      </c>
      <c r="Z104" s="33">
        <f t="shared" si="152"/>
        <v>0</v>
      </c>
      <c r="AA104" s="33">
        <f t="shared" si="152"/>
        <v>0</v>
      </c>
      <c r="AB104" s="33">
        <f t="shared" si="152"/>
        <v>0</v>
      </c>
      <c r="AC104" s="29">
        <f t="shared" si="123"/>
        <v>0</v>
      </c>
      <c r="AD104" s="29">
        <f t="shared" si="124"/>
        <v>0</v>
      </c>
      <c r="AE104" s="33">
        <f t="shared" ref="AE104" si="155">AE105+AE106</f>
        <v>0</v>
      </c>
      <c r="AF104" s="29">
        <f t="shared" si="125"/>
        <v>0</v>
      </c>
      <c r="AG104" s="29">
        <f t="shared" si="126"/>
        <v>0</v>
      </c>
      <c r="AH104" s="29">
        <f t="shared" si="127"/>
        <v>0</v>
      </c>
      <c r="AI104" s="29">
        <f t="shared" si="128"/>
        <v>0</v>
      </c>
      <c r="AJ104" s="29">
        <f t="shared" si="129"/>
        <v>0</v>
      </c>
      <c r="AK104" s="43">
        <f t="shared" si="130"/>
        <v>0</v>
      </c>
      <c r="AL104" s="33">
        <f t="shared" ref="AL104:AM104" si="156">AL105+AL106</f>
        <v>0</v>
      </c>
      <c r="AM104" s="33">
        <f t="shared" si="156"/>
        <v>0</v>
      </c>
      <c r="AN104" s="34">
        <f>AN105+AN106</f>
        <v>0</v>
      </c>
      <c r="AO104" s="54"/>
      <c r="AP104" s="3">
        <f t="shared" si="110"/>
        <v>29758.200000000004</v>
      </c>
      <c r="AQ104" s="56"/>
      <c r="AR104" s="2"/>
      <c r="AS104" s="2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</row>
    <row r="105" spans="1:87" s="17" customFormat="1" ht="23.25" customHeight="1">
      <c r="A105" s="15"/>
      <c r="B105" s="8" t="s">
        <v>279</v>
      </c>
      <c r="C105" s="10"/>
      <c r="D105" s="29">
        <v>383</v>
      </c>
      <c r="E105" s="29"/>
      <c r="F105" s="29">
        <v>400</v>
      </c>
      <c r="G105" s="29"/>
      <c r="H105" s="29">
        <v>440.00000000000006</v>
      </c>
      <c r="I105" s="29"/>
      <c r="J105" s="69">
        <f>[1]norq!$N105</f>
        <v>400</v>
      </c>
      <c r="K105" s="29">
        <v>500</v>
      </c>
      <c r="L105" s="29">
        <v>500</v>
      </c>
      <c r="M105" s="29"/>
      <c r="N105" s="29">
        <f t="shared" si="117"/>
        <v>250</v>
      </c>
      <c r="O105" s="29">
        <f t="shared" si="118"/>
        <v>250</v>
      </c>
      <c r="P105" s="29">
        <v>500</v>
      </c>
      <c r="Q105" s="29"/>
      <c r="R105" s="29">
        <f t="shared" si="119"/>
        <v>250</v>
      </c>
      <c r="S105" s="29">
        <f t="shared" si="120"/>
        <v>250</v>
      </c>
      <c r="T105" s="29">
        <v>500</v>
      </c>
      <c r="U105" s="29"/>
      <c r="V105" s="29">
        <f t="shared" si="121"/>
        <v>250</v>
      </c>
      <c r="W105" s="29">
        <f t="shared" si="122"/>
        <v>250</v>
      </c>
      <c r="X105" s="29">
        <v>500</v>
      </c>
      <c r="Y105" s="29"/>
      <c r="Z105" s="29"/>
      <c r="AA105" s="29"/>
      <c r="AB105" s="29"/>
      <c r="AC105" s="29">
        <f t="shared" si="123"/>
        <v>0</v>
      </c>
      <c r="AD105" s="29">
        <f t="shared" si="124"/>
        <v>0</v>
      </c>
      <c r="AE105" s="29"/>
      <c r="AF105" s="29">
        <f t="shared" si="125"/>
        <v>0</v>
      </c>
      <c r="AG105" s="29">
        <f t="shared" si="126"/>
        <v>0</v>
      </c>
      <c r="AH105" s="29">
        <f t="shared" si="127"/>
        <v>0</v>
      </c>
      <c r="AI105" s="29">
        <f t="shared" si="128"/>
        <v>0</v>
      </c>
      <c r="AJ105" s="29">
        <f t="shared" si="129"/>
        <v>0</v>
      </c>
      <c r="AK105" s="43">
        <f t="shared" si="130"/>
        <v>0</v>
      </c>
      <c r="AL105" s="29"/>
      <c r="AM105" s="29"/>
      <c r="AN105" s="30"/>
      <c r="AO105" s="53" t="s">
        <v>304</v>
      </c>
      <c r="AP105" s="3">
        <f t="shared" si="110"/>
        <v>59.999999999999943</v>
      </c>
      <c r="AQ105" s="56"/>
      <c r="AR105" s="2"/>
      <c r="AS105" s="2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</row>
    <row r="106" spans="1:87" s="17" customFormat="1" ht="42">
      <c r="A106" s="15"/>
      <c r="B106" s="8" t="s">
        <v>125</v>
      </c>
      <c r="C106" s="10"/>
      <c r="D106" s="29">
        <v>9103.74</v>
      </c>
      <c r="E106" s="29"/>
      <c r="F106" s="29">
        <v>10497</v>
      </c>
      <c r="G106" s="29"/>
      <c r="H106" s="29">
        <v>12600</v>
      </c>
      <c r="I106" s="29"/>
      <c r="J106" s="69">
        <f>60*J10</f>
        <v>12600</v>
      </c>
      <c r="K106" s="29">
        <v>42298.200000000004</v>
      </c>
      <c r="L106" s="29">
        <v>42298.200000000004</v>
      </c>
      <c r="M106" s="29"/>
      <c r="N106" s="29">
        <f t="shared" si="117"/>
        <v>21149.100000000002</v>
      </c>
      <c r="O106" s="29">
        <f t="shared" si="118"/>
        <v>21149.100000000002</v>
      </c>
      <c r="P106" s="29">
        <v>42298.200000000004</v>
      </c>
      <c r="Q106" s="29"/>
      <c r="R106" s="29">
        <f t="shared" si="119"/>
        <v>21156.45</v>
      </c>
      <c r="S106" s="29">
        <f t="shared" si="120"/>
        <v>21156.45</v>
      </c>
      <c r="T106" s="29">
        <v>42312.9</v>
      </c>
      <c r="U106" s="29"/>
      <c r="V106" s="29">
        <f t="shared" si="121"/>
        <v>21156.45</v>
      </c>
      <c r="W106" s="29">
        <f t="shared" si="122"/>
        <v>21156.45</v>
      </c>
      <c r="X106" s="29">
        <v>42312.9</v>
      </c>
      <c r="Y106" s="29"/>
      <c r="Z106" s="29"/>
      <c r="AA106" s="29"/>
      <c r="AB106" s="29"/>
      <c r="AC106" s="29">
        <f t="shared" si="123"/>
        <v>0</v>
      </c>
      <c r="AD106" s="29">
        <f t="shared" si="124"/>
        <v>0</v>
      </c>
      <c r="AE106" s="29"/>
      <c r="AF106" s="29">
        <f t="shared" si="125"/>
        <v>0</v>
      </c>
      <c r="AG106" s="29">
        <f t="shared" si="126"/>
        <v>0</v>
      </c>
      <c r="AH106" s="29">
        <f t="shared" si="127"/>
        <v>0</v>
      </c>
      <c r="AI106" s="29">
        <f t="shared" si="128"/>
        <v>0</v>
      </c>
      <c r="AJ106" s="29">
        <f t="shared" si="129"/>
        <v>0</v>
      </c>
      <c r="AK106" s="43">
        <f t="shared" si="130"/>
        <v>0</v>
      </c>
      <c r="AL106" s="29"/>
      <c r="AM106" s="29"/>
      <c r="AN106" s="30"/>
      <c r="AO106" s="53" t="s">
        <v>306</v>
      </c>
      <c r="AP106" s="3">
        <f t="shared" si="110"/>
        <v>29698.200000000004</v>
      </c>
      <c r="AQ106" s="56"/>
      <c r="AR106" s="2"/>
      <c r="AS106" s="2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</row>
    <row r="107" spans="1:87" s="17" customFormat="1" ht="18" customHeight="1">
      <c r="A107" s="15">
        <v>4262</v>
      </c>
      <c r="B107" s="8" t="s">
        <v>126</v>
      </c>
      <c r="C107" s="10" t="s">
        <v>40</v>
      </c>
      <c r="D107" s="29"/>
      <c r="E107" s="29"/>
      <c r="F107" s="29"/>
      <c r="G107" s="29"/>
      <c r="H107" s="29"/>
      <c r="I107" s="29"/>
      <c r="J107" s="69"/>
      <c r="K107" s="29"/>
      <c r="L107" s="29"/>
      <c r="M107" s="29"/>
      <c r="N107" s="29">
        <f t="shared" si="117"/>
        <v>0</v>
      </c>
      <c r="O107" s="29">
        <f t="shared" si="118"/>
        <v>0</v>
      </c>
      <c r="P107" s="29"/>
      <c r="Q107" s="29"/>
      <c r="R107" s="29">
        <f t="shared" si="119"/>
        <v>0</v>
      </c>
      <c r="S107" s="29">
        <f t="shared" si="120"/>
        <v>0</v>
      </c>
      <c r="T107" s="29"/>
      <c r="U107" s="29"/>
      <c r="V107" s="29">
        <f t="shared" si="121"/>
        <v>0</v>
      </c>
      <c r="W107" s="29">
        <f t="shared" si="122"/>
        <v>0</v>
      </c>
      <c r="X107" s="29"/>
      <c r="Y107" s="29"/>
      <c r="Z107" s="29"/>
      <c r="AA107" s="29"/>
      <c r="AB107" s="29"/>
      <c r="AC107" s="29">
        <f t="shared" si="123"/>
        <v>0</v>
      </c>
      <c r="AD107" s="29">
        <f t="shared" si="124"/>
        <v>0</v>
      </c>
      <c r="AE107" s="29"/>
      <c r="AF107" s="29">
        <f t="shared" si="125"/>
        <v>0</v>
      </c>
      <c r="AG107" s="29">
        <f t="shared" si="126"/>
        <v>0</v>
      </c>
      <c r="AH107" s="29">
        <f t="shared" si="127"/>
        <v>0</v>
      </c>
      <c r="AI107" s="29">
        <f t="shared" si="128"/>
        <v>0</v>
      </c>
      <c r="AJ107" s="29">
        <f t="shared" si="129"/>
        <v>0</v>
      </c>
      <c r="AK107" s="43">
        <f t="shared" si="130"/>
        <v>0</v>
      </c>
      <c r="AL107" s="29"/>
      <c r="AM107" s="29"/>
      <c r="AN107" s="30"/>
      <c r="AO107" s="53"/>
      <c r="AP107" s="3">
        <f t="shared" si="110"/>
        <v>0</v>
      </c>
      <c r="AQ107" s="56"/>
      <c r="AR107" s="2"/>
      <c r="AS107" s="2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</row>
    <row r="108" spans="1:87" s="17" customFormat="1" ht="33" customHeight="1">
      <c r="A108" s="15">
        <v>4263</v>
      </c>
      <c r="B108" s="8" t="s">
        <v>127</v>
      </c>
      <c r="C108" s="10" t="s">
        <v>40</v>
      </c>
      <c r="D108" s="29"/>
      <c r="E108" s="29"/>
      <c r="F108" s="29"/>
      <c r="G108" s="29"/>
      <c r="H108" s="29"/>
      <c r="I108" s="29"/>
      <c r="J108" s="69"/>
      <c r="K108" s="29"/>
      <c r="L108" s="29"/>
      <c r="M108" s="29"/>
      <c r="N108" s="29">
        <f t="shared" si="117"/>
        <v>0</v>
      </c>
      <c r="O108" s="29">
        <f t="shared" si="118"/>
        <v>0</v>
      </c>
      <c r="P108" s="29"/>
      <c r="Q108" s="29"/>
      <c r="R108" s="29">
        <f t="shared" si="119"/>
        <v>0</v>
      </c>
      <c r="S108" s="29">
        <f t="shared" si="120"/>
        <v>0</v>
      </c>
      <c r="T108" s="29"/>
      <c r="U108" s="29"/>
      <c r="V108" s="29">
        <f t="shared" si="121"/>
        <v>0</v>
      </c>
      <c r="W108" s="29">
        <f t="shared" si="122"/>
        <v>0</v>
      </c>
      <c r="X108" s="29"/>
      <c r="Y108" s="29"/>
      <c r="Z108" s="29"/>
      <c r="AA108" s="29"/>
      <c r="AB108" s="29"/>
      <c r="AC108" s="29">
        <f t="shared" si="123"/>
        <v>0</v>
      </c>
      <c r="AD108" s="29">
        <f t="shared" si="124"/>
        <v>0</v>
      </c>
      <c r="AE108" s="29"/>
      <c r="AF108" s="29">
        <f t="shared" si="125"/>
        <v>0</v>
      </c>
      <c r="AG108" s="29">
        <f t="shared" si="126"/>
        <v>0</v>
      </c>
      <c r="AH108" s="29">
        <f t="shared" si="127"/>
        <v>0</v>
      </c>
      <c r="AI108" s="29">
        <f t="shared" si="128"/>
        <v>0</v>
      </c>
      <c r="AJ108" s="29">
        <f t="shared" si="129"/>
        <v>0</v>
      </c>
      <c r="AK108" s="43">
        <f t="shared" si="130"/>
        <v>0</v>
      </c>
      <c r="AL108" s="29"/>
      <c r="AM108" s="29"/>
      <c r="AN108" s="30"/>
      <c r="AO108" s="53"/>
      <c r="AP108" s="3">
        <f t="shared" si="110"/>
        <v>0</v>
      </c>
      <c r="AQ108" s="56"/>
      <c r="AR108" s="2"/>
      <c r="AS108" s="2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</row>
    <row r="109" spans="1:87" s="17" customFormat="1" ht="21" customHeight="1">
      <c r="A109" s="15">
        <v>4264</v>
      </c>
      <c r="B109" s="8" t="s">
        <v>128</v>
      </c>
      <c r="C109" s="10" t="s">
        <v>40</v>
      </c>
      <c r="D109" s="29">
        <f t="shared" ref="D109" si="157">D110+D113+D116</f>
        <v>1566</v>
      </c>
      <c r="E109" s="29">
        <f t="shared" ref="E109:AB109" si="158">E110+E113+E116</f>
        <v>0</v>
      </c>
      <c r="F109" s="29">
        <f t="shared" si="158"/>
        <v>1599.9</v>
      </c>
      <c r="G109" s="29">
        <f t="shared" si="158"/>
        <v>0</v>
      </c>
      <c r="H109" s="29">
        <f t="shared" ref="H109:I109" si="159">H110+H113+H116</f>
        <v>2775.93</v>
      </c>
      <c r="I109" s="29">
        <f t="shared" si="159"/>
        <v>0</v>
      </c>
      <c r="J109" s="69">
        <f t="shared" si="158"/>
        <v>2803.2</v>
      </c>
      <c r="K109" s="29">
        <f>K110+K113+K116</f>
        <v>2775.9</v>
      </c>
      <c r="L109" s="29">
        <f>L110+L113+L116</f>
        <v>2775.9</v>
      </c>
      <c r="M109" s="29">
        <f t="shared" si="158"/>
        <v>0</v>
      </c>
      <c r="N109" s="29">
        <f t="shared" si="117"/>
        <v>1387.95</v>
      </c>
      <c r="O109" s="29">
        <f t="shared" si="118"/>
        <v>1387.95</v>
      </c>
      <c r="P109" s="29">
        <f>P110+P113+P116</f>
        <v>2775.9</v>
      </c>
      <c r="Q109" s="29">
        <f t="shared" si="158"/>
        <v>0</v>
      </c>
      <c r="R109" s="29">
        <f t="shared" si="119"/>
        <v>1387.95</v>
      </c>
      <c r="S109" s="29">
        <f t="shared" si="120"/>
        <v>1387.95</v>
      </c>
      <c r="T109" s="29">
        <f>T110+T113+T116</f>
        <v>2775.9</v>
      </c>
      <c r="U109" s="29">
        <f t="shared" si="158"/>
        <v>0</v>
      </c>
      <c r="V109" s="29">
        <f t="shared" si="121"/>
        <v>1387.95</v>
      </c>
      <c r="W109" s="29">
        <f t="shared" si="122"/>
        <v>1387.95</v>
      </c>
      <c r="X109" s="29">
        <f>X110+X113+X116</f>
        <v>2775.9</v>
      </c>
      <c r="Y109" s="29">
        <f t="shared" si="158"/>
        <v>0</v>
      </c>
      <c r="Z109" s="29">
        <f t="shared" si="158"/>
        <v>0</v>
      </c>
      <c r="AA109" s="29">
        <f t="shared" si="158"/>
        <v>0</v>
      </c>
      <c r="AB109" s="29">
        <f t="shared" si="158"/>
        <v>0</v>
      </c>
      <c r="AC109" s="29">
        <f t="shared" si="123"/>
        <v>0</v>
      </c>
      <c r="AD109" s="29">
        <f t="shared" si="124"/>
        <v>0</v>
      </c>
      <c r="AE109" s="29">
        <f t="shared" ref="AE109" si="160">AE110+AE113+AE116</f>
        <v>0</v>
      </c>
      <c r="AF109" s="29">
        <f t="shared" si="125"/>
        <v>0</v>
      </c>
      <c r="AG109" s="29">
        <f t="shared" si="126"/>
        <v>0</v>
      </c>
      <c r="AH109" s="29">
        <f t="shared" si="127"/>
        <v>0</v>
      </c>
      <c r="AI109" s="29">
        <f t="shared" si="128"/>
        <v>0</v>
      </c>
      <c r="AJ109" s="29">
        <f t="shared" si="129"/>
        <v>0</v>
      </c>
      <c r="AK109" s="43">
        <f t="shared" si="130"/>
        <v>0</v>
      </c>
      <c r="AL109" s="29">
        <f t="shared" ref="AL109:AM109" si="161">AL110+AL113+AL116</f>
        <v>0</v>
      </c>
      <c r="AM109" s="29">
        <f t="shared" si="161"/>
        <v>0</v>
      </c>
      <c r="AN109" s="30">
        <f>AN110+AN113+AN116</f>
        <v>0</v>
      </c>
      <c r="AO109" s="53"/>
      <c r="AP109" s="3">
        <f t="shared" si="110"/>
        <v>-2.9999999999745341E-2</v>
      </c>
      <c r="AQ109" s="56"/>
      <c r="AR109" s="2"/>
      <c r="AS109" s="2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</row>
    <row r="110" spans="1:87" s="17" customFormat="1" ht="21" customHeight="1">
      <c r="A110" s="15"/>
      <c r="B110" s="8" t="s">
        <v>129</v>
      </c>
      <c r="C110" s="10" t="s">
        <v>40</v>
      </c>
      <c r="D110" s="29">
        <v>1566</v>
      </c>
      <c r="E110" s="29"/>
      <c r="F110" s="29">
        <v>1599.9</v>
      </c>
      <c r="G110" s="29"/>
      <c r="H110" s="29">
        <v>2775.93</v>
      </c>
      <c r="I110" s="29"/>
      <c r="J110" s="69">
        <v>2803.2</v>
      </c>
      <c r="K110" s="29">
        <v>2775.9</v>
      </c>
      <c r="L110" s="29">
        <v>2775.9</v>
      </c>
      <c r="M110" s="29"/>
      <c r="N110" s="29">
        <f t="shared" si="117"/>
        <v>1387.95</v>
      </c>
      <c r="O110" s="29">
        <f t="shared" si="118"/>
        <v>1387.95</v>
      </c>
      <c r="P110" s="29">
        <v>2775.9</v>
      </c>
      <c r="Q110" s="29"/>
      <c r="R110" s="29">
        <f t="shared" si="119"/>
        <v>1387.95</v>
      </c>
      <c r="S110" s="29">
        <f t="shared" si="120"/>
        <v>1387.95</v>
      </c>
      <c r="T110" s="29">
        <v>2775.9</v>
      </c>
      <c r="U110" s="29"/>
      <c r="V110" s="29">
        <f t="shared" si="121"/>
        <v>1387.95</v>
      </c>
      <c r="W110" s="29">
        <f t="shared" si="122"/>
        <v>1387.95</v>
      </c>
      <c r="X110" s="29">
        <v>2775.9</v>
      </c>
      <c r="Y110" s="29"/>
      <c r="Z110" s="29"/>
      <c r="AA110" s="29"/>
      <c r="AB110" s="29"/>
      <c r="AC110" s="29">
        <f t="shared" si="123"/>
        <v>0</v>
      </c>
      <c r="AD110" s="29">
        <f t="shared" si="124"/>
        <v>0</v>
      </c>
      <c r="AE110" s="29"/>
      <c r="AF110" s="29">
        <f t="shared" si="125"/>
        <v>0</v>
      </c>
      <c r="AG110" s="29">
        <f t="shared" si="126"/>
        <v>0</v>
      </c>
      <c r="AH110" s="29">
        <f t="shared" si="127"/>
        <v>0</v>
      </c>
      <c r="AI110" s="29">
        <f t="shared" si="128"/>
        <v>0</v>
      </c>
      <c r="AJ110" s="29">
        <f t="shared" si="129"/>
        <v>0</v>
      </c>
      <c r="AK110" s="43">
        <f t="shared" si="130"/>
        <v>0</v>
      </c>
      <c r="AL110" s="29"/>
      <c r="AM110" s="29"/>
      <c r="AN110" s="30"/>
      <c r="AO110" s="53"/>
      <c r="AP110" s="3">
        <f t="shared" si="110"/>
        <v>-2.9999999999745341E-2</v>
      </c>
      <c r="AQ110" s="56"/>
      <c r="AR110" s="2"/>
      <c r="AS110" s="2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</row>
    <row r="111" spans="1:87" s="17" customFormat="1" ht="21" customHeight="1">
      <c r="A111" s="15"/>
      <c r="B111" s="8" t="s">
        <v>130</v>
      </c>
      <c r="C111" s="10" t="s">
        <v>111</v>
      </c>
      <c r="D111" s="29"/>
      <c r="E111" s="29"/>
      <c r="F111" s="29"/>
      <c r="G111" s="29"/>
      <c r="H111" s="29"/>
      <c r="I111" s="29"/>
      <c r="J111" s="69"/>
      <c r="K111" s="29"/>
      <c r="L111" s="29"/>
      <c r="M111" s="29"/>
      <c r="N111" s="29">
        <f t="shared" si="117"/>
        <v>0</v>
      </c>
      <c r="O111" s="29">
        <f t="shared" si="118"/>
        <v>0</v>
      </c>
      <c r="P111" s="29"/>
      <c r="Q111" s="29"/>
      <c r="R111" s="29">
        <f t="shared" si="119"/>
        <v>0</v>
      </c>
      <c r="S111" s="29">
        <f t="shared" si="120"/>
        <v>0</v>
      </c>
      <c r="T111" s="29"/>
      <c r="U111" s="29"/>
      <c r="V111" s="29">
        <f t="shared" si="121"/>
        <v>0</v>
      </c>
      <c r="W111" s="29">
        <f t="shared" si="122"/>
        <v>0</v>
      </c>
      <c r="X111" s="29"/>
      <c r="Y111" s="29"/>
      <c r="Z111" s="29"/>
      <c r="AA111" s="29"/>
      <c r="AB111" s="29"/>
      <c r="AC111" s="29">
        <f t="shared" si="123"/>
        <v>0</v>
      </c>
      <c r="AD111" s="29">
        <f t="shared" si="124"/>
        <v>0</v>
      </c>
      <c r="AE111" s="29"/>
      <c r="AF111" s="29">
        <f t="shared" si="125"/>
        <v>0</v>
      </c>
      <c r="AG111" s="29">
        <f t="shared" si="126"/>
        <v>0</v>
      </c>
      <c r="AH111" s="29">
        <f t="shared" si="127"/>
        <v>0</v>
      </c>
      <c r="AI111" s="29">
        <f t="shared" si="128"/>
        <v>0</v>
      </c>
      <c r="AJ111" s="29">
        <f t="shared" si="129"/>
        <v>0</v>
      </c>
      <c r="AK111" s="43">
        <f t="shared" si="130"/>
        <v>0</v>
      </c>
      <c r="AL111" s="29"/>
      <c r="AM111" s="29"/>
      <c r="AN111" s="30"/>
      <c r="AO111" s="53"/>
      <c r="AP111" s="3">
        <f t="shared" si="110"/>
        <v>0</v>
      </c>
      <c r="AQ111" s="56"/>
      <c r="AR111" s="2"/>
      <c r="AS111" s="2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</row>
    <row r="112" spans="1:87" s="17" customFormat="1" ht="21" customHeight="1">
      <c r="A112" s="15"/>
      <c r="B112" s="8" t="s">
        <v>131</v>
      </c>
      <c r="C112" s="10" t="s">
        <v>73</v>
      </c>
      <c r="D112" s="29"/>
      <c r="E112" s="29"/>
      <c r="F112" s="29"/>
      <c r="G112" s="29"/>
      <c r="H112" s="29"/>
      <c r="I112" s="29"/>
      <c r="J112" s="69"/>
      <c r="K112" s="29"/>
      <c r="L112" s="29"/>
      <c r="M112" s="29"/>
      <c r="N112" s="29">
        <f t="shared" si="117"/>
        <v>0</v>
      </c>
      <c r="O112" s="29">
        <f t="shared" si="118"/>
        <v>0</v>
      </c>
      <c r="P112" s="29"/>
      <c r="Q112" s="29"/>
      <c r="R112" s="29">
        <f t="shared" si="119"/>
        <v>0</v>
      </c>
      <c r="S112" s="29">
        <f t="shared" si="120"/>
        <v>0</v>
      </c>
      <c r="T112" s="29"/>
      <c r="U112" s="29"/>
      <c r="V112" s="29">
        <f t="shared" si="121"/>
        <v>0</v>
      </c>
      <c r="W112" s="29">
        <f t="shared" si="122"/>
        <v>0</v>
      </c>
      <c r="X112" s="29"/>
      <c r="Y112" s="29"/>
      <c r="Z112" s="29"/>
      <c r="AA112" s="29"/>
      <c r="AB112" s="29"/>
      <c r="AC112" s="29">
        <f t="shared" si="123"/>
        <v>0</v>
      </c>
      <c r="AD112" s="29">
        <f t="shared" si="124"/>
        <v>0</v>
      </c>
      <c r="AE112" s="29"/>
      <c r="AF112" s="29">
        <f t="shared" si="125"/>
        <v>0</v>
      </c>
      <c r="AG112" s="29">
        <f t="shared" si="126"/>
        <v>0</v>
      </c>
      <c r="AH112" s="29">
        <f t="shared" si="127"/>
        <v>0</v>
      </c>
      <c r="AI112" s="29">
        <f t="shared" si="128"/>
        <v>0</v>
      </c>
      <c r="AJ112" s="29">
        <f t="shared" si="129"/>
        <v>0</v>
      </c>
      <c r="AK112" s="43">
        <f t="shared" si="130"/>
        <v>0</v>
      </c>
      <c r="AL112" s="29"/>
      <c r="AM112" s="29"/>
      <c r="AN112" s="30"/>
      <c r="AO112" s="53"/>
      <c r="AP112" s="3">
        <f t="shared" si="110"/>
        <v>0</v>
      </c>
      <c r="AQ112" s="56"/>
      <c r="AR112" s="2"/>
      <c r="AS112" s="2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</row>
    <row r="113" spans="1:87" s="17" customFormat="1" ht="21" customHeight="1">
      <c r="A113" s="15"/>
      <c r="B113" s="8" t="s">
        <v>132</v>
      </c>
      <c r="C113" s="10" t="s">
        <v>40</v>
      </c>
      <c r="D113" s="29"/>
      <c r="E113" s="29"/>
      <c r="F113" s="29"/>
      <c r="G113" s="29"/>
      <c r="H113" s="29"/>
      <c r="I113" s="29"/>
      <c r="J113" s="69"/>
      <c r="K113" s="29"/>
      <c r="L113" s="29"/>
      <c r="M113" s="29"/>
      <c r="N113" s="29">
        <f t="shared" si="117"/>
        <v>0</v>
      </c>
      <c r="O113" s="29">
        <f t="shared" si="118"/>
        <v>0</v>
      </c>
      <c r="P113" s="29"/>
      <c r="Q113" s="29"/>
      <c r="R113" s="29">
        <f t="shared" si="119"/>
        <v>0</v>
      </c>
      <c r="S113" s="29">
        <f t="shared" si="120"/>
        <v>0</v>
      </c>
      <c r="T113" s="29"/>
      <c r="U113" s="29"/>
      <c r="V113" s="29">
        <f t="shared" si="121"/>
        <v>0</v>
      </c>
      <c r="W113" s="29">
        <f t="shared" si="122"/>
        <v>0</v>
      </c>
      <c r="X113" s="29"/>
      <c r="Y113" s="29"/>
      <c r="Z113" s="29"/>
      <c r="AA113" s="29"/>
      <c r="AB113" s="29"/>
      <c r="AC113" s="29">
        <f t="shared" si="123"/>
        <v>0</v>
      </c>
      <c r="AD113" s="29">
        <f t="shared" si="124"/>
        <v>0</v>
      </c>
      <c r="AE113" s="29"/>
      <c r="AF113" s="29">
        <f t="shared" si="125"/>
        <v>0</v>
      </c>
      <c r="AG113" s="29">
        <f t="shared" si="126"/>
        <v>0</v>
      </c>
      <c r="AH113" s="29">
        <f t="shared" si="127"/>
        <v>0</v>
      </c>
      <c r="AI113" s="29">
        <f t="shared" si="128"/>
        <v>0</v>
      </c>
      <c r="AJ113" s="29">
        <f t="shared" si="129"/>
        <v>0</v>
      </c>
      <c r="AK113" s="43">
        <f t="shared" si="130"/>
        <v>0</v>
      </c>
      <c r="AL113" s="29"/>
      <c r="AM113" s="29"/>
      <c r="AN113" s="30"/>
      <c r="AO113" s="53"/>
      <c r="AP113" s="3">
        <f t="shared" si="110"/>
        <v>0</v>
      </c>
      <c r="AQ113" s="56"/>
      <c r="AR113" s="2"/>
      <c r="AS113" s="2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</row>
    <row r="114" spans="1:87" s="17" customFormat="1" ht="21" customHeight="1">
      <c r="A114" s="15"/>
      <c r="B114" s="8" t="s">
        <v>130</v>
      </c>
      <c r="C114" s="10" t="s">
        <v>111</v>
      </c>
      <c r="D114" s="29"/>
      <c r="E114" s="29"/>
      <c r="F114" s="29"/>
      <c r="G114" s="29"/>
      <c r="H114" s="29"/>
      <c r="I114" s="29"/>
      <c r="J114" s="69"/>
      <c r="K114" s="29"/>
      <c r="L114" s="29"/>
      <c r="M114" s="29"/>
      <c r="N114" s="29">
        <f t="shared" si="117"/>
        <v>0</v>
      </c>
      <c r="O114" s="29">
        <f t="shared" si="118"/>
        <v>0</v>
      </c>
      <c r="P114" s="29"/>
      <c r="Q114" s="29"/>
      <c r="R114" s="29">
        <f t="shared" si="119"/>
        <v>0</v>
      </c>
      <c r="S114" s="29">
        <f t="shared" si="120"/>
        <v>0</v>
      </c>
      <c r="T114" s="29"/>
      <c r="U114" s="29"/>
      <c r="V114" s="29">
        <f t="shared" si="121"/>
        <v>0</v>
      </c>
      <c r="W114" s="29">
        <f t="shared" si="122"/>
        <v>0</v>
      </c>
      <c r="X114" s="29"/>
      <c r="Y114" s="29"/>
      <c r="Z114" s="29"/>
      <c r="AA114" s="29"/>
      <c r="AB114" s="29"/>
      <c r="AC114" s="29">
        <f t="shared" si="123"/>
        <v>0</v>
      </c>
      <c r="AD114" s="29">
        <f t="shared" si="124"/>
        <v>0</v>
      </c>
      <c r="AE114" s="29"/>
      <c r="AF114" s="29">
        <f t="shared" si="125"/>
        <v>0</v>
      </c>
      <c r="AG114" s="29">
        <f t="shared" si="126"/>
        <v>0</v>
      </c>
      <c r="AH114" s="29">
        <f t="shared" si="127"/>
        <v>0</v>
      </c>
      <c r="AI114" s="29">
        <f t="shared" si="128"/>
        <v>0</v>
      </c>
      <c r="AJ114" s="29">
        <f t="shared" si="129"/>
        <v>0</v>
      </c>
      <c r="AK114" s="43">
        <f t="shared" si="130"/>
        <v>0</v>
      </c>
      <c r="AL114" s="29"/>
      <c r="AM114" s="29"/>
      <c r="AN114" s="30"/>
      <c r="AO114" s="53"/>
      <c r="AP114" s="3">
        <f t="shared" si="110"/>
        <v>0</v>
      </c>
      <c r="AQ114" s="56"/>
      <c r="AR114" s="2"/>
      <c r="AS114" s="2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</row>
    <row r="115" spans="1:87" s="17" customFormat="1" ht="21" customHeight="1">
      <c r="A115" s="19"/>
      <c r="B115" s="20" t="s">
        <v>133</v>
      </c>
      <c r="C115" s="10" t="s">
        <v>73</v>
      </c>
      <c r="D115" s="29"/>
      <c r="E115" s="29"/>
      <c r="F115" s="29"/>
      <c r="G115" s="29"/>
      <c r="H115" s="29"/>
      <c r="I115" s="29"/>
      <c r="J115" s="69"/>
      <c r="K115" s="29"/>
      <c r="L115" s="29"/>
      <c r="M115" s="29"/>
      <c r="N115" s="29">
        <f t="shared" si="117"/>
        <v>0</v>
      </c>
      <c r="O115" s="29">
        <f t="shared" si="118"/>
        <v>0</v>
      </c>
      <c r="P115" s="29"/>
      <c r="Q115" s="29"/>
      <c r="R115" s="29">
        <f t="shared" si="119"/>
        <v>0</v>
      </c>
      <c r="S115" s="29">
        <f t="shared" si="120"/>
        <v>0</v>
      </c>
      <c r="T115" s="29"/>
      <c r="U115" s="29"/>
      <c r="V115" s="29">
        <f t="shared" si="121"/>
        <v>0</v>
      </c>
      <c r="W115" s="29">
        <f t="shared" si="122"/>
        <v>0</v>
      </c>
      <c r="X115" s="29"/>
      <c r="Y115" s="29"/>
      <c r="Z115" s="29"/>
      <c r="AA115" s="29"/>
      <c r="AB115" s="29"/>
      <c r="AC115" s="29">
        <f t="shared" si="123"/>
        <v>0</v>
      </c>
      <c r="AD115" s="29">
        <f t="shared" si="124"/>
        <v>0</v>
      </c>
      <c r="AE115" s="29"/>
      <c r="AF115" s="29">
        <f t="shared" si="125"/>
        <v>0</v>
      </c>
      <c r="AG115" s="29">
        <f t="shared" si="126"/>
        <v>0</v>
      </c>
      <c r="AH115" s="29">
        <f t="shared" si="127"/>
        <v>0</v>
      </c>
      <c r="AI115" s="29">
        <f t="shared" si="128"/>
        <v>0</v>
      </c>
      <c r="AJ115" s="29">
        <f t="shared" si="129"/>
        <v>0</v>
      </c>
      <c r="AK115" s="43">
        <f t="shared" si="130"/>
        <v>0</v>
      </c>
      <c r="AL115" s="29"/>
      <c r="AM115" s="29"/>
      <c r="AN115" s="30"/>
      <c r="AO115" s="53"/>
      <c r="AP115" s="3">
        <f t="shared" si="110"/>
        <v>0</v>
      </c>
      <c r="AQ115" s="56"/>
      <c r="AR115" s="2"/>
      <c r="AS115" s="2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</row>
    <row r="116" spans="1:87" s="17" customFormat="1" ht="21" customHeight="1">
      <c r="A116" s="15"/>
      <c r="B116" s="8" t="s">
        <v>134</v>
      </c>
      <c r="C116" s="10" t="s">
        <v>40</v>
      </c>
      <c r="D116" s="29"/>
      <c r="E116" s="29"/>
      <c r="F116" s="29"/>
      <c r="G116" s="29"/>
      <c r="H116" s="29"/>
      <c r="I116" s="29"/>
      <c r="J116" s="69"/>
      <c r="K116" s="29"/>
      <c r="L116" s="29"/>
      <c r="M116" s="29"/>
      <c r="N116" s="29">
        <f t="shared" si="117"/>
        <v>0</v>
      </c>
      <c r="O116" s="29">
        <f t="shared" si="118"/>
        <v>0</v>
      </c>
      <c r="P116" s="29"/>
      <c r="Q116" s="29"/>
      <c r="R116" s="29">
        <f t="shared" si="119"/>
        <v>0</v>
      </c>
      <c r="S116" s="29">
        <f t="shared" si="120"/>
        <v>0</v>
      </c>
      <c r="T116" s="29"/>
      <c r="U116" s="29"/>
      <c r="V116" s="29">
        <f t="shared" si="121"/>
        <v>0</v>
      </c>
      <c r="W116" s="29">
        <f t="shared" si="122"/>
        <v>0</v>
      </c>
      <c r="X116" s="29"/>
      <c r="Y116" s="29"/>
      <c r="Z116" s="29"/>
      <c r="AA116" s="29"/>
      <c r="AB116" s="29"/>
      <c r="AC116" s="29">
        <f t="shared" si="123"/>
        <v>0</v>
      </c>
      <c r="AD116" s="29">
        <f t="shared" si="124"/>
        <v>0</v>
      </c>
      <c r="AE116" s="29"/>
      <c r="AF116" s="29">
        <f t="shared" si="125"/>
        <v>0</v>
      </c>
      <c r="AG116" s="29">
        <f t="shared" si="126"/>
        <v>0</v>
      </c>
      <c r="AH116" s="29">
        <f t="shared" si="127"/>
        <v>0</v>
      </c>
      <c r="AI116" s="29">
        <f t="shared" si="128"/>
        <v>0</v>
      </c>
      <c r="AJ116" s="29">
        <f t="shared" si="129"/>
        <v>0</v>
      </c>
      <c r="AK116" s="43">
        <f t="shared" si="130"/>
        <v>0</v>
      </c>
      <c r="AL116" s="29"/>
      <c r="AM116" s="29"/>
      <c r="AN116" s="30"/>
      <c r="AO116" s="53"/>
      <c r="AP116" s="3">
        <f t="shared" si="110"/>
        <v>0</v>
      </c>
      <c r="AQ116" s="56"/>
      <c r="AR116" s="2"/>
      <c r="AS116" s="2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</row>
    <row r="117" spans="1:87" s="17" customFormat="1" ht="21" customHeight="1">
      <c r="A117" s="15"/>
      <c r="B117" s="8" t="s">
        <v>130</v>
      </c>
      <c r="C117" s="10" t="s">
        <v>111</v>
      </c>
      <c r="D117" s="29"/>
      <c r="E117" s="29"/>
      <c r="F117" s="29"/>
      <c r="G117" s="29"/>
      <c r="H117" s="29"/>
      <c r="I117" s="29"/>
      <c r="J117" s="69"/>
      <c r="K117" s="29"/>
      <c r="L117" s="29"/>
      <c r="M117" s="29"/>
      <c r="N117" s="29">
        <f t="shared" si="117"/>
        <v>0</v>
      </c>
      <c r="O117" s="29">
        <f t="shared" si="118"/>
        <v>0</v>
      </c>
      <c r="P117" s="29"/>
      <c r="Q117" s="29"/>
      <c r="R117" s="29">
        <f t="shared" si="119"/>
        <v>0</v>
      </c>
      <c r="S117" s="29">
        <f t="shared" si="120"/>
        <v>0</v>
      </c>
      <c r="T117" s="29"/>
      <c r="U117" s="29"/>
      <c r="V117" s="29">
        <f t="shared" si="121"/>
        <v>0</v>
      </c>
      <c r="W117" s="29">
        <f t="shared" si="122"/>
        <v>0</v>
      </c>
      <c r="X117" s="29"/>
      <c r="Y117" s="29"/>
      <c r="Z117" s="29"/>
      <c r="AA117" s="29"/>
      <c r="AB117" s="29"/>
      <c r="AC117" s="29">
        <f t="shared" si="123"/>
        <v>0</v>
      </c>
      <c r="AD117" s="29">
        <f t="shared" si="124"/>
        <v>0</v>
      </c>
      <c r="AE117" s="29"/>
      <c r="AF117" s="29">
        <f t="shared" si="125"/>
        <v>0</v>
      </c>
      <c r="AG117" s="29">
        <f t="shared" si="126"/>
        <v>0</v>
      </c>
      <c r="AH117" s="29">
        <f t="shared" si="127"/>
        <v>0</v>
      </c>
      <c r="AI117" s="29">
        <f t="shared" si="128"/>
        <v>0</v>
      </c>
      <c r="AJ117" s="29">
        <f t="shared" si="129"/>
        <v>0</v>
      </c>
      <c r="AK117" s="43">
        <f t="shared" si="130"/>
        <v>0</v>
      </c>
      <c r="AL117" s="29"/>
      <c r="AM117" s="29"/>
      <c r="AN117" s="30"/>
      <c r="AO117" s="53"/>
      <c r="AP117" s="3">
        <f t="shared" si="110"/>
        <v>0</v>
      </c>
      <c r="AQ117" s="56"/>
      <c r="AR117" s="2"/>
      <c r="AS117" s="2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</row>
    <row r="118" spans="1:87" s="17" customFormat="1" ht="23.25" customHeight="1">
      <c r="A118" s="15"/>
      <c r="B118" s="8" t="s">
        <v>70</v>
      </c>
      <c r="C118" s="10" t="s">
        <v>135</v>
      </c>
      <c r="D118" s="29"/>
      <c r="E118" s="29"/>
      <c r="F118" s="29"/>
      <c r="G118" s="29"/>
      <c r="H118" s="29"/>
      <c r="I118" s="29"/>
      <c r="J118" s="69"/>
      <c r="K118" s="29"/>
      <c r="L118" s="29"/>
      <c r="M118" s="29"/>
      <c r="N118" s="29">
        <f t="shared" si="117"/>
        <v>0</v>
      </c>
      <c r="O118" s="29">
        <f t="shared" si="118"/>
        <v>0</v>
      </c>
      <c r="P118" s="29"/>
      <c r="Q118" s="29"/>
      <c r="R118" s="29">
        <f t="shared" si="119"/>
        <v>0</v>
      </c>
      <c r="S118" s="29">
        <f t="shared" si="120"/>
        <v>0</v>
      </c>
      <c r="T118" s="29"/>
      <c r="U118" s="29"/>
      <c r="V118" s="29">
        <f t="shared" si="121"/>
        <v>0</v>
      </c>
      <c r="W118" s="29">
        <f t="shared" si="122"/>
        <v>0</v>
      </c>
      <c r="X118" s="29"/>
      <c r="Y118" s="29"/>
      <c r="Z118" s="29"/>
      <c r="AA118" s="29"/>
      <c r="AB118" s="29"/>
      <c r="AC118" s="29">
        <f t="shared" si="123"/>
        <v>0</v>
      </c>
      <c r="AD118" s="29">
        <f t="shared" si="124"/>
        <v>0</v>
      </c>
      <c r="AE118" s="29"/>
      <c r="AF118" s="29">
        <f t="shared" si="125"/>
        <v>0</v>
      </c>
      <c r="AG118" s="29">
        <f t="shared" si="126"/>
        <v>0</v>
      </c>
      <c r="AH118" s="29">
        <f t="shared" si="127"/>
        <v>0</v>
      </c>
      <c r="AI118" s="29">
        <f t="shared" si="128"/>
        <v>0</v>
      </c>
      <c r="AJ118" s="29">
        <f t="shared" si="129"/>
        <v>0</v>
      </c>
      <c r="AK118" s="43">
        <f t="shared" si="130"/>
        <v>0</v>
      </c>
      <c r="AL118" s="29"/>
      <c r="AM118" s="29"/>
      <c r="AN118" s="30"/>
      <c r="AO118" s="53"/>
      <c r="AP118" s="3">
        <f t="shared" si="110"/>
        <v>0</v>
      </c>
      <c r="AQ118" s="56"/>
      <c r="AR118" s="2"/>
      <c r="AS118" s="2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</row>
    <row r="119" spans="1:87" s="17" customFormat="1" ht="28.5" customHeight="1">
      <c r="A119" s="15">
        <v>4265</v>
      </c>
      <c r="B119" s="8" t="s">
        <v>136</v>
      </c>
      <c r="C119" s="10" t="s">
        <v>40</v>
      </c>
      <c r="D119" s="29"/>
      <c r="E119" s="29"/>
      <c r="F119" s="29"/>
      <c r="G119" s="29"/>
      <c r="H119" s="29"/>
      <c r="I119" s="29"/>
      <c r="J119" s="69"/>
      <c r="K119" s="29"/>
      <c r="L119" s="29"/>
      <c r="M119" s="29"/>
      <c r="N119" s="29">
        <f t="shared" si="117"/>
        <v>0</v>
      </c>
      <c r="O119" s="29">
        <f t="shared" si="118"/>
        <v>0</v>
      </c>
      <c r="P119" s="29"/>
      <c r="Q119" s="29"/>
      <c r="R119" s="29">
        <f t="shared" si="119"/>
        <v>0</v>
      </c>
      <c r="S119" s="29">
        <f t="shared" si="120"/>
        <v>0</v>
      </c>
      <c r="T119" s="29"/>
      <c r="U119" s="29"/>
      <c r="V119" s="29">
        <f t="shared" si="121"/>
        <v>0</v>
      </c>
      <c r="W119" s="29">
        <f t="shared" si="122"/>
        <v>0</v>
      </c>
      <c r="X119" s="29"/>
      <c r="Y119" s="29"/>
      <c r="Z119" s="29"/>
      <c r="AA119" s="29"/>
      <c r="AB119" s="29"/>
      <c r="AC119" s="29">
        <f t="shared" si="123"/>
        <v>0</v>
      </c>
      <c r="AD119" s="29">
        <f t="shared" si="124"/>
        <v>0</v>
      </c>
      <c r="AE119" s="29"/>
      <c r="AF119" s="29">
        <f t="shared" si="125"/>
        <v>0</v>
      </c>
      <c r="AG119" s="29">
        <f t="shared" si="126"/>
        <v>0</v>
      </c>
      <c r="AH119" s="29">
        <f t="shared" si="127"/>
        <v>0</v>
      </c>
      <c r="AI119" s="29">
        <f t="shared" si="128"/>
        <v>0</v>
      </c>
      <c r="AJ119" s="29">
        <f t="shared" si="129"/>
        <v>0</v>
      </c>
      <c r="AK119" s="43">
        <f t="shared" si="130"/>
        <v>0</v>
      </c>
      <c r="AL119" s="29"/>
      <c r="AM119" s="29"/>
      <c r="AN119" s="30"/>
      <c r="AO119" s="53"/>
      <c r="AP119" s="3">
        <f t="shared" si="110"/>
        <v>0</v>
      </c>
      <c r="AQ119" s="56"/>
      <c r="AR119" s="2"/>
      <c r="AS119" s="2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</row>
    <row r="120" spans="1:87" s="17" customFormat="1" ht="25.5" customHeight="1">
      <c r="A120" s="15">
        <v>4266</v>
      </c>
      <c r="B120" s="8" t="s">
        <v>137</v>
      </c>
      <c r="C120" s="10" t="s">
        <v>40</v>
      </c>
      <c r="D120" s="29">
        <v>2187.2999999999997</v>
      </c>
      <c r="E120" s="29"/>
      <c r="F120" s="29">
        <v>3063.2999999999993</v>
      </c>
      <c r="G120" s="29"/>
      <c r="H120" s="29">
        <v>4620</v>
      </c>
      <c r="I120" s="29"/>
      <c r="J120" s="69">
        <f>[1]norq!$N120</f>
        <v>4200</v>
      </c>
      <c r="K120" s="29">
        <v>4634.7</v>
      </c>
      <c r="L120" s="29">
        <v>4634.7</v>
      </c>
      <c r="M120" s="29"/>
      <c r="N120" s="29">
        <v>2317.3290000000002</v>
      </c>
      <c r="O120" s="29">
        <v>2317.3290000000002</v>
      </c>
      <c r="P120" s="29">
        <v>4634.7</v>
      </c>
      <c r="Q120" s="29"/>
      <c r="R120" s="29">
        <f t="shared" si="119"/>
        <v>2310</v>
      </c>
      <c r="S120" s="29">
        <f t="shared" si="120"/>
        <v>2310</v>
      </c>
      <c r="T120" s="29">
        <v>4620</v>
      </c>
      <c r="U120" s="29"/>
      <c r="V120" s="29">
        <f t="shared" si="121"/>
        <v>2310</v>
      </c>
      <c r="W120" s="29">
        <f t="shared" si="122"/>
        <v>2310</v>
      </c>
      <c r="X120" s="29">
        <v>4620</v>
      </c>
      <c r="Y120" s="29"/>
      <c r="Z120" s="29"/>
      <c r="AA120" s="29"/>
      <c r="AB120" s="29"/>
      <c r="AC120" s="29">
        <f t="shared" si="123"/>
        <v>0</v>
      </c>
      <c r="AD120" s="29">
        <f t="shared" si="124"/>
        <v>0</v>
      </c>
      <c r="AE120" s="29"/>
      <c r="AF120" s="29">
        <f t="shared" si="125"/>
        <v>0</v>
      </c>
      <c r="AG120" s="29">
        <f t="shared" si="126"/>
        <v>0</v>
      </c>
      <c r="AH120" s="29">
        <f t="shared" si="127"/>
        <v>0</v>
      </c>
      <c r="AI120" s="29">
        <f t="shared" si="128"/>
        <v>0</v>
      </c>
      <c r="AJ120" s="29">
        <f t="shared" si="129"/>
        <v>0</v>
      </c>
      <c r="AK120" s="43">
        <f t="shared" si="130"/>
        <v>0</v>
      </c>
      <c r="AL120" s="29"/>
      <c r="AM120" s="29"/>
      <c r="AN120" s="30"/>
      <c r="AO120" s="53" t="s">
        <v>308</v>
      </c>
      <c r="AP120" s="3">
        <f t="shared" si="110"/>
        <v>14.699999999999818</v>
      </c>
      <c r="AQ120" s="56"/>
      <c r="AR120" s="2"/>
      <c r="AS120" s="2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</row>
    <row r="121" spans="1:87" s="17" customFormat="1" ht="29.25" customHeight="1">
      <c r="A121" s="15"/>
      <c r="B121" s="10" t="s">
        <v>138</v>
      </c>
      <c r="C121" s="10" t="s">
        <v>139</v>
      </c>
      <c r="D121" s="29">
        <f t="shared" ref="D121" si="162">D120/D10/365*1000</f>
        <v>29.665947837408957</v>
      </c>
      <c r="E121" s="29" t="e">
        <f t="shared" ref="E121:AB121" si="163">E120/E10/365*1000</f>
        <v>#DIV/0!</v>
      </c>
      <c r="F121" s="29">
        <f t="shared" si="163"/>
        <v>40.939525559639151</v>
      </c>
      <c r="G121" s="29" t="e">
        <f t="shared" si="163"/>
        <v>#DIV/0!</v>
      </c>
      <c r="H121" s="29">
        <f t="shared" ref="H121:I121" si="164">H120/H10/365*1000</f>
        <v>60.273972602739725</v>
      </c>
      <c r="I121" s="29" t="e">
        <f t="shared" si="164"/>
        <v>#DIV/0!</v>
      </c>
      <c r="J121" s="69">
        <f t="shared" si="163"/>
        <v>54.794520547945204</v>
      </c>
      <c r="K121" s="29">
        <f>K120/K10/366*1000</f>
        <v>60.300546448087431</v>
      </c>
      <c r="L121" s="29">
        <f>L120/L10/366*1000</f>
        <v>60.300546448087431</v>
      </c>
      <c r="M121" s="29" t="e">
        <f t="shared" si="163"/>
        <v>#DIV/0!</v>
      </c>
      <c r="N121" s="29"/>
      <c r="O121" s="29"/>
      <c r="P121" s="29">
        <f>P120/P10/366*1000</f>
        <v>60.300546448087431</v>
      </c>
      <c r="Q121" s="29" t="e">
        <f t="shared" si="163"/>
        <v>#DIV/0!</v>
      </c>
      <c r="R121" s="29"/>
      <c r="S121" s="29"/>
      <c r="T121" s="29">
        <f>T120/T10/365*1000</f>
        <v>60.273972602739725</v>
      </c>
      <c r="U121" s="29" t="e">
        <f t="shared" si="163"/>
        <v>#DIV/0!</v>
      </c>
      <c r="V121" s="29"/>
      <c r="W121" s="29"/>
      <c r="X121" s="29">
        <f>X120/X10/365*1000</f>
        <v>60.273972602739725</v>
      </c>
      <c r="Y121" s="29" t="e">
        <f t="shared" si="163"/>
        <v>#DIV/0!</v>
      </c>
      <c r="Z121" s="29" t="e">
        <f t="shared" si="163"/>
        <v>#DIV/0!</v>
      </c>
      <c r="AA121" s="29" t="e">
        <f t="shared" si="163"/>
        <v>#DIV/0!</v>
      </c>
      <c r="AB121" s="29" t="e">
        <f t="shared" si="163"/>
        <v>#DIV/0!</v>
      </c>
      <c r="AC121" s="29"/>
      <c r="AD121" s="29"/>
      <c r="AE121" s="29" t="e">
        <f t="shared" ref="AE121" si="165">AE120/AE10/365*1000</f>
        <v>#DIV/0!</v>
      </c>
      <c r="AF121" s="29"/>
      <c r="AG121" s="29"/>
      <c r="AH121" s="29"/>
      <c r="AI121" s="29"/>
      <c r="AJ121" s="29"/>
      <c r="AK121" s="29" t="e">
        <f t="shared" ref="AK121:AM121" si="166">AK120/AK10/365*1000</f>
        <v>#DIV/0!</v>
      </c>
      <c r="AL121" s="29" t="e">
        <f t="shared" si="166"/>
        <v>#DIV/0!</v>
      </c>
      <c r="AM121" s="29" t="e">
        <f t="shared" si="166"/>
        <v>#DIV/0!</v>
      </c>
      <c r="AN121" s="30" t="e">
        <f>AN120/AN10/365*1000</f>
        <v>#DIV/0!</v>
      </c>
      <c r="AO121" s="53"/>
      <c r="AP121" s="3">
        <f t="shared" si="110"/>
        <v>2.6573845347705571E-2</v>
      </c>
      <c r="AQ121" s="56"/>
      <c r="AR121" s="2"/>
      <c r="AS121" s="2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</row>
    <row r="122" spans="1:87" s="17" customFormat="1" ht="25.5" customHeight="1">
      <c r="A122" s="15">
        <v>4267</v>
      </c>
      <c r="B122" s="8" t="s">
        <v>140</v>
      </c>
      <c r="C122" s="10" t="s">
        <v>40</v>
      </c>
      <c r="D122" s="29">
        <v>91090.3</v>
      </c>
      <c r="E122" s="29"/>
      <c r="F122" s="29">
        <f>F123+12599.1+850.8</f>
        <v>108438.7</v>
      </c>
      <c r="G122" s="29"/>
      <c r="H122" s="29">
        <f>H123+H10*60+1314</f>
        <v>153406</v>
      </c>
      <c r="I122" s="29"/>
      <c r="J122" s="69">
        <f>[1]norq!$N122+945</f>
        <v>114540</v>
      </c>
      <c r="K122" s="29">
        <f>K123+30736+2259.7</f>
        <v>161505.60000000001</v>
      </c>
      <c r="L122" s="29">
        <f>L123+30736+2259.7</f>
        <v>161505.60000000001</v>
      </c>
      <c r="M122" s="29"/>
      <c r="N122" s="29">
        <f t="shared" si="117"/>
        <v>80752.800000000003</v>
      </c>
      <c r="O122" s="29">
        <f t="shared" si="118"/>
        <v>80752.800000000003</v>
      </c>
      <c r="P122" s="29">
        <f>P123+30736+2259.7</f>
        <v>161505.60000000001</v>
      </c>
      <c r="Q122" s="29"/>
      <c r="R122" s="29">
        <f t="shared" ref="R122:R123" si="167">T122*0.5</f>
        <v>80574.149999999994</v>
      </c>
      <c r="S122" s="29">
        <f t="shared" ref="S122:S123" si="168">T122-R122</f>
        <v>80574.149999999994</v>
      </c>
      <c r="T122" s="29">
        <f>T123+30736+2253.5</f>
        <v>161148.29999999999</v>
      </c>
      <c r="U122" s="29"/>
      <c r="V122" s="29">
        <f t="shared" ref="V122:V123" si="169">X122*0.5</f>
        <v>80574.149999999994</v>
      </c>
      <c r="W122" s="29">
        <f t="shared" ref="W122:W123" si="170">X122-V122</f>
        <v>80574.149999999994</v>
      </c>
      <c r="X122" s="29">
        <f>X123+30736+2253.5</f>
        <v>161148.29999999999</v>
      </c>
      <c r="Y122" s="29"/>
      <c r="Z122" s="29"/>
      <c r="AA122" s="29"/>
      <c r="AB122" s="29"/>
      <c r="AC122" s="29">
        <f t="shared" ref="AC122:AC123" si="171">AE122*0.5</f>
        <v>0</v>
      </c>
      <c r="AD122" s="29">
        <f t="shared" ref="AD122:AD123" si="172">AE122-AC122</f>
        <v>0</v>
      </c>
      <c r="AE122" s="29"/>
      <c r="AF122" s="29">
        <f t="shared" si="125"/>
        <v>0</v>
      </c>
      <c r="AG122" s="29">
        <f t="shared" si="126"/>
        <v>0</v>
      </c>
      <c r="AH122" s="29">
        <f t="shared" si="127"/>
        <v>0</v>
      </c>
      <c r="AI122" s="29">
        <f t="shared" si="128"/>
        <v>0</v>
      </c>
      <c r="AJ122" s="29">
        <f t="shared" si="129"/>
        <v>0</v>
      </c>
      <c r="AK122" s="43">
        <f t="shared" si="130"/>
        <v>0</v>
      </c>
      <c r="AL122" s="29"/>
      <c r="AM122" s="29"/>
      <c r="AN122" s="30"/>
      <c r="AO122" s="53" t="s">
        <v>307</v>
      </c>
      <c r="AP122" s="3">
        <f t="shared" si="110"/>
        <v>8099.6000000000058</v>
      </c>
      <c r="AQ122" s="56"/>
      <c r="AR122" s="3">
        <f>28*10*365/20*441/1000</f>
        <v>2253.5100000000002</v>
      </c>
      <c r="AS122" s="2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</row>
    <row r="123" spans="1:87" s="17" customFormat="1" ht="20.25" customHeight="1">
      <c r="A123" s="15"/>
      <c r="B123" s="8" t="s">
        <v>141</v>
      </c>
      <c r="C123" s="10" t="s">
        <v>40</v>
      </c>
      <c r="D123" s="29">
        <v>77142.3</v>
      </c>
      <c r="E123" s="29"/>
      <c r="F123" s="29">
        <v>94988.799999999988</v>
      </c>
      <c r="G123" s="29"/>
      <c r="H123" s="29">
        <v>139492</v>
      </c>
      <c r="I123" s="29"/>
      <c r="J123" s="69">
        <f>[1]norq!$N123</f>
        <v>99645</v>
      </c>
      <c r="K123" s="29">
        <v>128509.9</v>
      </c>
      <c r="L123" s="29">
        <v>128509.9</v>
      </c>
      <c r="M123" s="29"/>
      <c r="N123" s="29">
        <f t="shared" si="117"/>
        <v>64254.95</v>
      </c>
      <c r="O123" s="29">
        <f t="shared" si="118"/>
        <v>64254.95</v>
      </c>
      <c r="P123" s="29">
        <v>128509.9</v>
      </c>
      <c r="Q123" s="29"/>
      <c r="R123" s="29">
        <f t="shared" si="167"/>
        <v>64079.4</v>
      </c>
      <c r="S123" s="29">
        <f t="shared" si="168"/>
        <v>64079.4</v>
      </c>
      <c r="T123" s="29">
        <v>128158.8</v>
      </c>
      <c r="U123" s="29"/>
      <c r="V123" s="29">
        <f t="shared" si="169"/>
        <v>64079.4</v>
      </c>
      <c r="W123" s="29">
        <f t="shared" si="170"/>
        <v>64079.4</v>
      </c>
      <c r="X123" s="29">
        <f>X124*X9/1000</f>
        <v>128158.8</v>
      </c>
      <c r="Y123" s="29"/>
      <c r="Z123" s="29"/>
      <c r="AA123" s="29"/>
      <c r="AB123" s="29"/>
      <c r="AC123" s="29">
        <f t="shared" si="171"/>
        <v>0</v>
      </c>
      <c r="AD123" s="29">
        <f t="shared" si="172"/>
        <v>0</v>
      </c>
      <c r="AE123" s="29"/>
      <c r="AF123" s="29">
        <f t="shared" si="125"/>
        <v>0</v>
      </c>
      <c r="AG123" s="29">
        <f t="shared" si="126"/>
        <v>0</v>
      </c>
      <c r="AH123" s="29">
        <f t="shared" si="127"/>
        <v>0</v>
      </c>
      <c r="AI123" s="29">
        <f t="shared" si="128"/>
        <v>0</v>
      </c>
      <c r="AJ123" s="29">
        <f t="shared" si="129"/>
        <v>0</v>
      </c>
      <c r="AK123" s="43">
        <f t="shared" si="130"/>
        <v>0</v>
      </c>
      <c r="AL123" s="29"/>
      <c r="AM123" s="29"/>
      <c r="AN123" s="30"/>
      <c r="AO123" s="53"/>
      <c r="AP123" s="3">
        <f t="shared" si="110"/>
        <v>-10982.100000000006</v>
      </c>
      <c r="AQ123" s="56"/>
      <c r="AR123" s="2"/>
      <c r="AS123" s="2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</row>
    <row r="124" spans="1:87" s="17" customFormat="1" ht="19.5" customHeight="1">
      <c r="A124" s="15"/>
      <c r="B124" s="10" t="s">
        <v>142</v>
      </c>
      <c r="C124" s="10" t="s">
        <v>139</v>
      </c>
      <c r="D124" s="29">
        <f t="shared" ref="D124" si="173">D123*1000/365/D10</f>
        <v>1046.2668348455873</v>
      </c>
      <c r="E124" s="29" t="e">
        <f t="shared" ref="E124:AB124" si="174">E123*1000/365/E10</f>
        <v>#DIV/0!</v>
      </c>
      <c r="F124" s="29">
        <f t="shared" si="174"/>
        <v>1269.4794520547944</v>
      </c>
      <c r="G124" s="29" t="e">
        <f t="shared" si="174"/>
        <v>#DIV/0!</v>
      </c>
      <c r="H124" s="29">
        <f t="shared" ref="H124:I124" si="175">H123*1000/365/H10</f>
        <v>1819.8564905414219</v>
      </c>
      <c r="I124" s="29" t="e">
        <f t="shared" si="175"/>
        <v>#DIV/0!</v>
      </c>
      <c r="J124" s="69">
        <f t="shared" ref="J124" si="176">J123*1000/365/J10</f>
        <v>1300</v>
      </c>
      <c r="K124" s="29">
        <v>1672</v>
      </c>
      <c r="L124" s="29">
        <v>1672</v>
      </c>
      <c r="M124" s="29" t="e">
        <f t="shared" si="174"/>
        <v>#DIV/0!</v>
      </c>
      <c r="N124" s="29"/>
      <c r="O124" s="29"/>
      <c r="P124" s="29">
        <v>1672</v>
      </c>
      <c r="Q124" s="29" t="e">
        <f t="shared" si="174"/>
        <v>#DIV/0!</v>
      </c>
      <c r="R124" s="29"/>
      <c r="S124" s="29"/>
      <c r="T124" s="29">
        <v>1672</v>
      </c>
      <c r="U124" s="29" t="e">
        <f t="shared" si="174"/>
        <v>#DIV/0!</v>
      </c>
      <c r="V124" s="29"/>
      <c r="W124" s="29"/>
      <c r="X124" s="29">
        <v>1672</v>
      </c>
      <c r="Y124" s="29" t="e">
        <f t="shared" si="174"/>
        <v>#DIV/0!</v>
      </c>
      <c r="Z124" s="29" t="e">
        <f t="shared" si="174"/>
        <v>#DIV/0!</v>
      </c>
      <c r="AA124" s="29" t="e">
        <f t="shared" si="174"/>
        <v>#DIV/0!</v>
      </c>
      <c r="AB124" s="29" t="e">
        <f t="shared" si="174"/>
        <v>#DIV/0!</v>
      </c>
      <c r="AC124" s="29"/>
      <c r="AD124" s="29"/>
      <c r="AE124" s="29" t="e">
        <f t="shared" ref="AE124" si="177">AE123*1000/365/AE10</f>
        <v>#DIV/0!</v>
      </c>
      <c r="AF124" s="29" t="e">
        <f t="shared" si="125"/>
        <v>#DIV/0!</v>
      </c>
      <c r="AG124" s="29" t="e">
        <f t="shared" si="126"/>
        <v>#DIV/0!</v>
      </c>
      <c r="AH124" s="29">
        <f t="shared" si="127"/>
        <v>0</v>
      </c>
      <c r="AI124" s="29" t="e">
        <f t="shared" si="128"/>
        <v>#DIV/0!</v>
      </c>
      <c r="AJ124" s="29" t="e">
        <f t="shared" si="129"/>
        <v>#DIV/0!</v>
      </c>
      <c r="AK124" s="43" t="e">
        <f t="shared" si="130"/>
        <v>#DIV/0!</v>
      </c>
      <c r="AL124" s="29" t="e">
        <f t="shared" ref="AL124:AM124" si="178">AL123*1000/365/AL10</f>
        <v>#DIV/0!</v>
      </c>
      <c r="AM124" s="29" t="e">
        <f t="shared" si="178"/>
        <v>#DIV/0!</v>
      </c>
      <c r="AN124" s="30" t="e">
        <f>AN123*1000/365/AN10</f>
        <v>#DIV/0!</v>
      </c>
      <c r="AO124" s="53"/>
      <c r="AP124" s="3">
        <f t="shared" si="110"/>
        <v>-147.85649054142186</v>
      </c>
      <c r="AQ124" s="56"/>
      <c r="AR124" s="2"/>
      <c r="AS124" s="2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</row>
    <row r="125" spans="1:87" s="17" customFormat="1" ht="21.75" hidden="1" customHeight="1">
      <c r="A125" s="15">
        <v>4269</v>
      </c>
      <c r="B125" s="8" t="s">
        <v>143</v>
      </c>
      <c r="C125" s="10" t="s">
        <v>40</v>
      </c>
      <c r="D125" s="29"/>
      <c r="E125" s="29"/>
      <c r="F125" s="29"/>
      <c r="G125" s="29"/>
      <c r="H125" s="29"/>
      <c r="I125" s="29"/>
      <c r="J125" s="69"/>
      <c r="K125" s="29"/>
      <c r="L125" s="29"/>
      <c r="M125" s="29"/>
      <c r="N125" s="29">
        <f t="shared" si="117"/>
        <v>0</v>
      </c>
      <c r="O125" s="29">
        <f t="shared" si="118"/>
        <v>0</v>
      </c>
      <c r="P125" s="29"/>
      <c r="Q125" s="29"/>
      <c r="R125" s="29">
        <f t="shared" ref="R125:R188" si="179">T125*0.5</f>
        <v>0</v>
      </c>
      <c r="S125" s="29">
        <f t="shared" ref="S125:S188" si="180">T125-R125</f>
        <v>0</v>
      </c>
      <c r="T125" s="29"/>
      <c r="U125" s="29"/>
      <c r="V125" s="29">
        <f t="shared" ref="V125:V188" si="181">X125*0.5</f>
        <v>0</v>
      </c>
      <c r="W125" s="29">
        <f t="shared" ref="W125:W188" si="182">X125-V125</f>
        <v>0</v>
      </c>
      <c r="X125" s="29"/>
      <c r="Y125" s="29"/>
      <c r="Z125" s="29"/>
      <c r="AA125" s="29"/>
      <c r="AB125" s="29"/>
      <c r="AC125" s="29">
        <f t="shared" ref="AC125:AC188" si="183">AE125*0.5</f>
        <v>0</v>
      </c>
      <c r="AD125" s="29">
        <f t="shared" ref="AD125:AD188" si="184">AE125-AC125</f>
        <v>0</v>
      </c>
      <c r="AE125" s="29"/>
      <c r="AF125" s="29">
        <f t="shared" si="125"/>
        <v>0</v>
      </c>
      <c r="AG125" s="29">
        <f t="shared" si="126"/>
        <v>0</v>
      </c>
      <c r="AH125" s="29">
        <f t="shared" si="127"/>
        <v>0</v>
      </c>
      <c r="AI125" s="29">
        <f t="shared" si="128"/>
        <v>0</v>
      </c>
      <c r="AJ125" s="29">
        <f t="shared" si="129"/>
        <v>0</v>
      </c>
      <c r="AK125" s="43">
        <f t="shared" si="130"/>
        <v>0</v>
      </c>
      <c r="AL125" s="29"/>
      <c r="AM125" s="29"/>
      <c r="AN125" s="30"/>
      <c r="AO125" s="53"/>
      <c r="AP125" s="3">
        <f t="shared" si="110"/>
        <v>0</v>
      </c>
      <c r="AQ125" s="56"/>
      <c r="AR125" s="2"/>
      <c r="AS125" s="2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</row>
    <row r="126" spans="1:87" s="17" customFormat="1" hidden="1">
      <c r="A126" s="15">
        <v>0</v>
      </c>
      <c r="B126" s="8" t="s">
        <v>144</v>
      </c>
      <c r="C126" s="10" t="s">
        <v>40</v>
      </c>
      <c r="D126" s="29">
        <f t="shared" ref="D126" si="185">+D127+D130+D133</f>
        <v>0</v>
      </c>
      <c r="E126" s="29">
        <f t="shared" ref="E126:AB126" si="186">+E127+E130+E133</f>
        <v>0</v>
      </c>
      <c r="F126" s="29">
        <f t="shared" si="186"/>
        <v>0</v>
      </c>
      <c r="G126" s="29">
        <f t="shared" si="186"/>
        <v>0</v>
      </c>
      <c r="H126" s="29">
        <f t="shared" ref="H126:I126" si="187">+H127+H130+H133</f>
        <v>0</v>
      </c>
      <c r="I126" s="29">
        <f t="shared" si="187"/>
        <v>0</v>
      </c>
      <c r="J126" s="69">
        <f t="shared" ref="J126" si="188">+J127+J130+J133</f>
        <v>0</v>
      </c>
      <c r="K126" s="29">
        <f>+K127+K130+K133</f>
        <v>0</v>
      </c>
      <c r="L126" s="29">
        <f>+L127+L130+L133</f>
        <v>0</v>
      </c>
      <c r="M126" s="29">
        <f t="shared" si="186"/>
        <v>0</v>
      </c>
      <c r="N126" s="29">
        <f t="shared" si="117"/>
        <v>0</v>
      </c>
      <c r="O126" s="29">
        <f t="shared" si="118"/>
        <v>0</v>
      </c>
      <c r="P126" s="29">
        <f>+P127+P130+P133</f>
        <v>0</v>
      </c>
      <c r="Q126" s="29">
        <f t="shared" si="186"/>
        <v>0</v>
      </c>
      <c r="R126" s="29">
        <f t="shared" si="179"/>
        <v>0</v>
      </c>
      <c r="S126" s="29">
        <f t="shared" si="180"/>
        <v>0</v>
      </c>
      <c r="T126" s="29">
        <f>+T127+T130+T133</f>
        <v>0</v>
      </c>
      <c r="U126" s="29">
        <f t="shared" si="186"/>
        <v>0</v>
      </c>
      <c r="V126" s="29">
        <f t="shared" si="181"/>
        <v>0</v>
      </c>
      <c r="W126" s="29">
        <f t="shared" si="182"/>
        <v>0</v>
      </c>
      <c r="X126" s="29">
        <f>+X127+X130+X133</f>
        <v>0</v>
      </c>
      <c r="Y126" s="29">
        <f t="shared" si="186"/>
        <v>0</v>
      </c>
      <c r="Z126" s="29">
        <f t="shared" si="186"/>
        <v>0</v>
      </c>
      <c r="AA126" s="29">
        <f t="shared" si="186"/>
        <v>0</v>
      </c>
      <c r="AB126" s="29">
        <f t="shared" si="186"/>
        <v>0</v>
      </c>
      <c r="AC126" s="29">
        <f t="shared" si="183"/>
        <v>0</v>
      </c>
      <c r="AD126" s="29">
        <f t="shared" si="184"/>
        <v>0</v>
      </c>
      <c r="AE126" s="29">
        <f t="shared" ref="AE126" si="189">+AE127+AE130+AE133</f>
        <v>0</v>
      </c>
      <c r="AF126" s="29">
        <f t="shared" si="125"/>
        <v>0</v>
      </c>
      <c r="AG126" s="29">
        <f t="shared" si="126"/>
        <v>0</v>
      </c>
      <c r="AH126" s="29">
        <f t="shared" si="127"/>
        <v>0</v>
      </c>
      <c r="AI126" s="29">
        <f t="shared" si="128"/>
        <v>0</v>
      </c>
      <c r="AJ126" s="29">
        <f t="shared" si="129"/>
        <v>0</v>
      </c>
      <c r="AK126" s="43">
        <f t="shared" si="130"/>
        <v>0</v>
      </c>
      <c r="AL126" s="29">
        <f t="shared" ref="AL126:AM126" si="190">+AL127+AL130+AL133</f>
        <v>0</v>
      </c>
      <c r="AM126" s="29">
        <f t="shared" si="190"/>
        <v>0</v>
      </c>
      <c r="AN126" s="30">
        <f>+AN127+AN130+AN133</f>
        <v>0</v>
      </c>
      <c r="AO126" s="53"/>
      <c r="AP126" s="3">
        <f t="shared" si="110"/>
        <v>0</v>
      </c>
      <c r="AQ126" s="56"/>
      <c r="AR126" s="2"/>
      <c r="AS126" s="2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</row>
    <row r="127" spans="1:87" s="17" customFormat="1" ht="18" hidden="1" customHeight="1">
      <c r="A127" s="15">
        <v>0</v>
      </c>
      <c r="B127" s="8" t="s">
        <v>145</v>
      </c>
      <c r="C127" s="10" t="s">
        <v>40</v>
      </c>
      <c r="D127" s="29">
        <f t="shared" ref="D127" si="191">+D128+D129</f>
        <v>0</v>
      </c>
      <c r="E127" s="29">
        <f t="shared" ref="E127:AB127" si="192">+E128+E129</f>
        <v>0</v>
      </c>
      <c r="F127" s="29">
        <f t="shared" si="192"/>
        <v>0</v>
      </c>
      <c r="G127" s="29">
        <f t="shared" si="192"/>
        <v>0</v>
      </c>
      <c r="H127" s="29">
        <f t="shared" ref="H127:I127" si="193">+H128+H129</f>
        <v>0</v>
      </c>
      <c r="I127" s="29">
        <f t="shared" si="193"/>
        <v>0</v>
      </c>
      <c r="J127" s="69">
        <f t="shared" ref="J127" si="194">+J128+J129</f>
        <v>0</v>
      </c>
      <c r="K127" s="29">
        <f>+K128+K129</f>
        <v>0</v>
      </c>
      <c r="L127" s="29">
        <f>+L128+L129</f>
        <v>0</v>
      </c>
      <c r="M127" s="29">
        <f t="shared" si="192"/>
        <v>0</v>
      </c>
      <c r="N127" s="29">
        <f t="shared" si="117"/>
        <v>0</v>
      </c>
      <c r="O127" s="29">
        <f t="shared" si="118"/>
        <v>0</v>
      </c>
      <c r="P127" s="29">
        <f>+P128+P129</f>
        <v>0</v>
      </c>
      <c r="Q127" s="29">
        <f t="shared" si="192"/>
        <v>0</v>
      </c>
      <c r="R127" s="29">
        <f t="shared" si="179"/>
        <v>0</v>
      </c>
      <c r="S127" s="29">
        <f t="shared" si="180"/>
        <v>0</v>
      </c>
      <c r="T127" s="29">
        <f>+T128+T129</f>
        <v>0</v>
      </c>
      <c r="U127" s="29">
        <f t="shared" si="192"/>
        <v>0</v>
      </c>
      <c r="V127" s="29">
        <f t="shared" si="181"/>
        <v>0</v>
      </c>
      <c r="W127" s="29">
        <f t="shared" si="182"/>
        <v>0</v>
      </c>
      <c r="X127" s="29">
        <f>+X128+X129</f>
        <v>0</v>
      </c>
      <c r="Y127" s="29">
        <f t="shared" si="192"/>
        <v>0</v>
      </c>
      <c r="Z127" s="29">
        <f t="shared" si="192"/>
        <v>0</v>
      </c>
      <c r="AA127" s="29">
        <f t="shared" si="192"/>
        <v>0</v>
      </c>
      <c r="AB127" s="29">
        <f t="shared" si="192"/>
        <v>0</v>
      </c>
      <c r="AC127" s="29">
        <f t="shared" si="183"/>
        <v>0</v>
      </c>
      <c r="AD127" s="29">
        <f t="shared" si="184"/>
        <v>0</v>
      </c>
      <c r="AE127" s="29">
        <f t="shared" ref="AE127" si="195">+AE128+AE129</f>
        <v>0</v>
      </c>
      <c r="AF127" s="29">
        <f t="shared" si="125"/>
        <v>0</v>
      </c>
      <c r="AG127" s="29">
        <f t="shared" si="126"/>
        <v>0</v>
      </c>
      <c r="AH127" s="29">
        <f t="shared" si="127"/>
        <v>0</v>
      </c>
      <c r="AI127" s="29">
        <f t="shared" si="128"/>
        <v>0</v>
      </c>
      <c r="AJ127" s="29">
        <f t="shared" si="129"/>
        <v>0</v>
      </c>
      <c r="AK127" s="43">
        <f t="shared" si="130"/>
        <v>0</v>
      </c>
      <c r="AL127" s="29">
        <f t="shared" ref="AL127:AM127" si="196">+AL128+AL129</f>
        <v>0</v>
      </c>
      <c r="AM127" s="29">
        <f t="shared" si="196"/>
        <v>0</v>
      </c>
      <c r="AN127" s="30">
        <f>+AN128+AN129</f>
        <v>0</v>
      </c>
      <c r="AO127" s="53"/>
      <c r="AP127" s="3">
        <f t="shared" si="110"/>
        <v>0</v>
      </c>
      <c r="AQ127" s="56"/>
      <c r="AR127" s="2"/>
      <c r="AS127" s="2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</row>
    <row r="128" spans="1:87" s="17" customFormat="1" ht="18.75" hidden="1" customHeight="1">
      <c r="A128" s="15">
        <v>4411</v>
      </c>
      <c r="B128" s="8" t="s">
        <v>146</v>
      </c>
      <c r="C128" s="10" t="s">
        <v>40</v>
      </c>
      <c r="D128" s="29"/>
      <c r="E128" s="29"/>
      <c r="F128" s="29"/>
      <c r="G128" s="29"/>
      <c r="H128" s="29"/>
      <c r="I128" s="29"/>
      <c r="J128" s="69"/>
      <c r="K128" s="29"/>
      <c r="L128" s="29"/>
      <c r="M128" s="29"/>
      <c r="N128" s="29">
        <f t="shared" si="117"/>
        <v>0</v>
      </c>
      <c r="O128" s="29">
        <f t="shared" si="118"/>
        <v>0</v>
      </c>
      <c r="P128" s="29"/>
      <c r="Q128" s="29"/>
      <c r="R128" s="29">
        <f t="shared" si="179"/>
        <v>0</v>
      </c>
      <c r="S128" s="29">
        <f t="shared" si="180"/>
        <v>0</v>
      </c>
      <c r="T128" s="29"/>
      <c r="U128" s="29"/>
      <c r="V128" s="29">
        <f t="shared" si="181"/>
        <v>0</v>
      </c>
      <c r="W128" s="29">
        <f t="shared" si="182"/>
        <v>0</v>
      </c>
      <c r="X128" s="29"/>
      <c r="Y128" s="29"/>
      <c r="Z128" s="29"/>
      <c r="AA128" s="29"/>
      <c r="AB128" s="29"/>
      <c r="AC128" s="29">
        <f t="shared" si="183"/>
        <v>0</v>
      </c>
      <c r="AD128" s="29">
        <f t="shared" si="184"/>
        <v>0</v>
      </c>
      <c r="AE128" s="29"/>
      <c r="AF128" s="29">
        <f t="shared" si="125"/>
        <v>0</v>
      </c>
      <c r="AG128" s="29">
        <f t="shared" si="126"/>
        <v>0</v>
      </c>
      <c r="AH128" s="29">
        <f t="shared" si="127"/>
        <v>0</v>
      </c>
      <c r="AI128" s="29">
        <f t="shared" si="128"/>
        <v>0</v>
      </c>
      <c r="AJ128" s="29">
        <f t="shared" si="129"/>
        <v>0</v>
      </c>
      <c r="AK128" s="43">
        <f t="shared" si="130"/>
        <v>0</v>
      </c>
      <c r="AL128" s="29"/>
      <c r="AM128" s="29"/>
      <c r="AN128" s="30"/>
      <c r="AO128" s="53"/>
      <c r="AP128" s="3">
        <f t="shared" si="110"/>
        <v>0</v>
      </c>
      <c r="AQ128" s="56"/>
      <c r="AR128" s="2"/>
      <c r="AS128" s="2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</row>
    <row r="129" spans="1:87" s="17" customFormat="1" ht="17.25" hidden="1" customHeight="1">
      <c r="A129" s="15">
        <v>4412</v>
      </c>
      <c r="B129" s="8" t="s">
        <v>147</v>
      </c>
      <c r="C129" s="10" t="s">
        <v>40</v>
      </c>
      <c r="D129" s="29"/>
      <c r="E129" s="29"/>
      <c r="F129" s="29"/>
      <c r="G129" s="29"/>
      <c r="H129" s="29"/>
      <c r="I129" s="29"/>
      <c r="J129" s="69"/>
      <c r="K129" s="29"/>
      <c r="L129" s="29"/>
      <c r="M129" s="29"/>
      <c r="N129" s="29">
        <f t="shared" si="117"/>
        <v>0</v>
      </c>
      <c r="O129" s="29">
        <f t="shared" si="118"/>
        <v>0</v>
      </c>
      <c r="P129" s="29"/>
      <c r="Q129" s="29"/>
      <c r="R129" s="29">
        <f t="shared" si="179"/>
        <v>0</v>
      </c>
      <c r="S129" s="29">
        <f t="shared" si="180"/>
        <v>0</v>
      </c>
      <c r="T129" s="29"/>
      <c r="U129" s="29"/>
      <c r="V129" s="29">
        <f t="shared" si="181"/>
        <v>0</v>
      </c>
      <c r="W129" s="29">
        <f t="shared" si="182"/>
        <v>0</v>
      </c>
      <c r="X129" s="29"/>
      <c r="Y129" s="29"/>
      <c r="Z129" s="29"/>
      <c r="AA129" s="29"/>
      <c r="AB129" s="29"/>
      <c r="AC129" s="29">
        <f t="shared" si="183"/>
        <v>0</v>
      </c>
      <c r="AD129" s="29">
        <f t="shared" si="184"/>
        <v>0</v>
      </c>
      <c r="AE129" s="29"/>
      <c r="AF129" s="29">
        <f t="shared" si="125"/>
        <v>0</v>
      </c>
      <c r="AG129" s="29">
        <f t="shared" si="126"/>
        <v>0</v>
      </c>
      <c r="AH129" s="29">
        <f t="shared" si="127"/>
        <v>0</v>
      </c>
      <c r="AI129" s="29">
        <f t="shared" si="128"/>
        <v>0</v>
      </c>
      <c r="AJ129" s="29">
        <f t="shared" si="129"/>
        <v>0</v>
      </c>
      <c r="AK129" s="43">
        <f t="shared" si="130"/>
        <v>0</v>
      </c>
      <c r="AL129" s="29"/>
      <c r="AM129" s="29"/>
      <c r="AN129" s="30"/>
      <c r="AO129" s="53"/>
      <c r="AP129" s="3">
        <f t="shared" si="110"/>
        <v>0</v>
      </c>
      <c r="AQ129" s="56"/>
      <c r="AR129" s="2"/>
      <c r="AS129" s="2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</row>
    <row r="130" spans="1:87" s="17" customFormat="1" ht="16.5" hidden="1" customHeight="1">
      <c r="A130" s="15">
        <v>0</v>
      </c>
      <c r="B130" s="8" t="s">
        <v>148</v>
      </c>
      <c r="C130" s="10" t="s">
        <v>40</v>
      </c>
      <c r="D130" s="29">
        <f t="shared" ref="D130" si="197">+D131+D132</f>
        <v>0</v>
      </c>
      <c r="E130" s="29">
        <f t="shared" ref="E130:AB130" si="198">+E131+E132</f>
        <v>0</v>
      </c>
      <c r="F130" s="29">
        <f t="shared" si="198"/>
        <v>0</v>
      </c>
      <c r="G130" s="29">
        <f t="shared" si="198"/>
        <v>0</v>
      </c>
      <c r="H130" s="29">
        <f t="shared" ref="H130:I130" si="199">+H131+H132</f>
        <v>0</v>
      </c>
      <c r="I130" s="29">
        <f t="shared" si="199"/>
        <v>0</v>
      </c>
      <c r="J130" s="69">
        <f t="shared" ref="J130" si="200">+J131+J132</f>
        <v>0</v>
      </c>
      <c r="K130" s="29">
        <f>+K131+K132</f>
        <v>0</v>
      </c>
      <c r="L130" s="29">
        <f>+L131+L132</f>
        <v>0</v>
      </c>
      <c r="M130" s="29">
        <f t="shared" si="198"/>
        <v>0</v>
      </c>
      <c r="N130" s="29">
        <f t="shared" si="117"/>
        <v>0</v>
      </c>
      <c r="O130" s="29">
        <f t="shared" si="118"/>
        <v>0</v>
      </c>
      <c r="P130" s="29">
        <f>+P131+P132</f>
        <v>0</v>
      </c>
      <c r="Q130" s="29">
        <f t="shared" si="198"/>
        <v>0</v>
      </c>
      <c r="R130" s="29">
        <f t="shared" si="179"/>
        <v>0</v>
      </c>
      <c r="S130" s="29">
        <f t="shared" si="180"/>
        <v>0</v>
      </c>
      <c r="T130" s="29">
        <f>+T131+T132</f>
        <v>0</v>
      </c>
      <c r="U130" s="29">
        <f t="shared" si="198"/>
        <v>0</v>
      </c>
      <c r="V130" s="29">
        <f t="shared" si="181"/>
        <v>0</v>
      </c>
      <c r="W130" s="29">
        <f t="shared" si="182"/>
        <v>0</v>
      </c>
      <c r="X130" s="29">
        <f>+X131+X132</f>
        <v>0</v>
      </c>
      <c r="Y130" s="29">
        <f t="shared" si="198"/>
        <v>0</v>
      </c>
      <c r="Z130" s="29">
        <f t="shared" si="198"/>
        <v>0</v>
      </c>
      <c r="AA130" s="29">
        <f t="shared" si="198"/>
        <v>0</v>
      </c>
      <c r="AB130" s="29">
        <f t="shared" si="198"/>
        <v>0</v>
      </c>
      <c r="AC130" s="29">
        <f t="shared" si="183"/>
        <v>0</v>
      </c>
      <c r="AD130" s="29">
        <f t="shared" si="184"/>
        <v>0</v>
      </c>
      <c r="AE130" s="29">
        <f t="shared" ref="AE130" si="201">+AE131+AE132</f>
        <v>0</v>
      </c>
      <c r="AF130" s="29">
        <f t="shared" si="125"/>
        <v>0</v>
      </c>
      <c r="AG130" s="29">
        <f t="shared" si="126"/>
        <v>0</v>
      </c>
      <c r="AH130" s="29">
        <f t="shared" si="127"/>
        <v>0</v>
      </c>
      <c r="AI130" s="29">
        <f t="shared" si="128"/>
        <v>0</v>
      </c>
      <c r="AJ130" s="29">
        <f t="shared" si="129"/>
        <v>0</v>
      </c>
      <c r="AK130" s="43">
        <f t="shared" si="130"/>
        <v>0</v>
      </c>
      <c r="AL130" s="29">
        <f t="shared" ref="AL130:AM130" si="202">+AL131+AL132</f>
        <v>0</v>
      </c>
      <c r="AM130" s="29">
        <f t="shared" si="202"/>
        <v>0</v>
      </c>
      <c r="AN130" s="30">
        <f>+AN131+AN132</f>
        <v>0</v>
      </c>
      <c r="AO130" s="53"/>
      <c r="AP130" s="3">
        <f t="shared" si="110"/>
        <v>0</v>
      </c>
      <c r="AQ130" s="56"/>
      <c r="AR130" s="2"/>
      <c r="AS130" s="2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</row>
    <row r="131" spans="1:87" s="17" customFormat="1" ht="24" hidden="1" customHeight="1">
      <c r="A131" s="15">
        <v>4421</v>
      </c>
      <c r="B131" s="8" t="s">
        <v>149</v>
      </c>
      <c r="C131" s="10" t="s">
        <v>40</v>
      </c>
      <c r="D131" s="29"/>
      <c r="E131" s="29"/>
      <c r="F131" s="29"/>
      <c r="G131" s="29"/>
      <c r="H131" s="29"/>
      <c r="I131" s="29"/>
      <c r="J131" s="69"/>
      <c r="K131" s="29"/>
      <c r="L131" s="29"/>
      <c r="M131" s="29"/>
      <c r="N131" s="29">
        <f t="shared" si="117"/>
        <v>0</v>
      </c>
      <c r="O131" s="29">
        <f t="shared" si="118"/>
        <v>0</v>
      </c>
      <c r="P131" s="29"/>
      <c r="Q131" s="29"/>
      <c r="R131" s="29">
        <f t="shared" si="179"/>
        <v>0</v>
      </c>
      <c r="S131" s="29">
        <f t="shared" si="180"/>
        <v>0</v>
      </c>
      <c r="T131" s="29"/>
      <c r="U131" s="29"/>
      <c r="V131" s="29">
        <f t="shared" si="181"/>
        <v>0</v>
      </c>
      <c r="W131" s="29">
        <f t="shared" si="182"/>
        <v>0</v>
      </c>
      <c r="X131" s="29"/>
      <c r="Y131" s="29"/>
      <c r="Z131" s="29"/>
      <c r="AA131" s="29"/>
      <c r="AB131" s="29"/>
      <c r="AC131" s="29">
        <f t="shared" si="183"/>
        <v>0</v>
      </c>
      <c r="AD131" s="29">
        <f t="shared" si="184"/>
        <v>0</v>
      </c>
      <c r="AE131" s="29"/>
      <c r="AF131" s="29">
        <f t="shared" si="125"/>
        <v>0</v>
      </c>
      <c r="AG131" s="29">
        <f t="shared" si="126"/>
        <v>0</v>
      </c>
      <c r="AH131" s="29">
        <f t="shared" si="127"/>
        <v>0</v>
      </c>
      <c r="AI131" s="29">
        <f t="shared" si="128"/>
        <v>0</v>
      </c>
      <c r="AJ131" s="29">
        <f t="shared" si="129"/>
        <v>0</v>
      </c>
      <c r="AK131" s="43">
        <f t="shared" si="130"/>
        <v>0</v>
      </c>
      <c r="AL131" s="29"/>
      <c r="AM131" s="29"/>
      <c r="AN131" s="30"/>
      <c r="AO131" s="53"/>
      <c r="AP131" s="3">
        <f t="shared" si="110"/>
        <v>0</v>
      </c>
      <c r="AQ131" s="56"/>
      <c r="AR131" s="2"/>
      <c r="AS131" s="2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</row>
    <row r="132" spans="1:87" s="17" customFormat="1" ht="27.75" hidden="1" customHeight="1">
      <c r="A132" s="15">
        <v>4422</v>
      </c>
      <c r="B132" s="8" t="s">
        <v>150</v>
      </c>
      <c r="C132" s="10" t="s">
        <v>40</v>
      </c>
      <c r="D132" s="29"/>
      <c r="E132" s="29"/>
      <c r="F132" s="29"/>
      <c r="G132" s="29"/>
      <c r="H132" s="29"/>
      <c r="I132" s="29"/>
      <c r="J132" s="69"/>
      <c r="K132" s="29"/>
      <c r="L132" s="29"/>
      <c r="M132" s="29"/>
      <c r="N132" s="29">
        <f t="shared" si="117"/>
        <v>0</v>
      </c>
      <c r="O132" s="29">
        <f t="shared" si="118"/>
        <v>0</v>
      </c>
      <c r="P132" s="29"/>
      <c r="Q132" s="29"/>
      <c r="R132" s="29">
        <f t="shared" si="179"/>
        <v>0</v>
      </c>
      <c r="S132" s="29">
        <f t="shared" si="180"/>
        <v>0</v>
      </c>
      <c r="T132" s="29"/>
      <c r="U132" s="29"/>
      <c r="V132" s="29">
        <f t="shared" si="181"/>
        <v>0</v>
      </c>
      <c r="W132" s="29">
        <f t="shared" si="182"/>
        <v>0</v>
      </c>
      <c r="X132" s="29"/>
      <c r="Y132" s="29"/>
      <c r="Z132" s="29"/>
      <c r="AA132" s="29"/>
      <c r="AB132" s="29"/>
      <c r="AC132" s="29">
        <f t="shared" si="183"/>
        <v>0</v>
      </c>
      <c r="AD132" s="29">
        <f t="shared" si="184"/>
        <v>0</v>
      </c>
      <c r="AE132" s="29"/>
      <c r="AF132" s="29">
        <f t="shared" si="125"/>
        <v>0</v>
      </c>
      <c r="AG132" s="29">
        <f t="shared" si="126"/>
        <v>0</v>
      </c>
      <c r="AH132" s="29">
        <f t="shared" si="127"/>
        <v>0</v>
      </c>
      <c r="AI132" s="29">
        <f t="shared" si="128"/>
        <v>0</v>
      </c>
      <c r="AJ132" s="29">
        <f t="shared" si="129"/>
        <v>0</v>
      </c>
      <c r="AK132" s="43">
        <f t="shared" si="130"/>
        <v>0</v>
      </c>
      <c r="AL132" s="29"/>
      <c r="AM132" s="29"/>
      <c r="AN132" s="30"/>
      <c r="AO132" s="53"/>
      <c r="AP132" s="3">
        <f t="shared" si="110"/>
        <v>0</v>
      </c>
      <c r="AQ132" s="56"/>
      <c r="AR132" s="2"/>
      <c r="AS132" s="2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</row>
    <row r="133" spans="1:87" s="17" customFormat="1" ht="23.25" hidden="1" customHeight="1">
      <c r="A133" s="15">
        <v>0</v>
      </c>
      <c r="B133" s="8" t="s">
        <v>151</v>
      </c>
      <c r="C133" s="10" t="s">
        <v>40</v>
      </c>
      <c r="D133" s="29">
        <f t="shared" ref="D133" si="203">+D134+D135+D136</f>
        <v>0</v>
      </c>
      <c r="E133" s="29">
        <f t="shared" ref="E133:AB133" si="204">+E134+E135+E136</f>
        <v>0</v>
      </c>
      <c r="F133" s="29">
        <f t="shared" si="204"/>
        <v>0</v>
      </c>
      <c r="G133" s="29">
        <f t="shared" si="204"/>
        <v>0</v>
      </c>
      <c r="H133" s="29">
        <f t="shared" ref="H133:I133" si="205">+H134+H135+H136</f>
        <v>0</v>
      </c>
      <c r="I133" s="29">
        <f t="shared" si="205"/>
        <v>0</v>
      </c>
      <c r="J133" s="69">
        <f t="shared" ref="J133" si="206">+J134+J135+J136</f>
        <v>0</v>
      </c>
      <c r="K133" s="29">
        <f>+K134+K135+K136</f>
        <v>0</v>
      </c>
      <c r="L133" s="29">
        <f>+L134+L135+L136</f>
        <v>0</v>
      </c>
      <c r="M133" s="29">
        <f t="shared" si="204"/>
        <v>0</v>
      </c>
      <c r="N133" s="29">
        <f t="shared" si="117"/>
        <v>0</v>
      </c>
      <c r="O133" s="29">
        <f t="shared" si="118"/>
        <v>0</v>
      </c>
      <c r="P133" s="29">
        <f>+P134+P135+P136</f>
        <v>0</v>
      </c>
      <c r="Q133" s="29">
        <f t="shared" si="204"/>
        <v>0</v>
      </c>
      <c r="R133" s="29">
        <f t="shared" si="179"/>
        <v>0</v>
      </c>
      <c r="S133" s="29">
        <f t="shared" si="180"/>
        <v>0</v>
      </c>
      <c r="T133" s="29">
        <f>+T134+T135+T136</f>
        <v>0</v>
      </c>
      <c r="U133" s="29">
        <f t="shared" si="204"/>
        <v>0</v>
      </c>
      <c r="V133" s="29">
        <f t="shared" si="181"/>
        <v>0</v>
      </c>
      <c r="W133" s="29">
        <f t="shared" si="182"/>
        <v>0</v>
      </c>
      <c r="X133" s="29">
        <f>+X134+X135+X136</f>
        <v>0</v>
      </c>
      <c r="Y133" s="29">
        <f t="shared" si="204"/>
        <v>0</v>
      </c>
      <c r="Z133" s="29">
        <f t="shared" si="204"/>
        <v>0</v>
      </c>
      <c r="AA133" s="29">
        <f t="shared" si="204"/>
        <v>0</v>
      </c>
      <c r="AB133" s="29">
        <f t="shared" si="204"/>
        <v>0</v>
      </c>
      <c r="AC133" s="29">
        <f t="shared" si="183"/>
        <v>0</v>
      </c>
      <c r="AD133" s="29">
        <f t="shared" si="184"/>
        <v>0</v>
      </c>
      <c r="AE133" s="29">
        <f t="shared" ref="AE133" si="207">+AE134+AE135+AE136</f>
        <v>0</v>
      </c>
      <c r="AF133" s="29">
        <f t="shared" si="125"/>
        <v>0</v>
      </c>
      <c r="AG133" s="29">
        <f t="shared" si="126"/>
        <v>0</v>
      </c>
      <c r="AH133" s="29">
        <f t="shared" si="127"/>
        <v>0</v>
      </c>
      <c r="AI133" s="29">
        <f t="shared" si="128"/>
        <v>0</v>
      </c>
      <c r="AJ133" s="29">
        <f t="shared" si="129"/>
        <v>0</v>
      </c>
      <c r="AK133" s="43">
        <f t="shared" si="130"/>
        <v>0</v>
      </c>
      <c r="AL133" s="29">
        <f t="shared" ref="AL133:AM133" si="208">+AL134+AL135+AL136</f>
        <v>0</v>
      </c>
      <c r="AM133" s="29">
        <f t="shared" si="208"/>
        <v>0</v>
      </c>
      <c r="AN133" s="30">
        <f>+AN134+AN135+AN136</f>
        <v>0</v>
      </c>
      <c r="AO133" s="53"/>
      <c r="AP133" s="3">
        <f t="shared" si="110"/>
        <v>0</v>
      </c>
      <c r="AQ133" s="56"/>
      <c r="AR133" s="2"/>
      <c r="AS133" s="2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</row>
    <row r="134" spans="1:87" s="17" customFormat="1" ht="34.5" hidden="1" customHeight="1">
      <c r="A134" s="15">
        <v>4431</v>
      </c>
      <c r="B134" s="8" t="s">
        <v>152</v>
      </c>
      <c r="C134" s="10" t="s">
        <v>40</v>
      </c>
      <c r="D134" s="29"/>
      <c r="E134" s="29"/>
      <c r="F134" s="29"/>
      <c r="G134" s="29"/>
      <c r="H134" s="29"/>
      <c r="I134" s="29"/>
      <c r="J134" s="69"/>
      <c r="K134" s="29"/>
      <c r="L134" s="29"/>
      <c r="M134" s="29"/>
      <c r="N134" s="29">
        <f t="shared" si="117"/>
        <v>0</v>
      </c>
      <c r="O134" s="29">
        <f t="shared" si="118"/>
        <v>0</v>
      </c>
      <c r="P134" s="29"/>
      <c r="Q134" s="29"/>
      <c r="R134" s="29">
        <f t="shared" si="179"/>
        <v>0</v>
      </c>
      <c r="S134" s="29">
        <f t="shared" si="180"/>
        <v>0</v>
      </c>
      <c r="T134" s="29"/>
      <c r="U134" s="29"/>
      <c r="V134" s="29">
        <f t="shared" si="181"/>
        <v>0</v>
      </c>
      <c r="W134" s="29">
        <f t="shared" si="182"/>
        <v>0</v>
      </c>
      <c r="X134" s="29"/>
      <c r="Y134" s="29"/>
      <c r="Z134" s="29"/>
      <c r="AA134" s="29"/>
      <c r="AB134" s="29"/>
      <c r="AC134" s="29">
        <f t="shared" si="183"/>
        <v>0</v>
      </c>
      <c r="AD134" s="29">
        <f t="shared" si="184"/>
        <v>0</v>
      </c>
      <c r="AE134" s="29"/>
      <c r="AF134" s="29">
        <f t="shared" si="125"/>
        <v>0</v>
      </c>
      <c r="AG134" s="29">
        <f t="shared" si="126"/>
        <v>0</v>
      </c>
      <c r="AH134" s="29">
        <f t="shared" si="127"/>
        <v>0</v>
      </c>
      <c r="AI134" s="29">
        <f t="shared" si="128"/>
        <v>0</v>
      </c>
      <c r="AJ134" s="29">
        <f t="shared" si="129"/>
        <v>0</v>
      </c>
      <c r="AK134" s="43">
        <f t="shared" si="130"/>
        <v>0</v>
      </c>
      <c r="AL134" s="29"/>
      <c r="AM134" s="29"/>
      <c r="AN134" s="30"/>
      <c r="AO134" s="53"/>
      <c r="AP134" s="3">
        <f t="shared" si="110"/>
        <v>0</v>
      </c>
      <c r="AQ134" s="56"/>
      <c r="AR134" s="2"/>
      <c r="AS134" s="2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</row>
    <row r="135" spans="1:87" s="17" customFormat="1" hidden="1">
      <c r="A135" s="15">
        <v>4432</v>
      </c>
      <c r="B135" s="8" t="s">
        <v>153</v>
      </c>
      <c r="C135" s="10" t="s">
        <v>40</v>
      </c>
      <c r="D135" s="29"/>
      <c r="E135" s="29"/>
      <c r="F135" s="29"/>
      <c r="G135" s="29"/>
      <c r="H135" s="29"/>
      <c r="I135" s="29"/>
      <c r="J135" s="69"/>
      <c r="K135" s="29"/>
      <c r="L135" s="29"/>
      <c r="M135" s="29"/>
      <c r="N135" s="29">
        <f t="shared" si="117"/>
        <v>0</v>
      </c>
      <c r="O135" s="29">
        <f t="shared" si="118"/>
        <v>0</v>
      </c>
      <c r="P135" s="29"/>
      <c r="Q135" s="29"/>
      <c r="R135" s="29">
        <f t="shared" si="179"/>
        <v>0</v>
      </c>
      <c r="S135" s="29">
        <f t="shared" si="180"/>
        <v>0</v>
      </c>
      <c r="T135" s="29"/>
      <c r="U135" s="29"/>
      <c r="V135" s="29">
        <f t="shared" si="181"/>
        <v>0</v>
      </c>
      <c r="W135" s="29">
        <f t="shared" si="182"/>
        <v>0</v>
      </c>
      <c r="X135" s="29"/>
      <c r="Y135" s="29"/>
      <c r="Z135" s="29"/>
      <c r="AA135" s="29"/>
      <c r="AB135" s="29"/>
      <c r="AC135" s="29">
        <f t="shared" si="183"/>
        <v>0</v>
      </c>
      <c r="AD135" s="29">
        <f t="shared" si="184"/>
        <v>0</v>
      </c>
      <c r="AE135" s="29"/>
      <c r="AF135" s="29">
        <f t="shared" si="125"/>
        <v>0</v>
      </c>
      <c r="AG135" s="29">
        <f t="shared" si="126"/>
        <v>0</v>
      </c>
      <c r="AH135" s="29">
        <f t="shared" si="127"/>
        <v>0</v>
      </c>
      <c r="AI135" s="29">
        <f t="shared" si="128"/>
        <v>0</v>
      </c>
      <c r="AJ135" s="29">
        <f t="shared" si="129"/>
        <v>0</v>
      </c>
      <c r="AK135" s="43">
        <f t="shared" si="130"/>
        <v>0</v>
      </c>
      <c r="AL135" s="29"/>
      <c r="AM135" s="29"/>
      <c r="AN135" s="30"/>
      <c r="AO135" s="53"/>
      <c r="AP135" s="3">
        <f t="shared" si="110"/>
        <v>0</v>
      </c>
      <c r="AQ135" s="56"/>
      <c r="AR135" s="2"/>
      <c r="AS135" s="2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</row>
    <row r="136" spans="1:87" s="17" customFormat="1" ht="21" hidden="1" customHeight="1">
      <c r="A136" s="15">
        <v>4433</v>
      </c>
      <c r="B136" s="8" t="s">
        <v>154</v>
      </c>
      <c r="C136" s="10" t="s">
        <v>40</v>
      </c>
      <c r="D136" s="29"/>
      <c r="E136" s="29"/>
      <c r="F136" s="29"/>
      <c r="G136" s="29"/>
      <c r="H136" s="29"/>
      <c r="I136" s="29"/>
      <c r="J136" s="69"/>
      <c r="K136" s="29"/>
      <c r="L136" s="29"/>
      <c r="M136" s="29"/>
      <c r="N136" s="29">
        <f t="shared" si="117"/>
        <v>0</v>
      </c>
      <c r="O136" s="29">
        <f t="shared" si="118"/>
        <v>0</v>
      </c>
      <c r="P136" s="29"/>
      <c r="Q136" s="29"/>
      <c r="R136" s="29">
        <f t="shared" si="179"/>
        <v>0</v>
      </c>
      <c r="S136" s="29">
        <f t="shared" si="180"/>
        <v>0</v>
      </c>
      <c r="T136" s="29"/>
      <c r="U136" s="29"/>
      <c r="V136" s="29">
        <f t="shared" si="181"/>
        <v>0</v>
      </c>
      <c r="W136" s="29">
        <f t="shared" si="182"/>
        <v>0</v>
      </c>
      <c r="X136" s="29"/>
      <c r="Y136" s="29"/>
      <c r="Z136" s="29"/>
      <c r="AA136" s="29"/>
      <c r="AB136" s="29"/>
      <c r="AC136" s="29">
        <f t="shared" si="183"/>
        <v>0</v>
      </c>
      <c r="AD136" s="29">
        <f t="shared" si="184"/>
        <v>0</v>
      </c>
      <c r="AE136" s="29"/>
      <c r="AF136" s="29">
        <f t="shared" si="125"/>
        <v>0</v>
      </c>
      <c r="AG136" s="29">
        <f t="shared" si="126"/>
        <v>0</v>
      </c>
      <c r="AH136" s="29">
        <f t="shared" si="127"/>
        <v>0</v>
      </c>
      <c r="AI136" s="29">
        <f t="shared" si="128"/>
        <v>0</v>
      </c>
      <c r="AJ136" s="29">
        <f t="shared" si="129"/>
        <v>0</v>
      </c>
      <c r="AK136" s="43">
        <f t="shared" si="130"/>
        <v>0</v>
      </c>
      <c r="AL136" s="29"/>
      <c r="AM136" s="29"/>
      <c r="AN136" s="30"/>
      <c r="AO136" s="53"/>
      <c r="AP136" s="3">
        <f t="shared" si="110"/>
        <v>0</v>
      </c>
      <c r="AQ136" s="56"/>
      <c r="AR136" s="2"/>
      <c r="AS136" s="2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</row>
    <row r="137" spans="1:87" s="17" customFormat="1" hidden="1">
      <c r="A137" s="15">
        <v>0</v>
      </c>
      <c r="B137" s="8" t="s">
        <v>155</v>
      </c>
      <c r="C137" s="10" t="s">
        <v>40</v>
      </c>
      <c r="D137" s="29">
        <f t="shared" ref="D137" si="209">+D138+D141</f>
        <v>0</v>
      </c>
      <c r="E137" s="29">
        <f t="shared" ref="E137:AB137" si="210">+E138+E141</f>
        <v>0</v>
      </c>
      <c r="F137" s="29">
        <f t="shared" si="210"/>
        <v>0</v>
      </c>
      <c r="G137" s="29">
        <f t="shared" si="210"/>
        <v>0</v>
      </c>
      <c r="H137" s="29">
        <f t="shared" ref="H137:I137" si="211">+H138+H141</f>
        <v>0</v>
      </c>
      <c r="I137" s="29">
        <f t="shared" si="211"/>
        <v>0</v>
      </c>
      <c r="J137" s="69">
        <f t="shared" ref="J137" si="212">+J138+J141</f>
        <v>0</v>
      </c>
      <c r="K137" s="29">
        <f>+K138+K141</f>
        <v>0</v>
      </c>
      <c r="L137" s="29">
        <f>+L138+L141</f>
        <v>0</v>
      </c>
      <c r="M137" s="29">
        <f t="shared" si="210"/>
        <v>0</v>
      </c>
      <c r="N137" s="29">
        <f t="shared" si="117"/>
        <v>0</v>
      </c>
      <c r="O137" s="29">
        <f t="shared" si="118"/>
        <v>0</v>
      </c>
      <c r="P137" s="29">
        <f>+P138+P141</f>
        <v>0</v>
      </c>
      <c r="Q137" s="29">
        <f t="shared" si="210"/>
        <v>0</v>
      </c>
      <c r="R137" s="29">
        <f t="shared" si="179"/>
        <v>0</v>
      </c>
      <c r="S137" s="29">
        <f t="shared" si="180"/>
        <v>0</v>
      </c>
      <c r="T137" s="29">
        <f>+T138+T141</f>
        <v>0</v>
      </c>
      <c r="U137" s="29">
        <f t="shared" si="210"/>
        <v>0</v>
      </c>
      <c r="V137" s="29">
        <f t="shared" si="181"/>
        <v>0</v>
      </c>
      <c r="W137" s="29">
        <f t="shared" si="182"/>
        <v>0</v>
      </c>
      <c r="X137" s="29">
        <f>+X138+X141</f>
        <v>0</v>
      </c>
      <c r="Y137" s="29">
        <f t="shared" si="210"/>
        <v>0</v>
      </c>
      <c r="Z137" s="29">
        <f t="shared" si="210"/>
        <v>0</v>
      </c>
      <c r="AA137" s="29">
        <f t="shared" si="210"/>
        <v>0</v>
      </c>
      <c r="AB137" s="29">
        <f t="shared" si="210"/>
        <v>0</v>
      </c>
      <c r="AC137" s="29">
        <f t="shared" si="183"/>
        <v>0</v>
      </c>
      <c r="AD137" s="29">
        <f t="shared" si="184"/>
        <v>0</v>
      </c>
      <c r="AE137" s="29">
        <f t="shared" ref="AE137" si="213">+AE138+AE141</f>
        <v>0</v>
      </c>
      <c r="AF137" s="29">
        <f t="shared" si="125"/>
        <v>0</v>
      </c>
      <c r="AG137" s="29">
        <f t="shared" si="126"/>
        <v>0</v>
      </c>
      <c r="AH137" s="29">
        <f t="shared" si="127"/>
        <v>0</v>
      </c>
      <c r="AI137" s="29">
        <f t="shared" si="128"/>
        <v>0</v>
      </c>
      <c r="AJ137" s="29">
        <f t="shared" si="129"/>
        <v>0</v>
      </c>
      <c r="AK137" s="43">
        <f t="shared" si="130"/>
        <v>0</v>
      </c>
      <c r="AL137" s="29">
        <f t="shared" ref="AL137:AM137" si="214">+AL138+AL141</f>
        <v>0</v>
      </c>
      <c r="AM137" s="29">
        <f t="shared" si="214"/>
        <v>0</v>
      </c>
      <c r="AN137" s="30">
        <f>+AN138+AN141</f>
        <v>0</v>
      </c>
      <c r="AO137" s="53"/>
      <c r="AP137" s="3">
        <f t="shared" ref="AP137:AP200" si="215">K137-H137</f>
        <v>0</v>
      </c>
      <c r="AQ137" s="56"/>
      <c r="AR137" s="2"/>
      <c r="AS137" s="2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</row>
    <row r="138" spans="1:87" s="17" customFormat="1" ht="30" hidden="1" customHeight="1">
      <c r="A138" s="15">
        <v>0</v>
      </c>
      <c r="B138" s="8" t="s">
        <v>156</v>
      </c>
      <c r="C138" s="10" t="s">
        <v>40</v>
      </c>
      <c r="D138" s="29">
        <f t="shared" ref="D138" si="216">+D139+D140</f>
        <v>0</v>
      </c>
      <c r="E138" s="29">
        <f t="shared" ref="E138:AB138" si="217">+E139+E140</f>
        <v>0</v>
      </c>
      <c r="F138" s="29">
        <f t="shared" si="217"/>
        <v>0</v>
      </c>
      <c r="G138" s="29">
        <f t="shared" si="217"/>
        <v>0</v>
      </c>
      <c r="H138" s="29">
        <f t="shared" ref="H138:I138" si="218">+H139+H140</f>
        <v>0</v>
      </c>
      <c r="I138" s="29">
        <f t="shared" si="218"/>
        <v>0</v>
      </c>
      <c r="J138" s="69">
        <f t="shared" ref="J138" si="219">+J139+J140</f>
        <v>0</v>
      </c>
      <c r="K138" s="29">
        <f>+K139+K140</f>
        <v>0</v>
      </c>
      <c r="L138" s="29">
        <f>+L139+L140</f>
        <v>0</v>
      </c>
      <c r="M138" s="29">
        <f t="shared" si="217"/>
        <v>0</v>
      </c>
      <c r="N138" s="29">
        <f t="shared" si="117"/>
        <v>0</v>
      </c>
      <c r="O138" s="29">
        <f t="shared" si="118"/>
        <v>0</v>
      </c>
      <c r="P138" s="29">
        <f>+P139+P140</f>
        <v>0</v>
      </c>
      <c r="Q138" s="29">
        <f t="shared" si="217"/>
        <v>0</v>
      </c>
      <c r="R138" s="29">
        <f t="shared" si="179"/>
        <v>0</v>
      </c>
      <c r="S138" s="29">
        <f t="shared" si="180"/>
        <v>0</v>
      </c>
      <c r="T138" s="29">
        <f>+T139+T140</f>
        <v>0</v>
      </c>
      <c r="U138" s="29">
        <f t="shared" si="217"/>
        <v>0</v>
      </c>
      <c r="V138" s="29">
        <f t="shared" si="181"/>
        <v>0</v>
      </c>
      <c r="W138" s="29">
        <f t="shared" si="182"/>
        <v>0</v>
      </c>
      <c r="X138" s="29">
        <f>+X139+X140</f>
        <v>0</v>
      </c>
      <c r="Y138" s="29">
        <f t="shared" si="217"/>
        <v>0</v>
      </c>
      <c r="Z138" s="29">
        <f t="shared" si="217"/>
        <v>0</v>
      </c>
      <c r="AA138" s="29">
        <f t="shared" si="217"/>
        <v>0</v>
      </c>
      <c r="AB138" s="29">
        <f t="shared" si="217"/>
        <v>0</v>
      </c>
      <c r="AC138" s="29">
        <f t="shared" si="183"/>
        <v>0</v>
      </c>
      <c r="AD138" s="29">
        <f t="shared" si="184"/>
        <v>0</v>
      </c>
      <c r="AE138" s="29">
        <f t="shared" ref="AE138" si="220">+AE139+AE140</f>
        <v>0</v>
      </c>
      <c r="AF138" s="29">
        <f t="shared" si="125"/>
        <v>0</v>
      </c>
      <c r="AG138" s="29">
        <f t="shared" si="126"/>
        <v>0</v>
      </c>
      <c r="AH138" s="29">
        <f t="shared" si="127"/>
        <v>0</v>
      </c>
      <c r="AI138" s="29">
        <f t="shared" si="128"/>
        <v>0</v>
      </c>
      <c r="AJ138" s="29">
        <f t="shared" si="129"/>
        <v>0</v>
      </c>
      <c r="AK138" s="43">
        <f t="shared" si="130"/>
        <v>0</v>
      </c>
      <c r="AL138" s="29">
        <f t="shared" ref="AL138:AM138" si="221">+AL139+AL140</f>
        <v>0</v>
      </c>
      <c r="AM138" s="29">
        <f t="shared" si="221"/>
        <v>0</v>
      </c>
      <c r="AN138" s="30">
        <f>+AN139+AN140</f>
        <v>0</v>
      </c>
      <c r="AO138" s="53"/>
      <c r="AP138" s="3">
        <f t="shared" si="215"/>
        <v>0</v>
      </c>
      <c r="AQ138" s="56"/>
      <c r="AR138" s="2"/>
      <c r="AS138" s="2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</row>
    <row r="139" spans="1:87" s="17" customFormat="1" ht="40.5" hidden="1" customHeight="1">
      <c r="A139" s="15">
        <v>4511</v>
      </c>
      <c r="B139" s="8" t="s">
        <v>157</v>
      </c>
      <c r="C139" s="10" t="s">
        <v>40</v>
      </c>
      <c r="D139" s="29"/>
      <c r="E139" s="29"/>
      <c r="F139" s="29"/>
      <c r="G139" s="29"/>
      <c r="H139" s="29"/>
      <c r="I139" s="29"/>
      <c r="J139" s="69"/>
      <c r="K139" s="29"/>
      <c r="L139" s="29"/>
      <c r="M139" s="29"/>
      <c r="N139" s="29">
        <f t="shared" si="117"/>
        <v>0</v>
      </c>
      <c r="O139" s="29">
        <f t="shared" si="118"/>
        <v>0</v>
      </c>
      <c r="P139" s="29"/>
      <c r="Q139" s="29"/>
      <c r="R139" s="29">
        <f t="shared" si="179"/>
        <v>0</v>
      </c>
      <c r="S139" s="29">
        <f t="shared" si="180"/>
        <v>0</v>
      </c>
      <c r="T139" s="29"/>
      <c r="U139" s="29"/>
      <c r="V139" s="29">
        <f t="shared" si="181"/>
        <v>0</v>
      </c>
      <c r="W139" s="29">
        <f t="shared" si="182"/>
        <v>0</v>
      </c>
      <c r="X139" s="29"/>
      <c r="Y139" s="29"/>
      <c r="Z139" s="29"/>
      <c r="AA139" s="29"/>
      <c r="AB139" s="29"/>
      <c r="AC139" s="29">
        <f t="shared" si="183"/>
        <v>0</v>
      </c>
      <c r="AD139" s="29">
        <f t="shared" si="184"/>
        <v>0</v>
      </c>
      <c r="AE139" s="29"/>
      <c r="AF139" s="29">
        <f t="shared" si="125"/>
        <v>0</v>
      </c>
      <c r="AG139" s="29">
        <f t="shared" si="126"/>
        <v>0</v>
      </c>
      <c r="AH139" s="29">
        <f t="shared" si="127"/>
        <v>0</v>
      </c>
      <c r="AI139" s="29">
        <f t="shared" si="128"/>
        <v>0</v>
      </c>
      <c r="AJ139" s="29">
        <f t="shared" si="129"/>
        <v>0</v>
      </c>
      <c r="AK139" s="43">
        <f t="shared" si="130"/>
        <v>0</v>
      </c>
      <c r="AL139" s="29"/>
      <c r="AM139" s="29"/>
      <c r="AN139" s="30"/>
      <c r="AO139" s="53"/>
      <c r="AP139" s="3">
        <f t="shared" si="215"/>
        <v>0</v>
      </c>
      <c r="AQ139" s="56"/>
      <c r="AR139" s="2"/>
      <c r="AS139" s="2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</row>
    <row r="140" spans="1:87" s="17" customFormat="1" ht="26.25" hidden="1" customHeight="1">
      <c r="A140" s="15">
        <v>4512</v>
      </c>
      <c r="B140" s="8" t="s">
        <v>158</v>
      </c>
      <c r="C140" s="10" t="s">
        <v>40</v>
      </c>
      <c r="D140" s="29"/>
      <c r="E140" s="29"/>
      <c r="F140" s="29"/>
      <c r="G140" s="29"/>
      <c r="H140" s="29"/>
      <c r="I140" s="29"/>
      <c r="J140" s="69"/>
      <c r="K140" s="29"/>
      <c r="L140" s="29"/>
      <c r="M140" s="29"/>
      <c r="N140" s="29">
        <f t="shared" si="117"/>
        <v>0</v>
      </c>
      <c r="O140" s="29">
        <f t="shared" si="118"/>
        <v>0</v>
      </c>
      <c r="P140" s="29"/>
      <c r="Q140" s="29"/>
      <c r="R140" s="29">
        <f t="shared" si="179"/>
        <v>0</v>
      </c>
      <c r="S140" s="29">
        <f t="shared" si="180"/>
        <v>0</v>
      </c>
      <c r="T140" s="29"/>
      <c r="U140" s="29"/>
      <c r="V140" s="29">
        <f t="shared" si="181"/>
        <v>0</v>
      </c>
      <c r="W140" s="29">
        <f t="shared" si="182"/>
        <v>0</v>
      </c>
      <c r="X140" s="29"/>
      <c r="Y140" s="29"/>
      <c r="Z140" s="29"/>
      <c r="AA140" s="29"/>
      <c r="AB140" s="29"/>
      <c r="AC140" s="29">
        <f t="shared" si="183"/>
        <v>0</v>
      </c>
      <c r="AD140" s="29">
        <f t="shared" si="184"/>
        <v>0</v>
      </c>
      <c r="AE140" s="29"/>
      <c r="AF140" s="29">
        <f t="shared" si="125"/>
        <v>0</v>
      </c>
      <c r="AG140" s="29">
        <f t="shared" si="126"/>
        <v>0</v>
      </c>
      <c r="AH140" s="29">
        <f t="shared" si="127"/>
        <v>0</v>
      </c>
      <c r="AI140" s="29">
        <f t="shared" si="128"/>
        <v>0</v>
      </c>
      <c r="AJ140" s="29">
        <f t="shared" si="129"/>
        <v>0</v>
      </c>
      <c r="AK140" s="43">
        <f t="shared" si="130"/>
        <v>0</v>
      </c>
      <c r="AL140" s="29"/>
      <c r="AM140" s="29"/>
      <c r="AN140" s="30"/>
      <c r="AO140" s="53"/>
      <c r="AP140" s="3">
        <f t="shared" si="215"/>
        <v>0</v>
      </c>
      <c r="AQ140" s="56"/>
      <c r="AR140" s="2"/>
      <c r="AS140" s="2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</row>
    <row r="141" spans="1:87" s="17" customFormat="1" ht="29.25" hidden="1" customHeight="1">
      <c r="A141" s="15">
        <v>0</v>
      </c>
      <c r="B141" s="8" t="s">
        <v>159</v>
      </c>
      <c r="C141" s="10" t="s">
        <v>40</v>
      </c>
      <c r="D141" s="29">
        <f t="shared" ref="D141" si="222">+D142+D143</f>
        <v>0</v>
      </c>
      <c r="E141" s="29">
        <f t="shared" ref="E141:AB141" si="223">+E142+E143</f>
        <v>0</v>
      </c>
      <c r="F141" s="29">
        <f t="shared" si="223"/>
        <v>0</v>
      </c>
      <c r="G141" s="29">
        <f t="shared" si="223"/>
        <v>0</v>
      </c>
      <c r="H141" s="29">
        <f t="shared" ref="H141:I141" si="224">+H142+H143</f>
        <v>0</v>
      </c>
      <c r="I141" s="29">
        <f t="shared" si="224"/>
        <v>0</v>
      </c>
      <c r="J141" s="69">
        <f t="shared" ref="J141" si="225">+J142+J143</f>
        <v>0</v>
      </c>
      <c r="K141" s="29">
        <f>+K142+K143</f>
        <v>0</v>
      </c>
      <c r="L141" s="29">
        <f>+L142+L143</f>
        <v>0</v>
      </c>
      <c r="M141" s="29">
        <f t="shared" si="223"/>
        <v>0</v>
      </c>
      <c r="N141" s="29">
        <f t="shared" si="117"/>
        <v>0</v>
      </c>
      <c r="O141" s="29">
        <f t="shared" si="118"/>
        <v>0</v>
      </c>
      <c r="P141" s="29">
        <f>+P142+P143</f>
        <v>0</v>
      </c>
      <c r="Q141" s="29">
        <f t="shared" si="223"/>
        <v>0</v>
      </c>
      <c r="R141" s="29">
        <f t="shared" si="179"/>
        <v>0</v>
      </c>
      <c r="S141" s="29">
        <f t="shared" si="180"/>
        <v>0</v>
      </c>
      <c r="T141" s="29">
        <f>+T142+T143</f>
        <v>0</v>
      </c>
      <c r="U141" s="29">
        <f t="shared" si="223"/>
        <v>0</v>
      </c>
      <c r="V141" s="29">
        <f t="shared" si="181"/>
        <v>0</v>
      </c>
      <c r="W141" s="29">
        <f t="shared" si="182"/>
        <v>0</v>
      </c>
      <c r="X141" s="29">
        <f>+X142+X143</f>
        <v>0</v>
      </c>
      <c r="Y141" s="29">
        <f t="shared" si="223"/>
        <v>0</v>
      </c>
      <c r="Z141" s="29">
        <f t="shared" si="223"/>
        <v>0</v>
      </c>
      <c r="AA141" s="29">
        <f t="shared" si="223"/>
        <v>0</v>
      </c>
      <c r="AB141" s="29">
        <f t="shared" si="223"/>
        <v>0</v>
      </c>
      <c r="AC141" s="29">
        <f t="shared" si="183"/>
        <v>0</v>
      </c>
      <c r="AD141" s="29">
        <f t="shared" si="184"/>
        <v>0</v>
      </c>
      <c r="AE141" s="29">
        <f t="shared" ref="AE141" si="226">+AE142+AE143</f>
        <v>0</v>
      </c>
      <c r="AF141" s="29">
        <f t="shared" si="125"/>
        <v>0</v>
      </c>
      <c r="AG141" s="29">
        <f t="shared" si="126"/>
        <v>0</v>
      </c>
      <c r="AH141" s="29">
        <f t="shared" si="127"/>
        <v>0</v>
      </c>
      <c r="AI141" s="29">
        <f t="shared" si="128"/>
        <v>0</v>
      </c>
      <c r="AJ141" s="29">
        <f t="shared" si="129"/>
        <v>0</v>
      </c>
      <c r="AK141" s="43">
        <f t="shared" si="130"/>
        <v>0</v>
      </c>
      <c r="AL141" s="29">
        <f t="shared" ref="AL141:AM141" si="227">+AL142+AL143</f>
        <v>0</v>
      </c>
      <c r="AM141" s="29">
        <f t="shared" si="227"/>
        <v>0</v>
      </c>
      <c r="AN141" s="30">
        <f>+AN142+AN143</f>
        <v>0</v>
      </c>
      <c r="AO141" s="53"/>
      <c r="AP141" s="3">
        <f t="shared" si="215"/>
        <v>0</v>
      </c>
      <c r="AQ141" s="56"/>
      <c r="AR141" s="2"/>
      <c r="AS141" s="2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</row>
    <row r="142" spans="1:87" s="17" customFormat="1" ht="31.5" hidden="1">
      <c r="A142" s="15">
        <v>4521</v>
      </c>
      <c r="B142" s="8" t="s">
        <v>160</v>
      </c>
      <c r="C142" s="10" t="s">
        <v>40</v>
      </c>
      <c r="D142" s="29"/>
      <c r="E142" s="29"/>
      <c r="F142" s="29"/>
      <c r="G142" s="29"/>
      <c r="H142" s="29"/>
      <c r="I142" s="29"/>
      <c r="J142" s="69"/>
      <c r="K142" s="29"/>
      <c r="L142" s="29"/>
      <c r="M142" s="29"/>
      <c r="N142" s="29">
        <f t="shared" si="117"/>
        <v>0</v>
      </c>
      <c r="O142" s="29">
        <f t="shared" si="118"/>
        <v>0</v>
      </c>
      <c r="P142" s="29"/>
      <c r="Q142" s="29"/>
      <c r="R142" s="29">
        <f t="shared" si="179"/>
        <v>0</v>
      </c>
      <c r="S142" s="29">
        <f t="shared" si="180"/>
        <v>0</v>
      </c>
      <c r="T142" s="29"/>
      <c r="U142" s="29"/>
      <c r="V142" s="29">
        <f t="shared" si="181"/>
        <v>0</v>
      </c>
      <c r="W142" s="29">
        <f t="shared" si="182"/>
        <v>0</v>
      </c>
      <c r="X142" s="29"/>
      <c r="Y142" s="29"/>
      <c r="Z142" s="29"/>
      <c r="AA142" s="29"/>
      <c r="AB142" s="29"/>
      <c r="AC142" s="29">
        <f t="shared" si="183"/>
        <v>0</v>
      </c>
      <c r="AD142" s="29">
        <f t="shared" si="184"/>
        <v>0</v>
      </c>
      <c r="AE142" s="29"/>
      <c r="AF142" s="29">
        <f t="shared" si="125"/>
        <v>0</v>
      </c>
      <c r="AG142" s="29">
        <f t="shared" si="126"/>
        <v>0</v>
      </c>
      <c r="AH142" s="29">
        <f t="shared" si="127"/>
        <v>0</v>
      </c>
      <c r="AI142" s="29">
        <f t="shared" si="128"/>
        <v>0</v>
      </c>
      <c r="AJ142" s="29">
        <f t="shared" si="129"/>
        <v>0</v>
      </c>
      <c r="AK142" s="43">
        <f t="shared" si="130"/>
        <v>0</v>
      </c>
      <c r="AL142" s="29"/>
      <c r="AM142" s="29"/>
      <c r="AN142" s="30"/>
      <c r="AO142" s="53"/>
      <c r="AP142" s="3">
        <f t="shared" si="215"/>
        <v>0</v>
      </c>
      <c r="AQ142" s="56"/>
      <c r="AR142" s="2"/>
      <c r="AS142" s="2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</row>
    <row r="143" spans="1:87" s="17" customFormat="1" ht="31.5" hidden="1" customHeight="1">
      <c r="A143" s="15">
        <v>4522</v>
      </c>
      <c r="B143" s="8" t="s">
        <v>161</v>
      </c>
      <c r="C143" s="10" t="s">
        <v>40</v>
      </c>
      <c r="D143" s="29"/>
      <c r="E143" s="29"/>
      <c r="F143" s="29"/>
      <c r="G143" s="29"/>
      <c r="H143" s="29"/>
      <c r="I143" s="29"/>
      <c r="J143" s="69"/>
      <c r="K143" s="29"/>
      <c r="L143" s="29"/>
      <c r="M143" s="29"/>
      <c r="N143" s="29">
        <f t="shared" si="117"/>
        <v>0</v>
      </c>
      <c r="O143" s="29">
        <f t="shared" si="118"/>
        <v>0</v>
      </c>
      <c r="P143" s="29"/>
      <c r="Q143" s="29"/>
      <c r="R143" s="29">
        <f t="shared" si="179"/>
        <v>0</v>
      </c>
      <c r="S143" s="29">
        <f t="shared" si="180"/>
        <v>0</v>
      </c>
      <c r="T143" s="29"/>
      <c r="U143" s="29"/>
      <c r="V143" s="29">
        <f t="shared" si="181"/>
        <v>0</v>
      </c>
      <c r="W143" s="29">
        <f t="shared" si="182"/>
        <v>0</v>
      </c>
      <c r="X143" s="29"/>
      <c r="Y143" s="29"/>
      <c r="Z143" s="29"/>
      <c r="AA143" s="29"/>
      <c r="AB143" s="29"/>
      <c r="AC143" s="29">
        <f t="shared" si="183"/>
        <v>0</v>
      </c>
      <c r="AD143" s="29">
        <f t="shared" si="184"/>
        <v>0</v>
      </c>
      <c r="AE143" s="29"/>
      <c r="AF143" s="29">
        <f t="shared" si="125"/>
        <v>0</v>
      </c>
      <c r="AG143" s="29">
        <f t="shared" si="126"/>
        <v>0</v>
      </c>
      <c r="AH143" s="29">
        <f t="shared" si="127"/>
        <v>0</v>
      </c>
      <c r="AI143" s="29">
        <f t="shared" si="128"/>
        <v>0</v>
      </c>
      <c r="AJ143" s="29">
        <f t="shared" si="129"/>
        <v>0</v>
      </c>
      <c r="AK143" s="43">
        <f t="shared" si="130"/>
        <v>0</v>
      </c>
      <c r="AL143" s="29"/>
      <c r="AM143" s="29"/>
      <c r="AN143" s="30"/>
      <c r="AO143" s="53"/>
      <c r="AP143" s="3">
        <f t="shared" si="215"/>
        <v>0</v>
      </c>
      <c r="AQ143" s="56"/>
      <c r="AR143" s="2"/>
      <c r="AS143" s="2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</row>
    <row r="144" spans="1:87" s="17" customFormat="1" hidden="1">
      <c r="A144" s="15">
        <v>0</v>
      </c>
      <c r="B144" s="8" t="s">
        <v>162</v>
      </c>
      <c r="C144" s="10" t="s">
        <v>40</v>
      </c>
      <c r="D144" s="29">
        <f t="shared" ref="D144" si="228">+D145+D148+D151+D160</f>
        <v>0</v>
      </c>
      <c r="E144" s="29">
        <f t="shared" ref="E144:AB144" si="229">+E145+E148+E151+E160</f>
        <v>0</v>
      </c>
      <c r="F144" s="29">
        <f t="shared" si="229"/>
        <v>0</v>
      </c>
      <c r="G144" s="29">
        <f t="shared" si="229"/>
        <v>0</v>
      </c>
      <c r="H144" s="29">
        <f t="shared" ref="H144:I144" si="230">+H145+H148+H151+H160</f>
        <v>0</v>
      </c>
      <c r="I144" s="29">
        <f t="shared" si="230"/>
        <v>0</v>
      </c>
      <c r="J144" s="69">
        <f t="shared" ref="J144" si="231">+J145+J148+J151+J160</f>
        <v>0</v>
      </c>
      <c r="K144" s="29">
        <f>+K145+K148+K151+K160</f>
        <v>0</v>
      </c>
      <c r="L144" s="29">
        <f>+L145+L148+L151+L160</f>
        <v>0</v>
      </c>
      <c r="M144" s="29">
        <f t="shared" si="229"/>
        <v>0</v>
      </c>
      <c r="N144" s="29">
        <f t="shared" si="117"/>
        <v>0</v>
      </c>
      <c r="O144" s="29">
        <f t="shared" si="118"/>
        <v>0</v>
      </c>
      <c r="P144" s="29">
        <f>+P145+P148+P151+P160</f>
        <v>0</v>
      </c>
      <c r="Q144" s="29">
        <f t="shared" si="229"/>
        <v>0</v>
      </c>
      <c r="R144" s="29">
        <f t="shared" si="179"/>
        <v>0</v>
      </c>
      <c r="S144" s="29">
        <f t="shared" si="180"/>
        <v>0</v>
      </c>
      <c r="T144" s="29">
        <f>+T145+T148+T151+T160</f>
        <v>0</v>
      </c>
      <c r="U144" s="29">
        <f t="shared" si="229"/>
        <v>0</v>
      </c>
      <c r="V144" s="29">
        <f t="shared" si="181"/>
        <v>0</v>
      </c>
      <c r="W144" s="29">
        <f t="shared" si="182"/>
        <v>0</v>
      </c>
      <c r="X144" s="29">
        <f>+X145+X148+X151+X160</f>
        <v>0</v>
      </c>
      <c r="Y144" s="29">
        <f t="shared" si="229"/>
        <v>0</v>
      </c>
      <c r="Z144" s="29">
        <f t="shared" si="229"/>
        <v>0</v>
      </c>
      <c r="AA144" s="29">
        <f t="shared" si="229"/>
        <v>0</v>
      </c>
      <c r="AB144" s="29">
        <f t="shared" si="229"/>
        <v>0</v>
      </c>
      <c r="AC144" s="29">
        <f t="shared" si="183"/>
        <v>0</v>
      </c>
      <c r="AD144" s="29">
        <f t="shared" si="184"/>
        <v>0</v>
      </c>
      <c r="AE144" s="29">
        <f t="shared" ref="AE144" si="232">+AE145+AE148+AE151+AE160</f>
        <v>0</v>
      </c>
      <c r="AF144" s="29">
        <f t="shared" si="125"/>
        <v>0</v>
      </c>
      <c r="AG144" s="29">
        <f t="shared" si="126"/>
        <v>0</v>
      </c>
      <c r="AH144" s="29">
        <f t="shared" si="127"/>
        <v>0</v>
      </c>
      <c r="AI144" s="29">
        <f t="shared" si="128"/>
        <v>0</v>
      </c>
      <c r="AJ144" s="29">
        <f t="shared" si="129"/>
        <v>0</v>
      </c>
      <c r="AK144" s="43">
        <f t="shared" si="130"/>
        <v>0</v>
      </c>
      <c r="AL144" s="29">
        <f t="shared" ref="AL144:AM144" si="233">+AL145+AL148+AL151+AL160</f>
        <v>0</v>
      </c>
      <c r="AM144" s="29">
        <f t="shared" si="233"/>
        <v>0</v>
      </c>
      <c r="AN144" s="30">
        <f>+AN145+AN148+AN151+AN160</f>
        <v>0</v>
      </c>
      <c r="AO144" s="53"/>
      <c r="AP144" s="3">
        <f t="shared" si="215"/>
        <v>0</v>
      </c>
      <c r="AQ144" s="56"/>
      <c r="AR144" s="2"/>
      <c r="AS144" s="2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</row>
    <row r="145" spans="1:87" s="17" customFormat="1" ht="31.5" hidden="1">
      <c r="A145" s="15">
        <v>0</v>
      </c>
      <c r="B145" s="8" t="s">
        <v>163</v>
      </c>
      <c r="C145" s="10" t="s">
        <v>40</v>
      </c>
      <c r="D145" s="29">
        <f t="shared" ref="D145" si="234">+D146+D147</f>
        <v>0</v>
      </c>
      <c r="E145" s="29">
        <f t="shared" ref="E145:AB145" si="235">+E146+E147</f>
        <v>0</v>
      </c>
      <c r="F145" s="29">
        <f t="shared" si="235"/>
        <v>0</v>
      </c>
      <c r="G145" s="29">
        <f t="shared" si="235"/>
        <v>0</v>
      </c>
      <c r="H145" s="29">
        <f t="shared" ref="H145:I145" si="236">+H146+H147</f>
        <v>0</v>
      </c>
      <c r="I145" s="29">
        <f t="shared" si="236"/>
        <v>0</v>
      </c>
      <c r="J145" s="69">
        <f t="shared" ref="J145" si="237">+J146+J147</f>
        <v>0</v>
      </c>
      <c r="K145" s="29">
        <f>+K146+K147</f>
        <v>0</v>
      </c>
      <c r="L145" s="29">
        <f>+L146+L147</f>
        <v>0</v>
      </c>
      <c r="M145" s="29">
        <f t="shared" si="235"/>
        <v>0</v>
      </c>
      <c r="N145" s="29">
        <f t="shared" si="117"/>
        <v>0</v>
      </c>
      <c r="O145" s="29">
        <f t="shared" si="118"/>
        <v>0</v>
      </c>
      <c r="P145" s="29">
        <f>+P146+P147</f>
        <v>0</v>
      </c>
      <c r="Q145" s="29">
        <f t="shared" si="235"/>
        <v>0</v>
      </c>
      <c r="R145" s="29">
        <f t="shared" si="179"/>
        <v>0</v>
      </c>
      <c r="S145" s="29">
        <f t="shared" si="180"/>
        <v>0</v>
      </c>
      <c r="T145" s="29">
        <f>+T146+T147</f>
        <v>0</v>
      </c>
      <c r="U145" s="29">
        <f t="shared" si="235"/>
        <v>0</v>
      </c>
      <c r="V145" s="29">
        <f t="shared" si="181"/>
        <v>0</v>
      </c>
      <c r="W145" s="29">
        <f t="shared" si="182"/>
        <v>0</v>
      </c>
      <c r="X145" s="29">
        <f>+X146+X147</f>
        <v>0</v>
      </c>
      <c r="Y145" s="29">
        <f t="shared" si="235"/>
        <v>0</v>
      </c>
      <c r="Z145" s="29">
        <f t="shared" si="235"/>
        <v>0</v>
      </c>
      <c r="AA145" s="29">
        <f t="shared" si="235"/>
        <v>0</v>
      </c>
      <c r="AB145" s="29">
        <f t="shared" si="235"/>
        <v>0</v>
      </c>
      <c r="AC145" s="29">
        <f t="shared" si="183"/>
        <v>0</v>
      </c>
      <c r="AD145" s="29">
        <f t="shared" si="184"/>
        <v>0</v>
      </c>
      <c r="AE145" s="29">
        <f t="shared" ref="AE145" si="238">+AE146+AE147</f>
        <v>0</v>
      </c>
      <c r="AF145" s="29">
        <f t="shared" si="125"/>
        <v>0</v>
      </c>
      <c r="AG145" s="29">
        <f t="shared" si="126"/>
        <v>0</v>
      </c>
      <c r="AH145" s="29">
        <f t="shared" si="127"/>
        <v>0</v>
      </c>
      <c r="AI145" s="29">
        <f t="shared" si="128"/>
        <v>0</v>
      </c>
      <c r="AJ145" s="29">
        <f t="shared" si="129"/>
        <v>0</v>
      </c>
      <c r="AK145" s="43">
        <f t="shared" si="130"/>
        <v>0</v>
      </c>
      <c r="AL145" s="29">
        <f t="shared" ref="AL145:AM145" si="239">+AL146+AL147</f>
        <v>0</v>
      </c>
      <c r="AM145" s="29">
        <f t="shared" si="239"/>
        <v>0</v>
      </c>
      <c r="AN145" s="30">
        <f>+AN146+AN147</f>
        <v>0</v>
      </c>
      <c r="AO145" s="53"/>
      <c r="AP145" s="3">
        <f t="shared" si="215"/>
        <v>0</v>
      </c>
      <c r="AQ145" s="56"/>
      <c r="AR145" s="2"/>
      <c r="AS145" s="2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</row>
    <row r="146" spans="1:87" s="17" customFormat="1" ht="39" hidden="1" customHeight="1">
      <c r="A146" s="15">
        <v>4611</v>
      </c>
      <c r="B146" s="8" t="s">
        <v>164</v>
      </c>
      <c r="C146" s="10" t="s">
        <v>40</v>
      </c>
      <c r="D146" s="29"/>
      <c r="E146" s="29"/>
      <c r="F146" s="29"/>
      <c r="G146" s="29"/>
      <c r="H146" s="29"/>
      <c r="I146" s="29"/>
      <c r="J146" s="69"/>
      <c r="K146" s="29"/>
      <c r="L146" s="29"/>
      <c r="M146" s="29"/>
      <c r="N146" s="29">
        <f t="shared" si="117"/>
        <v>0</v>
      </c>
      <c r="O146" s="29">
        <f t="shared" si="118"/>
        <v>0</v>
      </c>
      <c r="P146" s="29"/>
      <c r="Q146" s="29"/>
      <c r="R146" s="29">
        <f t="shared" si="179"/>
        <v>0</v>
      </c>
      <c r="S146" s="29">
        <f t="shared" si="180"/>
        <v>0</v>
      </c>
      <c r="T146" s="29"/>
      <c r="U146" s="29"/>
      <c r="V146" s="29">
        <f t="shared" si="181"/>
        <v>0</v>
      </c>
      <c r="W146" s="29">
        <f t="shared" si="182"/>
        <v>0</v>
      </c>
      <c r="X146" s="29"/>
      <c r="Y146" s="29"/>
      <c r="Z146" s="29"/>
      <c r="AA146" s="29"/>
      <c r="AB146" s="29"/>
      <c r="AC146" s="29">
        <f t="shared" si="183"/>
        <v>0</v>
      </c>
      <c r="AD146" s="29">
        <f t="shared" si="184"/>
        <v>0</v>
      </c>
      <c r="AE146" s="29"/>
      <c r="AF146" s="29">
        <f t="shared" si="125"/>
        <v>0</v>
      </c>
      <c r="AG146" s="29">
        <f t="shared" si="126"/>
        <v>0</v>
      </c>
      <c r="AH146" s="29">
        <f t="shared" si="127"/>
        <v>0</v>
      </c>
      <c r="AI146" s="29">
        <f t="shared" si="128"/>
        <v>0</v>
      </c>
      <c r="AJ146" s="29">
        <f t="shared" si="129"/>
        <v>0</v>
      </c>
      <c r="AK146" s="43">
        <f t="shared" si="130"/>
        <v>0</v>
      </c>
      <c r="AL146" s="29"/>
      <c r="AM146" s="29"/>
      <c r="AN146" s="30"/>
      <c r="AO146" s="53"/>
      <c r="AP146" s="3">
        <f t="shared" si="215"/>
        <v>0</v>
      </c>
      <c r="AQ146" s="56"/>
      <c r="AR146" s="2"/>
      <c r="AS146" s="2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</row>
    <row r="147" spans="1:87" s="17" customFormat="1" ht="33" hidden="1" customHeight="1">
      <c r="A147" s="15">
        <v>4612</v>
      </c>
      <c r="B147" s="8" t="s">
        <v>165</v>
      </c>
      <c r="C147" s="10" t="s">
        <v>40</v>
      </c>
      <c r="D147" s="29"/>
      <c r="E147" s="29"/>
      <c r="F147" s="29"/>
      <c r="G147" s="29"/>
      <c r="H147" s="29"/>
      <c r="I147" s="29"/>
      <c r="J147" s="69"/>
      <c r="K147" s="29"/>
      <c r="L147" s="29"/>
      <c r="M147" s="29"/>
      <c r="N147" s="29">
        <f t="shared" si="117"/>
        <v>0</v>
      </c>
      <c r="O147" s="29">
        <f t="shared" si="118"/>
        <v>0</v>
      </c>
      <c r="P147" s="29"/>
      <c r="Q147" s="29"/>
      <c r="R147" s="29">
        <f t="shared" si="179"/>
        <v>0</v>
      </c>
      <c r="S147" s="29">
        <f t="shared" si="180"/>
        <v>0</v>
      </c>
      <c r="T147" s="29"/>
      <c r="U147" s="29"/>
      <c r="V147" s="29">
        <f t="shared" si="181"/>
        <v>0</v>
      </c>
      <c r="W147" s="29">
        <f t="shared" si="182"/>
        <v>0</v>
      </c>
      <c r="X147" s="29"/>
      <c r="Y147" s="29"/>
      <c r="Z147" s="29"/>
      <c r="AA147" s="29"/>
      <c r="AB147" s="29"/>
      <c r="AC147" s="29">
        <f t="shared" si="183"/>
        <v>0</v>
      </c>
      <c r="AD147" s="29">
        <f t="shared" si="184"/>
        <v>0</v>
      </c>
      <c r="AE147" s="29"/>
      <c r="AF147" s="29">
        <f t="shared" si="125"/>
        <v>0</v>
      </c>
      <c r="AG147" s="29">
        <f t="shared" si="126"/>
        <v>0</v>
      </c>
      <c r="AH147" s="29">
        <f t="shared" si="127"/>
        <v>0</v>
      </c>
      <c r="AI147" s="29">
        <f t="shared" si="128"/>
        <v>0</v>
      </c>
      <c r="AJ147" s="29">
        <f t="shared" si="129"/>
        <v>0</v>
      </c>
      <c r="AK147" s="43">
        <f t="shared" si="130"/>
        <v>0</v>
      </c>
      <c r="AL147" s="29"/>
      <c r="AM147" s="29"/>
      <c r="AN147" s="30"/>
      <c r="AO147" s="53"/>
      <c r="AP147" s="3">
        <f t="shared" si="215"/>
        <v>0</v>
      </c>
      <c r="AQ147" s="56"/>
      <c r="AR147" s="2"/>
      <c r="AS147" s="2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</row>
    <row r="148" spans="1:87" s="17" customFormat="1" ht="33.75" hidden="1" customHeight="1">
      <c r="A148" s="15">
        <v>0</v>
      </c>
      <c r="B148" s="8" t="s">
        <v>166</v>
      </c>
      <c r="C148" s="10" t="s">
        <v>40</v>
      </c>
      <c r="D148" s="29">
        <f t="shared" ref="D148" si="240">+D149+D150</f>
        <v>0</v>
      </c>
      <c r="E148" s="29">
        <f t="shared" ref="E148:AB148" si="241">+E149+E150</f>
        <v>0</v>
      </c>
      <c r="F148" s="29">
        <f t="shared" si="241"/>
        <v>0</v>
      </c>
      <c r="G148" s="29">
        <f t="shared" si="241"/>
        <v>0</v>
      </c>
      <c r="H148" s="29">
        <f t="shared" ref="H148:I148" si="242">+H149+H150</f>
        <v>0</v>
      </c>
      <c r="I148" s="29">
        <f t="shared" si="242"/>
        <v>0</v>
      </c>
      <c r="J148" s="69">
        <f t="shared" ref="J148" si="243">+J149+J150</f>
        <v>0</v>
      </c>
      <c r="K148" s="29">
        <f>+K149+K150</f>
        <v>0</v>
      </c>
      <c r="L148" s="29">
        <f>+L149+L150</f>
        <v>0</v>
      </c>
      <c r="M148" s="29">
        <f t="shared" si="241"/>
        <v>0</v>
      </c>
      <c r="N148" s="29">
        <f t="shared" si="117"/>
        <v>0</v>
      </c>
      <c r="O148" s="29">
        <f t="shared" si="118"/>
        <v>0</v>
      </c>
      <c r="P148" s="29">
        <f>+P149+P150</f>
        <v>0</v>
      </c>
      <c r="Q148" s="29">
        <f t="shared" si="241"/>
        <v>0</v>
      </c>
      <c r="R148" s="29">
        <f t="shared" si="179"/>
        <v>0</v>
      </c>
      <c r="S148" s="29">
        <f t="shared" si="180"/>
        <v>0</v>
      </c>
      <c r="T148" s="29">
        <f>+T149+T150</f>
        <v>0</v>
      </c>
      <c r="U148" s="29">
        <f t="shared" si="241"/>
        <v>0</v>
      </c>
      <c r="V148" s="29">
        <f t="shared" si="181"/>
        <v>0</v>
      </c>
      <c r="W148" s="29">
        <f t="shared" si="182"/>
        <v>0</v>
      </c>
      <c r="X148" s="29">
        <f>+X149+X150</f>
        <v>0</v>
      </c>
      <c r="Y148" s="29">
        <f t="shared" si="241"/>
        <v>0</v>
      </c>
      <c r="Z148" s="29">
        <f t="shared" si="241"/>
        <v>0</v>
      </c>
      <c r="AA148" s="29">
        <f t="shared" si="241"/>
        <v>0</v>
      </c>
      <c r="AB148" s="29">
        <f t="shared" si="241"/>
        <v>0</v>
      </c>
      <c r="AC148" s="29">
        <f t="shared" si="183"/>
        <v>0</v>
      </c>
      <c r="AD148" s="29">
        <f t="shared" si="184"/>
        <v>0</v>
      </c>
      <c r="AE148" s="29">
        <f t="shared" ref="AE148" si="244">+AE149+AE150</f>
        <v>0</v>
      </c>
      <c r="AF148" s="29">
        <f t="shared" si="125"/>
        <v>0</v>
      </c>
      <c r="AG148" s="29">
        <f t="shared" si="126"/>
        <v>0</v>
      </c>
      <c r="AH148" s="29">
        <f t="shared" si="127"/>
        <v>0</v>
      </c>
      <c r="AI148" s="29">
        <f t="shared" si="128"/>
        <v>0</v>
      </c>
      <c r="AJ148" s="29">
        <f t="shared" si="129"/>
        <v>0</v>
      </c>
      <c r="AK148" s="43">
        <f t="shared" si="130"/>
        <v>0</v>
      </c>
      <c r="AL148" s="29">
        <f t="shared" ref="AL148:AM148" si="245">+AL149+AL150</f>
        <v>0</v>
      </c>
      <c r="AM148" s="29">
        <f t="shared" si="245"/>
        <v>0</v>
      </c>
      <c r="AN148" s="30">
        <f>+AN149+AN150</f>
        <v>0</v>
      </c>
      <c r="AO148" s="53"/>
      <c r="AP148" s="3">
        <f t="shared" si="215"/>
        <v>0</v>
      </c>
      <c r="AQ148" s="56"/>
      <c r="AR148" s="2"/>
      <c r="AS148" s="2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</row>
    <row r="149" spans="1:87" s="17" customFormat="1" ht="30" hidden="1" customHeight="1">
      <c r="A149" s="15">
        <v>4621</v>
      </c>
      <c r="B149" s="8" t="s">
        <v>167</v>
      </c>
      <c r="C149" s="10" t="s">
        <v>40</v>
      </c>
      <c r="D149" s="29"/>
      <c r="E149" s="29"/>
      <c r="F149" s="29"/>
      <c r="G149" s="29"/>
      <c r="H149" s="29"/>
      <c r="I149" s="29"/>
      <c r="J149" s="69"/>
      <c r="K149" s="29"/>
      <c r="L149" s="29"/>
      <c r="M149" s="29"/>
      <c r="N149" s="29">
        <f t="shared" ref="N149:N212" si="246">P149*0.5</f>
        <v>0</v>
      </c>
      <c r="O149" s="29">
        <f t="shared" ref="O149:O212" si="247">P149-N149</f>
        <v>0</v>
      </c>
      <c r="P149" s="29"/>
      <c r="Q149" s="29"/>
      <c r="R149" s="29">
        <f t="shared" si="179"/>
        <v>0</v>
      </c>
      <c r="S149" s="29">
        <f t="shared" si="180"/>
        <v>0</v>
      </c>
      <c r="T149" s="29"/>
      <c r="U149" s="29"/>
      <c r="V149" s="29">
        <f t="shared" si="181"/>
        <v>0</v>
      </c>
      <c r="W149" s="29">
        <f t="shared" si="182"/>
        <v>0</v>
      </c>
      <c r="X149" s="29"/>
      <c r="Y149" s="29"/>
      <c r="Z149" s="29"/>
      <c r="AA149" s="29"/>
      <c r="AB149" s="29"/>
      <c r="AC149" s="29">
        <f t="shared" si="183"/>
        <v>0</v>
      </c>
      <c r="AD149" s="29">
        <f t="shared" si="184"/>
        <v>0</v>
      </c>
      <c r="AE149" s="29"/>
      <c r="AF149" s="29">
        <f t="shared" ref="AF149:AF206" si="248">AE149*0.25</f>
        <v>0</v>
      </c>
      <c r="AG149" s="29">
        <f t="shared" ref="AG149:AG206" si="249">AH149-AF149</f>
        <v>0</v>
      </c>
      <c r="AH149" s="29">
        <f t="shared" ref="AH149:AH206" si="250">AC149</f>
        <v>0</v>
      </c>
      <c r="AI149" s="29">
        <f t="shared" ref="AI149:AI206" si="251">AE149-AJ149</f>
        <v>0</v>
      </c>
      <c r="AJ149" s="29">
        <f t="shared" ref="AJ149:AJ206" si="252">AE149*0.25</f>
        <v>0</v>
      </c>
      <c r="AK149" s="43">
        <f t="shared" ref="AK149:AK206" si="253">AJ149+AI149</f>
        <v>0</v>
      </c>
      <c r="AL149" s="29"/>
      <c r="AM149" s="29"/>
      <c r="AN149" s="30"/>
      <c r="AO149" s="53"/>
      <c r="AP149" s="3">
        <f t="shared" si="215"/>
        <v>0</v>
      </c>
      <c r="AQ149" s="56"/>
      <c r="AR149" s="2"/>
      <c r="AS149" s="2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</row>
    <row r="150" spans="1:87" s="17" customFormat="1" ht="28.5" hidden="1" customHeight="1">
      <c r="A150" s="15">
        <v>4622</v>
      </c>
      <c r="B150" s="8" t="s">
        <v>168</v>
      </c>
      <c r="C150" s="10" t="s">
        <v>40</v>
      </c>
      <c r="D150" s="29"/>
      <c r="E150" s="29"/>
      <c r="F150" s="29"/>
      <c r="G150" s="29"/>
      <c r="H150" s="29"/>
      <c r="I150" s="29"/>
      <c r="J150" s="69"/>
      <c r="K150" s="29"/>
      <c r="L150" s="29"/>
      <c r="M150" s="29"/>
      <c r="N150" s="29">
        <f t="shared" si="246"/>
        <v>0</v>
      </c>
      <c r="O150" s="29">
        <f t="shared" si="247"/>
        <v>0</v>
      </c>
      <c r="P150" s="29"/>
      <c r="Q150" s="29"/>
      <c r="R150" s="29">
        <f t="shared" si="179"/>
        <v>0</v>
      </c>
      <c r="S150" s="29">
        <f t="shared" si="180"/>
        <v>0</v>
      </c>
      <c r="T150" s="29"/>
      <c r="U150" s="29"/>
      <c r="V150" s="29">
        <f t="shared" si="181"/>
        <v>0</v>
      </c>
      <c r="W150" s="29">
        <f t="shared" si="182"/>
        <v>0</v>
      </c>
      <c r="X150" s="29"/>
      <c r="Y150" s="29"/>
      <c r="Z150" s="29"/>
      <c r="AA150" s="29"/>
      <c r="AB150" s="29"/>
      <c r="AC150" s="29">
        <f t="shared" si="183"/>
        <v>0</v>
      </c>
      <c r="AD150" s="29">
        <f t="shared" si="184"/>
        <v>0</v>
      </c>
      <c r="AE150" s="29"/>
      <c r="AF150" s="29">
        <f t="shared" si="248"/>
        <v>0</v>
      </c>
      <c r="AG150" s="29">
        <f t="shared" si="249"/>
        <v>0</v>
      </c>
      <c r="AH150" s="29">
        <f t="shared" si="250"/>
        <v>0</v>
      </c>
      <c r="AI150" s="29">
        <f t="shared" si="251"/>
        <v>0</v>
      </c>
      <c r="AJ150" s="29">
        <f t="shared" si="252"/>
        <v>0</v>
      </c>
      <c r="AK150" s="43">
        <f t="shared" si="253"/>
        <v>0</v>
      </c>
      <c r="AL150" s="29"/>
      <c r="AM150" s="29"/>
      <c r="AN150" s="30"/>
      <c r="AO150" s="53"/>
      <c r="AP150" s="3">
        <f t="shared" si="215"/>
        <v>0</v>
      </c>
      <c r="AQ150" s="56"/>
      <c r="AR150" s="2"/>
      <c r="AS150" s="2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</row>
    <row r="151" spans="1:87" s="17" customFormat="1" ht="31.5" hidden="1" customHeight="1">
      <c r="A151" s="15">
        <v>0</v>
      </c>
      <c r="B151" s="8" t="s">
        <v>169</v>
      </c>
      <c r="C151" s="10" t="s">
        <v>40</v>
      </c>
      <c r="D151" s="29">
        <f t="shared" ref="D151" si="254">D152+D153+D154+D155+D156+D157+D158+D159</f>
        <v>0</v>
      </c>
      <c r="E151" s="29">
        <f t="shared" ref="E151:AB151" si="255">E152+E153+E154+E155+E156+E157+E158+E159</f>
        <v>0</v>
      </c>
      <c r="F151" s="29">
        <f t="shared" si="255"/>
        <v>0</v>
      </c>
      <c r="G151" s="29">
        <f t="shared" si="255"/>
        <v>0</v>
      </c>
      <c r="H151" s="29">
        <f t="shared" ref="H151:I151" si="256">H152+H153+H154+H155+H156+H157+H158+H159</f>
        <v>0</v>
      </c>
      <c r="I151" s="29">
        <f t="shared" si="256"/>
        <v>0</v>
      </c>
      <c r="J151" s="69">
        <f t="shared" ref="J151" si="257">J152+J153+J154+J155+J156+J157+J158+J159</f>
        <v>0</v>
      </c>
      <c r="K151" s="29">
        <f>K152+K153+K154+K155+K156+K157+K158+K159</f>
        <v>0</v>
      </c>
      <c r="L151" s="29">
        <f>L152+L153+L154+L155+L156+L157+L158+L159</f>
        <v>0</v>
      </c>
      <c r="M151" s="29">
        <f t="shared" si="255"/>
        <v>0</v>
      </c>
      <c r="N151" s="29">
        <f t="shared" si="246"/>
        <v>0</v>
      </c>
      <c r="O151" s="29">
        <f t="shared" si="247"/>
        <v>0</v>
      </c>
      <c r="P151" s="29">
        <f>P152+P153+P154+P155+P156+P157+P158+P159</f>
        <v>0</v>
      </c>
      <c r="Q151" s="29">
        <f t="shared" si="255"/>
        <v>0</v>
      </c>
      <c r="R151" s="29">
        <f t="shared" si="179"/>
        <v>0</v>
      </c>
      <c r="S151" s="29">
        <f t="shared" si="180"/>
        <v>0</v>
      </c>
      <c r="T151" s="29">
        <f>T152+T153+T154+T155+T156+T157+T158+T159</f>
        <v>0</v>
      </c>
      <c r="U151" s="29">
        <f t="shared" si="255"/>
        <v>0</v>
      </c>
      <c r="V151" s="29">
        <f t="shared" si="181"/>
        <v>0</v>
      </c>
      <c r="W151" s="29">
        <f t="shared" si="182"/>
        <v>0</v>
      </c>
      <c r="X151" s="29">
        <f>X152+X153+X154+X155+X156+X157+X158+X159</f>
        <v>0</v>
      </c>
      <c r="Y151" s="29">
        <f t="shared" si="255"/>
        <v>0</v>
      </c>
      <c r="Z151" s="29">
        <f t="shared" si="255"/>
        <v>0</v>
      </c>
      <c r="AA151" s="29">
        <f t="shared" si="255"/>
        <v>0</v>
      </c>
      <c r="AB151" s="29">
        <f t="shared" si="255"/>
        <v>0</v>
      </c>
      <c r="AC151" s="29">
        <f t="shared" si="183"/>
        <v>0</v>
      </c>
      <c r="AD151" s="29">
        <f t="shared" si="184"/>
        <v>0</v>
      </c>
      <c r="AE151" s="29">
        <f t="shared" ref="AE151" si="258">AE152+AE153+AE154+AE155+AE156+AE157+AE158+AE159</f>
        <v>0</v>
      </c>
      <c r="AF151" s="29">
        <f t="shared" si="248"/>
        <v>0</v>
      </c>
      <c r="AG151" s="29">
        <f t="shared" si="249"/>
        <v>0</v>
      </c>
      <c r="AH151" s="29">
        <f t="shared" si="250"/>
        <v>0</v>
      </c>
      <c r="AI151" s="29">
        <f t="shared" si="251"/>
        <v>0</v>
      </c>
      <c r="AJ151" s="29">
        <f t="shared" si="252"/>
        <v>0</v>
      </c>
      <c r="AK151" s="43">
        <f t="shared" si="253"/>
        <v>0</v>
      </c>
      <c r="AL151" s="29">
        <f t="shared" ref="AL151:AM151" si="259">AL152+AL153+AL154+AL155+AL156+AL157+AL158+AL159</f>
        <v>0</v>
      </c>
      <c r="AM151" s="29">
        <f t="shared" si="259"/>
        <v>0</v>
      </c>
      <c r="AN151" s="30">
        <f>AN152+AN153+AN154+AN155+AN156+AN157+AN158+AN159</f>
        <v>0</v>
      </c>
      <c r="AO151" s="53"/>
      <c r="AP151" s="3">
        <f t="shared" si="215"/>
        <v>0</v>
      </c>
      <c r="AQ151" s="56"/>
      <c r="AR151" s="2"/>
      <c r="AS151" s="2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</row>
    <row r="152" spans="1:87" s="17" customFormat="1" ht="31.5" hidden="1">
      <c r="A152" s="15">
        <v>4631</v>
      </c>
      <c r="B152" s="8" t="s">
        <v>170</v>
      </c>
      <c r="C152" s="10" t="s">
        <v>40</v>
      </c>
      <c r="D152" s="29"/>
      <c r="E152" s="29"/>
      <c r="F152" s="29"/>
      <c r="G152" s="29"/>
      <c r="H152" s="29"/>
      <c r="I152" s="29"/>
      <c r="J152" s="69"/>
      <c r="K152" s="29"/>
      <c r="L152" s="29"/>
      <c r="M152" s="29"/>
      <c r="N152" s="29">
        <f t="shared" si="246"/>
        <v>0</v>
      </c>
      <c r="O152" s="29">
        <f t="shared" si="247"/>
        <v>0</v>
      </c>
      <c r="P152" s="29"/>
      <c r="Q152" s="29"/>
      <c r="R152" s="29">
        <f t="shared" si="179"/>
        <v>0</v>
      </c>
      <c r="S152" s="29">
        <f t="shared" si="180"/>
        <v>0</v>
      </c>
      <c r="T152" s="29"/>
      <c r="U152" s="29"/>
      <c r="V152" s="29">
        <f t="shared" si="181"/>
        <v>0</v>
      </c>
      <c r="W152" s="29">
        <f t="shared" si="182"/>
        <v>0</v>
      </c>
      <c r="X152" s="29"/>
      <c r="Y152" s="29"/>
      <c r="Z152" s="29"/>
      <c r="AA152" s="29"/>
      <c r="AB152" s="29"/>
      <c r="AC152" s="29">
        <f t="shared" si="183"/>
        <v>0</v>
      </c>
      <c r="AD152" s="29">
        <f t="shared" si="184"/>
        <v>0</v>
      </c>
      <c r="AE152" s="29"/>
      <c r="AF152" s="29">
        <f t="shared" si="248"/>
        <v>0</v>
      </c>
      <c r="AG152" s="29">
        <f t="shared" si="249"/>
        <v>0</v>
      </c>
      <c r="AH152" s="29">
        <f t="shared" si="250"/>
        <v>0</v>
      </c>
      <c r="AI152" s="29">
        <f t="shared" si="251"/>
        <v>0</v>
      </c>
      <c r="AJ152" s="29">
        <f t="shared" si="252"/>
        <v>0</v>
      </c>
      <c r="AK152" s="43">
        <f t="shared" si="253"/>
        <v>0</v>
      </c>
      <c r="AL152" s="29"/>
      <c r="AM152" s="29"/>
      <c r="AN152" s="30"/>
      <c r="AO152" s="53"/>
      <c r="AP152" s="3">
        <f t="shared" si="215"/>
        <v>0</v>
      </c>
      <c r="AQ152" s="56"/>
      <c r="AR152" s="2"/>
      <c r="AS152" s="2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</row>
    <row r="153" spans="1:87" s="17" customFormat="1" ht="21" hidden="1">
      <c r="A153" s="15">
        <v>4632</v>
      </c>
      <c r="B153" s="8" t="s">
        <v>171</v>
      </c>
      <c r="C153" s="10" t="s">
        <v>40</v>
      </c>
      <c r="D153" s="29"/>
      <c r="E153" s="29"/>
      <c r="F153" s="29"/>
      <c r="G153" s="29"/>
      <c r="H153" s="29"/>
      <c r="I153" s="29"/>
      <c r="J153" s="69"/>
      <c r="K153" s="29"/>
      <c r="L153" s="29"/>
      <c r="M153" s="29"/>
      <c r="N153" s="29">
        <f t="shared" si="246"/>
        <v>0</v>
      </c>
      <c r="O153" s="29">
        <f t="shared" si="247"/>
        <v>0</v>
      </c>
      <c r="P153" s="29"/>
      <c r="Q153" s="29"/>
      <c r="R153" s="29">
        <f t="shared" si="179"/>
        <v>0</v>
      </c>
      <c r="S153" s="29">
        <f t="shared" si="180"/>
        <v>0</v>
      </c>
      <c r="T153" s="29"/>
      <c r="U153" s="29"/>
      <c r="V153" s="29">
        <f t="shared" si="181"/>
        <v>0</v>
      </c>
      <c r="W153" s="29">
        <f t="shared" si="182"/>
        <v>0</v>
      </c>
      <c r="X153" s="29"/>
      <c r="Y153" s="29"/>
      <c r="Z153" s="29"/>
      <c r="AA153" s="29"/>
      <c r="AB153" s="29"/>
      <c r="AC153" s="29">
        <f t="shared" si="183"/>
        <v>0</v>
      </c>
      <c r="AD153" s="29">
        <f t="shared" si="184"/>
        <v>0</v>
      </c>
      <c r="AE153" s="29"/>
      <c r="AF153" s="29">
        <f t="shared" si="248"/>
        <v>0</v>
      </c>
      <c r="AG153" s="29">
        <f t="shared" si="249"/>
        <v>0</v>
      </c>
      <c r="AH153" s="29">
        <f t="shared" si="250"/>
        <v>0</v>
      </c>
      <c r="AI153" s="29">
        <f t="shared" si="251"/>
        <v>0</v>
      </c>
      <c r="AJ153" s="29">
        <f t="shared" si="252"/>
        <v>0</v>
      </c>
      <c r="AK153" s="43">
        <f t="shared" si="253"/>
        <v>0</v>
      </c>
      <c r="AL153" s="29"/>
      <c r="AM153" s="29"/>
      <c r="AN153" s="30"/>
      <c r="AO153" s="53"/>
      <c r="AP153" s="3">
        <f t="shared" si="215"/>
        <v>0</v>
      </c>
      <c r="AQ153" s="56"/>
      <c r="AR153" s="2"/>
      <c r="AS153" s="2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</row>
    <row r="154" spans="1:87" s="17" customFormat="1" ht="39" hidden="1" customHeight="1">
      <c r="A154" s="15">
        <v>4633</v>
      </c>
      <c r="B154" s="8" t="s">
        <v>172</v>
      </c>
      <c r="C154" s="10" t="s">
        <v>40</v>
      </c>
      <c r="D154" s="29"/>
      <c r="E154" s="29"/>
      <c r="F154" s="29"/>
      <c r="G154" s="29"/>
      <c r="H154" s="29"/>
      <c r="I154" s="29"/>
      <c r="J154" s="69"/>
      <c r="K154" s="29"/>
      <c r="L154" s="29"/>
      <c r="M154" s="29"/>
      <c r="N154" s="29">
        <f t="shared" si="246"/>
        <v>0</v>
      </c>
      <c r="O154" s="29">
        <f t="shared" si="247"/>
        <v>0</v>
      </c>
      <c r="P154" s="29"/>
      <c r="Q154" s="29"/>
      <c r="R154" s="29">
        <f t="shared" si="179"/>
        <v>0</v>
      </c>
      <c r="S154" s="29">
        <f t="shared" si="180"/>
        <v>0</v>
      </c>
      <c r="T154" s="29"/>
      <c r="U154" s="29"/>
      <c r="V154" s="29">
        <f t="shared" si="181"/>
        <v>0</v>
      </c>
      <c r="W154" s="29">
        <f t="shared" si="182"/>
        <v>0</v>
      </c>
      <c r="X154" s="29"/>
      <c r="Y154" s="29"/>
      <c r="Z154" s="29"/>
      <c r="AA154" s="29"/>
      <c r="AB154" s="29"/>
      <c r="AC154" s="29">
        <f t="shared" si="183"/>
        <v>0</v>
      </c>
      <c r="AD154" s="29">
        <f t="shared" si="184"/>
        <v>0</v>
      </c>
      <c r="AE154" s="29"/>
      <c r="AF154" s="29">
        <f t="shared" si="248"/>
        <v>0</v>
      </c>
      <c r="AG154" s="29">
        <f t="shared" si="249"/>
        <v>0</v>
      </c>
      <c r="AH154" s="29">
        <f t="shared" si="250"/>
        <v>0</v>
      </c>
      <c r="AI154" s="29">
        <f t="shared" si="251"/>
        <v>0</v>
      </c>
      <c r="AJ154" s="29">
        <f t="shared" si="252"/>
        <v>0</v>
      </c>
      <c r="AK154" s="43">
        <f t="shared" si="253"/>
        <v>0</v>
      </c>
      <c r="AL154" s="29"/>
      <c r="AM154" s="29"/>
      <c r="AN154" s="30"/>
      <c r="AO154" s="53"/>
      <c r="AP154" s="3">
        <f t="shared" si="215"/>
        <v>0</v>
      </c>
      <c r="AQ154" s="56"/>
      <c r="AR154" s="2"/>
      <c r="AS154" s="2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</row>
    <row r="155" spans="1:87" s="17" customFormat="1" ht="42.75" hidden="1" customHeight="1">
      <c r="A155" s="15">
        <v>4634</v>
      </c>
      <c r="B155" s="8" t="s">
        <v>173</v>
      </c>
      <c r="C155" s="10" t="s">
        <v>40</v>
      </c>
      <c r="D155" s="29"/>
      <c r="E155" s="29"/>
      <c r="F155" s="29"/>
      <c r="G155" s="29"/>
      <c r="H155" s="29"/>
      <c r="I155" s="29"/>
      <c r="J155" s="69"/>
      <c r="K155" s="29"/>
      <c r="L155" s="29"/>
      <c r="M155" s="29"/>
      <c r="N155" s="29">
        <f t="shared" si="246"/>
        <v>0</v>
      </c>
      <c r="O155" s="29">
        <f t="shared" si="247"/>
        <v>0</v>
      </c>
      <c r="P155" s="29"/>
      <c r="Q155" s="29"/>
      <c r="R155" s="29">
        <f t="shared" si="179"/>
        <v>0</v>
      </c>
      <c r="S155" s="29">
        <f t="shared" si="180"/>
        <v>0</v>
      </c>
      <c r="T155" s="29"/>
      <c r="U155" s="29"/>
      <c r="V155" s="29">
        <f t="shared" si="181"/>
        <v>0</v>
      </c>
      <c r="W155" s="29">
        <f t="shared" si="182"/>
        <v>0</v>
      </c>
      <c r="X155" s="29"/>
      <c r="Y155" s="29"/>
      <c r="Z155" s="29"/>
      <c r="AA155" s="29"/>
      <c r="AB155" s="29"/>
      <c r="AC155" s="29">
        <f t="shared" si="183"/>
        <v>0</v>
      </c>
      <c r="AD155" s="29">
        <f t="shared" si="184"/>
        <v>0</v>
      </c>
      <c r="AE155" s="29"/>
      <c r="AF155" s="29">
        <f t="shared" si="248"/>
        <v>0</v>
      </c>
      <c r="AG155" s="29">
        <f t="shared" si="249"/>
        <v>0</v>
      </c>
      <c r="AH155" s="29">
        <f t="shared" si="250"/>
        <v>0</v>
      </c>
      <c r="AI155" s="29">
        <f t="shared" si="251"/>
        <v>0</v>
      </c>
      <c r="AJ155" s="29">
        <f t="shared" si="252"/>
        <v>0</v>
      </c>
      <c r="AK155" s="43">
        <f t="shared" si="253"/>
        <v>0</v>
      </c>
      <c r="AL155" s="29"/>
      <c r="AM155" s="29"/>
      <c r="AN155" s="30"/>
      <c r="AO155" s="53"/>
      <c r="AP155" s="3">
        <f t="shared" si="215"/>
        <v>0</v>
      </c>
      <c r="AQ155" s="56"/>
      <c r="AR155" s="2"/>
      <c r="AS155" s="2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</row>
    <row r="156" spans="1:87" s="17" customFormat="1" ht="27.75" hidden="1" customHeight="1">
      <c r="A156" s="15">
        <v>4635</v>
      </c>
      <c r="B156" s="8" t="s">
        <v>174</v>
      </c>
      <c r="C156" s="10" t="s">
        <v>40</v>
      </c>
      <c r="D156" s="29"/>
      <c r="E156" s="29"/>
      <c r="F156" s="29"/>
      <c r="G156" s="29"/>
      <c r="H156" s="29"/>
      <c r="I156" s="29"/>
      <c r="J156" s="69"/>
      <c r="K156" s="29"/>
      <c r="L156" s="29"/>
      <c r="M156" s="29"/>
      <c r="N156" s="29">
        <f t="shared" si="246"/>
        <v>0</v>
      </c>
      <c r="O156" s="29">
        <f t="shared" si="247"/>
        <v>0</v>
      </c>
      <c r="P156" s="29"/>
      <c r="Q156" s="29"/>
      <c r="R156" s="29">
        <f t="shared" si="179"/>
        <v>0</v>
      </c>
      <c r="S156" s="29">
        <f t="shared" si="180"/>
        <v>0</v>
      </c>
      <c r="T156" s="29"/>
      <c r="U156" s="29"/>
      <c r="V156" s="29">
        <f t="shared" si="181"/>
        <v>0</v>
      </c>
      <c r="W156" s="29">
        <f t="shared" si="182"/>
        <v>0</v>
      </c>
      <c r="X156" s="29"/>
      <c r="Y156" s="29"/>
      <c r="Z156" s="29"/>
      <c r="AA156" s="29"/>
      <c r="AB156" s="29"/>
      <c r="AC156" s="29">
        <f t="shared" si="183"/>
        <v>0</v>
      </c>
      <c r="AD156" s="29">
        <f t="shared" si="184"/>
        <v>0</v>
      </c>
      <c r="AE156" s="29"/>
      <c r="AF156" s="29">
        <f t="shared" si="248"/>
        <v>0</v>
      </c>
      <c r="AG156" s="29">
        <f t="shared" si="249"/>
        <v>0</v>
      </c>
      <c r="AH156" s="29">
        <f t="shared" si="250"/>
        <v>0</v>
      </c>
      <c r="AI156" s="29">
        <f t="shared" si="251"/>
        <v>0</v>
      </c>
      <c r="AJ156" s="29">
        <f t="shared" si="252"/>
        <v>0</v>
      </c>
      <c r="AK156" s="43">
        <f t="shared" si="253"/>
        <v>0</v>
      </c>
      <c r="AL156" s="29"/>
      <c r="AM156" s="29"/>
      <c r="AN156" s="30"/>
      <c r="AO156" s="53"/>
      <c r="AP156" s="3">
        <f t="shared" si="215"/>
        <v>0</v>
      </c>
      <c r="AQ156" s="56"/>
      <c r="AR156" s="2"/>
      <c r="AS156" s="2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</row>
    <row r="157" spans="1:87" s="17" customFormat="1" ht="40.5" hidden="1" customHeight="1">
      <c r="A157" s="15">
        <v>4637</v>
      </c>
      <c r="B157" s="8" t="s">
        <v>175</v>
      </c>
      <c r="C157" s="10" t="s">
        <v>40</v>
      </c>
      <c r="D157" s="29"/>
      <c r="E157" s="29"/>
      <c r="F157" s="29"/>
      <c r="G157" s="29"/>
      <c r="H157" s="29"/>
      <c r="I157" s="29"/>
      <c r="J157" s="69"/>
      <c r="K157" s="29"/>
      <c r="L157" s="29"/>
      <c r="M157" s="29"/>
      <c r="N157" s="29">
        <f t="shared" si="246"/>
        <v>0</v>
      </c>
      <c r="O157" s="29">
        <f t="shared" si="247"/>
        <v>0</v>
      </c>
      <c r="P157" s="29"/>
      <c r="Q157" s="29"/>
      <c r="R157" s="29">
        <f t="shared" si="179"/>
        <v>0</v>
      </c>
      <c r="S157" s="29">
        <f t="shared" si="180"/>
        <v>0</v>
      </c>
      <c r="T157" s="29"/>
      <c r="U157" s="29"/>
      <c r="V157" s="29">
        <f t="shared" si="181"/>
        <v>0</v>
      </c>
      <c r="W157" s="29">
        <f t="shared" si="182"/>
        <v>0</v>
      </c>
      <c r="X157" s="29"/>
      <c r="Y157" s="29"/>
      <c r="Z157" s="29"/>
      <c r="AA157" s="29"/>
      <c r="AB157" s="29"/>
      <c r="AC157" s="29">
        <f t="shared" si="183"/>
        <v>0</v>
      </c>
      <c r="AD157" s="29">
        <f t="shared" si="184"/>
        <v>0</v>
      </c>
      <c r="AE157" s="29"/>
      <c r="AF157" s="29">
        <f t="shared" si="248"/>
        <v>0</v>
      </c>
      <c r="AG157" s="29">
        <f t="shared" si="249"/>
        <v>0</v>
      </c>
      <c r="AH157" s="29">
        <f t="shared" si="250"/>
        <v>0</v>
      </c>
      <c r="AI157" s="29">
        <f t="shared" si="251"/>
        <v>0</v>
      </c>
      <c r="AJ157" s="29">
        <f t="shared" si="252"/>
        <v>0</v>
      </c>
      <c r="AK157" s="43">
        <f t="shared" si="253"/>
        <v>0</v>
      </c>
      <c r="AL157" s="29"/>
      <c r="AM157" s="29"/>
      <c r="AN157" s="30"/>
      <c r="AO157" s="53"/>
      <c r="AP157" s="3">
        <f t="shared" si="215"/>
        <v>0</v>
      </c>
      <c r="AQ157" s="56"/>
      <c r="AR157" s="2"/>
      <c r="AS157" s="2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</row>
    <row r="158" spans="1:87" s="17" customFormat="1" ht="40.5" hidden="1" customHeight="1">
      <c r="A158" s="15">
        <v>4638</v>
      </c>
      <c r="B158" s="11" t="s">
        <v>176</v>
      </c>
      <c r="C158" s="10" t="s">
        <v>40</v>
      </c>
      <c r="D158" s="29"/>
      <c r="E158" s="29"/>
      <c r="F158" s="29"/>
      <c r="G158" s="29"/>
      <c r="H158" s="29"/>
      <c r="I158" s="29"/>
      <c r="J158" s="69"/>
      <c r="K158" s="29"/>
      <c r="L158" s="29"/>
      <c r="M158" s="29"/>
      <c r="N158" s="29">
        <f t="shared" si="246"/>
        <v>0</v>
      </c>
      <c r="O158" s="29">
        <f t="shared" si="247"/>
        <v>0</v>
      </c>
      <c r="P158" s="29"/>
      <c r="Q158" s="29"/>
      <c r="R158" s="29">
        <f t="shared" si="179"/>
        <v>0</v>
      </c>
      <c r="S158" s="29">
        <f t="shared" si="180"/>
        <v>0</v>
      </c>
      <c r="T158" s="29"/>
      <c r="U158" s="29"/>
      <c r="V158" s="29">
        <f t="shared" si="181"/>
        <v>0</v>
      </c>
      <c r="W158" s="29">
        <f t="shared" si="182"/>
        <v>0</v>
      </c>
      <c r="X158" s="29"/>
      <c r="Y158" s="29"/>
      <c r="Z158" s="29"/>
      <c r="AA158" s="29"/>
      <c r="AB158" s="29"/>
      <c r="AC158" s="29">
        <f t="shared" si="183"/>
        <v>0</v>
      </c>
      <c r="AD158" s="29">
        <f t="shared" si="184"/>
        <v>0</v>
      </c>
      <c r="AE158" s="29"/>
      <c r="AF158" s="29">
        <f t="shared" si="248"/>
        <v>0</v>
      </c>
      <c r="AG158" s="29">
        <f t="shared" si="249"/>
        <v>0</v>
      </c>
      <c r="AH158" s="29">
        <f t="shared" si="250"/>
        <v>0</v>
      </c>
      <c r="AI158" s="29">
        <f t="shared" si="251"/>
        <v>0</v>
      </c>
      <c r="AJ158" s="29">
        <f t="shared" si="252"/>
        <v>0</v>
      </c>
      <c r="AK158" s="43">
        <f t="shared" si="253"/>
        <v>0</v>
      </c>
      <c r="AL158" s="29"/>
      <c r="AM158" s="29"/>
      <c r="AN158" s="30"/>
      <c r="AO158" s="53"/>
      <c r="AP158" s="3">
        <f t="shared" si="215"/>
        <v>0</v>
      </c>
      <c r="AQ158" s="56"/>
      <c r="AR158" s="2"/>
      <c r="AS158" s="2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</row>
    <row r="159" spans="1:87" s="17" customFormat="1" ht="24.75" hidden="1" customHeight="1">
      <c r="A159" s="15">
        <v>4639</v>
      </c>
      <c r="B159" s="21" t="s">
        <v>177</v>
      </c>
      <c r="C159" s="10" t="s">
        <v>40</v>
      </c>
      <c r="D159" s="29"/>
      <c r="E159" s="29"/>
      <c r="F159" s="29"/>
      <c r="G159" s="29"/>
      <c r="H159" s="29"/>
      <c r="I159" s="29"/>
      <c r="J159" s="69"/>
      <c r="K159" s="29"/>
      <c r="L159" s="29"/>
      <c r="M159" s="29"/>
      <c r="N159" s="29">
        <f t="shared" si="246"/>
        <v>0</v>
      </c>
      <c r="O159" s="29">
        <f t="shared" si="247"/>
        <v>0</v>
      </c>
      <c r="P159" s="29"/>
      <c r="Q159" s="29"/>
      <c r="R159" s="29">
        <f t="shared" si="179"/>
        <v>0</v>
      </c>
      <c r="S159" s="29">
        <f t="shared" si="180"/>
        <v>0</v>
      </c>
      <c r="T159" s="29"/>
      <c r="U159" s="29"/>
      <c r="V159" s="29">
        <f t="shared" si="181"/>
        <v>0</v>
      </c>
      <c r="W159" s="29">
        <f t="shared" si="182"/>
        <v>0</v>
      </c>
      <c r="X159" s="29"/>
      <c r="Y159" s="29"/>
      <c r="Z159" s="29"/>
      <c r="AA159" s="29"/>
      <c r="AB159" s="29"/>
      <c r="AC159" s="29">
        <f t="shared" si="183"/>
        <v>0</v>
      </c>
      <c r="AD159" s="29">
        <f t="shared" si="184"/>
        <v>0</v>
      </c>
      <c r="AE159" s="29"/>
      <c r="AF159" s="29">
        <f t="shared" si="248"/>
        <v>0</v>
      </c>
      <c r="AG159" s="29">
        <f t="shared" si="249"/>
        <v>0</v>
      </c>
      <c r="AH159" s="29">
        <f t="shared" si="250"/>
        <v>0</v>
      </c>
      <c r="AI159" s="29">
        <f t="shared" si="251"/>
        <v>0</v>
      </c>
      <c r="AJ159" s="29">
        <f t="shared" si="252"/>
        <v>0</v>
      </c>
      <c r="AK159" s="43">
        <f t="shared" si="253"/>
        <v>0</v>
      </c>
      <c r="AL159" s="29"/>
      <c r="AM159" s="29"/>
      <c r="AN159" s="30"/>
      <c r="AO159" s="53"/>
      <c r="AP159" s="3">
        <f t="shared" si="215"/>
        <v>0</v>
      </c>
      <c r="AQ159" s="56"/>
      <c r="AR159" s="2"/>
      <c r="AS159" s="2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</row>
    <row r="160" spans="1:87" s="17" customFormat="1" ht="35.25" hidden="1" customHeight="1">
      <c r="A160" s="15">
        <v>0</v>
      </c>
      <c r="B160" s="8" t="s">
        <v>178</v>
      </c>
      <c r="C160" s="10" t="s">
        <v>40</v>
      </c>
      <c r="D160" s="29">
        <f t="shared" ref="D160" si="260">D161+D162+D163+D164</f>
        <v>0</v>
      </c>
      <c r="E160" s="29">
        <f t="shared" ref="E160:AB160" si="261">E161+E162+E163+E164</f>
        <v>0</v>
      </c>
      <c r="F160" s="29">
        <f t="shared" si="261"/>
        <v>0</v>
      </c>
      <c r="G160" s="29">
        <f t="shared" si="261"/>
        <v>0</v>
      </c>
      <c r="H160" s="29">
        <f t="shared" ref="H160:I160" si="262">H161+H162+H163+H164</f>
        <v>0</v>
      </c>
      <c r="I160" s="29">
        <f t="shared" si="262"/>
        <v>0</v>
      </c>
      <c r="J160" s="69">
        <f t="shared" ref="J160" si="263">J161+J162+J163+J164</f>
        <v>0</v>
      </c>
      <c r="K160" s="29">
        <f>K161+K162+K163+K164</f>
        <v>0</v>
      </c>
      <c r="L160" s="29">
        <f>L161+L162+L163+L164</f>
        <v>0</v>
      </c>
      <c r="M160" s="29">
        <f t="shared" si="261"/>
        <v>0</v>
      </c>
      <c r="N160" s="29">
        <f t="shared" si="246"/>
        <v>0</v>
      </c>
      <c r="O160" s="29">
        <f t="shared" si="247"/>
        <v>0</v>
      </c>
      <c r="P160" s="29">
        <f>P161+P162+P163+P164</f>
        <v>0</v>
      </c>
      <c r="Q160" s="29">
        <f t="shared" si="261"/>
        <v>0</v>
      </c>
      <c r="R160" s="29">
        <f t="shared" si="179"/>
        <v>0</v>
      </c>
      <c r="S160" s="29">
        <f t="shared" si="180"/>
        <v>0</v>
      </c>
      <c r="T160" s="29">
        <f>T161+T162+T163+T164</f>
        <v>0</v>
      </c>
      <c r="U160" s="29">
        <f t="shared" si="261"/>
        <v>0</v>
      </c>
      <c r="V160" s="29">
        <f t="shared" si="181"/>
        <v>0</v>
      </c>
      <c r="W160" s="29">
        <f t="shared" si="182"/>
        <v>0</v>
      </c>
      <c r="X160" s="29">
        <f>X161+X162+X163+X164</f>
        <v>0</v>
      </c>
      <c r="Y160" s="29">
        <f t="shared" si="261"/>
        <v>0</v>
      </c>
      <c r="Z160" s="29">
        <f t="shared" si="261"/>
        <v>0</v>
      </c>
      <c r="AA160" s="29">
        <f t="shared" si="261"/>
        <v>0</v>
      </c>
      <c r="AB160" s="29">
        <f t="shared" si="261"/>
        <v>0</v>
      </c>
      <c r="AC160" s="29">
        <f t="shared" si="183"/>
        <v>0</v>
      </c>
      <c r="AD160" s="29">
        <f t="shared" si="184"/>
        <v>0</v>
      </c>
      <c r="AE160" s="29">
        <f t="shared" ref="AE160" si="264">AE161+AE162+AE163+AE164</f>
        <v>0</v>
      </c>
      <c r="AF160" s="29">
        <f t="shared" si="248"/>
        <v>0</v>
      </c>
      <c r="AG160" s="29">
        <f t="shared" si="249"/>
        <v>0</v>
      </c>
      <c r="AH160" s="29">
        <f t="shared" si="250"/>
        <v>0</v>
      </c>
      <c r="AI160" s="29">
        <f t="shared" si="251"/>
        <v>0</v>
      </c>
      <c r="AJ160" s="29">
        <f t="shared" si="252"/>
        <v>0</v>
      </c>
      <c r="AK160" s="43">
        <f t="shared" si="253"/>
        <v>0</v>
      </c>
      <c r="AL160" s="29">
        <f t="shared" ref="AL160:AM160" si="265">AL161+AL162+AL163+AL164</f>
        <v>0</v>
      </c>
      <c r="AM160" s="29">
        <f t="shared" si="265"/>
        <v>0</v>
      </c>
      <c r="AN160" s="30">
        <f>AN161+AN162+AN163+AN164</f>
        <v>0</v>
      </c>
      <c r="AO160" s="53"/>
      <c r="AP160" s="3">
        <f t="shared" si="215"/>
        <v>0</v>
      </c>
      <c r="AQ160" s="56"/>
      <c r="AR160" s="2"/>
      <c r="AS160" s="2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</row>
    <row r="161" spans="1:87" s="17" customFormat="1" ht="36" hidden="1" customHeight="1">
      <c r="A161" s="15">
        <v>4651</v>
      </c>
      <c r="B161" s="8" t="s">
        <v>179</v>
      </c>
      <c r="C161" s="10" t="s">
        <v>40</v>
      </c>
      <c r="D161" s="29"/>
      <c r="E161" s="29"/>
      <c r="F161" s="29"/>
      <c r="G161" s="29"/>
      <c r="H161" s="29"/>
      <c r="I161" s="29"/>
      <c r="J161" s="69"/>
      <c r="K161" s="29"/>
      <c r="L161" s="29"/>
      <c r="M161" s="29"/>
      <c r="N161" s="29">
        <f t="shared" si="246"/>
        <v>0</v>
      </c>
      <c r="O161" s="29">
        <f t="shared" si="247"/>
        <v>0</v>
      </c>
      <c r="P161" s="29"/>
      <c r="Q161" s="29"/>
      <c r="R161" s="29">
        <f t="shared" si="179"/>
        <v>0</v>
      </c>
      <c r="S161" s="29">
        <f t="shared" si="180"/>
        <v>0</v>
      </c>
      <c r="T161" s="29"/>
      <c r="U161" s="29"/>
      <c r="V161" s="29">
        <f t="shared" si="181"/>
        <v>0</v>
      </c>
      <c r="W161" s="29">
        <f t="shared" si="182"/>
        <v>0</v>
      </c>
      <c r="X161" s="29"/>
      <c r="Y161" s="29"/>
      <c r="Z161" s="29"/>
      <c r="AA161" s="29"/>
      <c r="AB161" s="29"/>
      <c r="AC161" s="29">
        <f t="shared" si="183"/>
        <v>0</v>
      </c>
      <c r="AD161" s="29">
        <f t="shared" si="184"/>
        <v>0</v>
      </c>
      <c r="AE161" s="29"/>
      <c r="AF161" s="29">
        <f t="shared" si="248"/>
        <v>0</v>
      </c>
      <c r="AG161" s="29">
        <f t="shared" si="249"/>
        <v>0</v>
      </c>
      <c r="AH161" s="29">
        <f t="shared" si="250"/>
        <v>0</v>
      </c>
      <c r="AI161" s="29">
        <f t="shared" si="251"/>
        <v>0</v>
      </c>
      <c r="AJ161" s="29">
        <f t="shared" si="252"/>
        <v>0</v>
      </c>
      <c r="AK161" s="43">
        <f t="shared" si="253"/>
        <v>0</v>
      </c>
      <c r="AL161" s="29"/>
      <c r="AM161" s="29"/>
      <c r="AN161" s="30"/>
      <c r="AO161" s="53"/>
      <c r="AP161" s="3">
        <f t="shared" si="215"/>
        <v>0</v>
      </c>
      <c r="AQ161" s="56"/>
      <c r="AR161" s="2"/>
      <c r="AS161" s="2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</row>
    <row r="162" spans="1:87" s="17" customFormat="1" ht="34.5" hidden="1" customHeight="1">
      <c r="A162" s="15">
        <v>4652</v>
      </c>
      <c r="B162" s="8" t="s">
        <v>180</v>
      </c>
      <c r="C162" s="10" t="s">
        <v>40</v>
      </c>
      <c r="D162" s="29"/>
      <c r="E162" s="29"/>
      <c r="F162" s="29"/>
      <c r="G162" s="29"/>
      <c r="H162" s="29"/>
      <c r="I162" s="29"/>
      <c r="J162" s="69"/>
      <c r="K162" s="29"/>
      <c r="L162" s="29"/>
      <c r="M162" s="29"/>
      <c r="N162" s="29">
        <f t="shared" si="246"/>
        <v>0</v>
      </c>
      <c r="O162" s="29">
        <f t="shared" si="247"/>
        <v>0</v>
      </c>
      <c r="P162" s="29"/>
      <c r="Q162" s="29"/>
      <c r="R162" s="29">
        <f t="shared" si="179"/>
        <v>0</v>
      </c>
      <c r="S162" s="29">
        <f t="shared" si="180"/>
        <v>0</v>
      </c>
      <c r="T162" s="29"/>
      <c r="U162" s="29"/>
      <c r="V162" s="29">
        <f t="shared" si="181"/>
        <v>0</v>
      </c>
      <c r="W162" s="29">
        <f t="shared" si="182"/>
        <v>0</v>
      </c>
      <c r="X162" s="29"/>
      <c r="Y162" s="29"/>
      <c r="Z162" s="29"/>
      <c r="AA162" s="29"/>
      <c r="AB162" s="29"/>
      <c r="AC162" s="29">
        <f t="shared" si="183"/>
        <v>0</v>
      </c>
      <c r="AD162" s="29">
        <f t="shared" si="184"/>
        <v>0</v>
      </c>
      <c r="AE162" s="29"/>
      <c r="AF162" s="29">
        <f t="shared" si="248"/>
        <v>0</v>
      </c>
      <c r="AG162" s="29">
        <f t="shared" si="249"/>
        <v>0</v>
      </c>
      <c r="AH162" s="29">
        <f t="shared" si="250"/>
        <v>0</v>
      </c>
      <c r="AI162" s="29">
        <f t="shared" si="251"/>
        <v>0</v>
      </c>
      <c r="AJ162" s="29">
        <f t="shared" si="252"/>
        <v>0</v>
      </c>
      <c r="AK162" s="43">
        <f t="shared" si="253"/>
        <v>0</v>
      </c>
      <c r="AL162" s="29"/>
      <c r="AM162" s="29"/>
      <c r="AN162" s="30"/>
      <c r="AO162" s="53"/>
      <c r="AP162" s="3">
        <f t="shared" si="215"/>
        <v>0</v>
      </c>
      <c r="AQ162" s="56"/>
      <c r="AR162" s="2"/>
      <c r="AS162" s="2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</row>
    <row r="163" spans="1:87" s="17" customFormat="1" ht="29.25" hidden="1" customHeight="1">
      <c r="A163" s="15">
        <v>4653</v>
      </c>
      <c r="B163" s="8" t="s">
        <v>181</v>
      </c>
      <c r="C163" s="10" t="s">
        <v>40</v>
      </c>
      <c r="D163" s="29"/>
      <c r="E163" s="29"/>
      <c r="F163" s="29"/>
      <c r="G163" s="29"/>
      <c r="H163" s="29"/>
      <c r="I163" s="29"/>
      <c r="J163" s="69"/>
      <c r="K163" s="29"/>
      <c r="L163" s="29"/>
      <c r="M163" s="29"/>
      <c r="N163" s="29">
        <f t="shared" si="246"/>
        <v>0</v>
      </c>
      <c r="O163" s="29">
        <f t="shared" si="247"/>
        <v>0</v>
      </c>
      <c r="P163" s="29"/>
      <c r="Q163" s="29"/>
      <c r="R163" s="29">
        <f t="shared" si="179"/>
        <v>0</v>
      </c>
      <c r="S163" s="29">
        <f t="shared" si="180"/>
        <v>0</v>
      </c>
      <c r="T163" s="29"/>
      <c r="U163" s="29"/>
      <c r="V163" s="29">
        <f t="shared" si="181"/>
        <v>0</v>
      </c>
      <c r="W163" s="29">
        <f t="shared" si="182"/>
        <v>0</v>
      </c>
      <c r="X163" s="29"/>
      <c r="Y163" s="29"/>
      <c r="Z163" s="29"/>
      <c r="AA163" s="29"/>
      <c r="AB163" s="29"/>
      <c r="AC163" s="29">
        <f t="shared" si="183"/>
        <v>0</v>
      </c>
      <c r="AD163" s="29">
        <f t="shared" si="184"/>
        <v>0</v>
      </c>
      <c r="AE163" s="29"/>
      <c r="AF163" s="29">
        <f t="shared" si="248"/>
        <v>0</v>
      </c>
      <c r="AG163" s="29">
        <f t="shared" si="249"/>
        <v>0</v>
      </c>
      <c r="AH163" s="29">
        <f t="shared" si="250"/>
        <v>0</v>
      </c>
      <c r="AI163" s="29">
        <f t="shared" si="251"/>
        <v>0</v>
      </c>
      <c r="AJ163" s="29">
        <f t="shared" si="252"/>
        <v>0</v>
      </c>
      <c r="AK163" s="43">
        <f t="shared" si="253"/>
        <v>0</v>
      </c>
      <c r="AL163" s="29"/>
      <c r="AM163" s="29"/>
      <c r="AN163" s="30"/>
      <c r="AO163" s="53"/>
      <c r="AP163" s="3">
        <f t="shared" si="215"/>
        <v>0</v>
      </c>
      <c r="AQ163" s="56"/>
      <c r="AR163" s="2"/>
      <c r="AS163" s="2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</row>
    <row r="164" spans="1:87" s="17" customFormat="1" ht="41.25" hidden="1" customHeight="1">
      <c r="A164" s="15">
        <v>4655</v>
      </c>
      <c r="B164" s="8" t="s">
        <v>182</v>
      </c>
      <c r="C164" s="10" t="s">
        <v>40</v>
      </c>
      <c r="D164" s="29"/>
      <c r="E164" s="29"/>
      <c r="F164" s="29"/>
      <c r="G164" s="29"/>
      <c r="H164" s="29"/>
      <c r="I164" s="29"/>
      <c r="J164" s="69"/>
      <c r="K164" s="29"/>
      <c r="L164" s="29"/>
      <c r="M164" s="29"/>
      <c r="N164" s="29">
        <f t="shared" si="246"/>
        <v>0</v>
      </c>
      <c r="O164" s="29">
        <f t="shared" si="247"/>
        <v>0</v>
      </c>
      <c r="P164" s="29"/>
      <c r="Q164" s="29"/>
      <c r="R164" s="29">
        <f t="shared" si="179"/>
        <v>0</v>
      </c>
      <c r="S164" s="29">
        <f t="shared" si="180"/>
        <v>0</v>
      </c>
      <c r="T164" s="29"/>
      <c r="U164" s="29"/>
      <c r="V164" s="29">
        <f t="shared" si="181"/>
        <v>0</v>
      </c>
      <c r="W164" s="29">
        <f t="shared" si="182"/>
        <v>0</v>
      </c>
      <c r="X164" s="29"/>
      <c r="Y164" s="29"/>
      <c r="Z164" s="29"/>
      <c r="AA164" s="29"/>
      <c r="AB164" s="29"/>
      <c r="AC164" s="29">
        <f t="shared" si="183"/>
        <v>0</v>
      </c>
      <c r="AD164" s="29">
        <f t="shared" si="184"/>
        <v>0</v>
      </c>
      <c r="AE164" s="29"/>
      <c r="AF164" s="29">
        <f t="shared" si="248"/>
        <v>0</v>
      </c>
      <c r="AG164" s="29">
        <f t="shared" si="249"/>
        <v>0</v>
      </c>
      <c r="AH164" s="29">
        <f t="shared" si="250"/>
        <v>0</v>
      </c>
      <c r="AI164" s="29">
        <f t="shared" si="251"/>
        <v>0</v>
      </c>
      <c r="AJ164" s="29">
        <f t="shared" si="252"/>
        <v>0</v>
      </c>
      <c r="AK164" s="43">
        <f t="shared" si="253"/>
        <v>0</v>
      </c>
      <c r="AL164" s="29"/>
      <c r="AM164" s="29"/>
      <c r="AN164" s="30"/>
      <c r="AO164" s="53"/>
      <c r="AP164" s="3">
        <f t="shared" si="215"/>
        <v>0</v>
      </c>
      <c r="AQ164" s="56"/>
      <c r="AR164" s="2"/>
      <c r="AS164" s="2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</row>
    <row r="165" spans="1:87" s="17" customFormat="1" ht="41.25" hidden="1" customHeight="1">
      <c r="A165" s="15">
        <v>4656</v>
      </c>
      <c r="B165" s="8" t="s">
        <v>183</v>
      </c>
      <c r="C165" s="10" t="s">
        <v>40</v>
      </c>
      <c r="D165" s="29"/>
      <c r="E165" s="29"/>
      <c r="F165" s="29"/>
      <c r="G165" s="29"/>
      <c r="H165" s="29"/>
      <c r="I165" s="29"/>
      <c r="J165" s="69"/>
      <c r="K165" s="29"/>
      <c r="L165" s="29"/>
      <c r="M165" s="29"/>
      <c r="N165" s="29">
        <f t="shared" si="246"/>
        <v>0</v>
      </c>
      <c r="O165" s="29">
        <f t="shared" si="247"/>
        <v>0</v>
      </c>
      <c r="P165" s="29"/>
      <c r="Q165" s="29"/>
      <c r="R165" s="29">
        <f t="shared" si="179"/>
        <v>0</v>
      </c>
      <c r="S165" s="29">
        <f t="shared" si="180"/>
        <v>0</v>
      </c>
      <c r="T165" s="29"/>
      <c r="U165" s="29"/>
      <c r="V165" s="29">
        <f t="shared" si="181"/>
        <v>0</v>
      </c>
      <c r="W165" s="29">
        <f t="shared" si="182"/>
        <v>0</v>
      </c>
      <c r="X165" s="29"/>
      <c r="Y165" s="29"/>
      <c r="Z165" s="29"/>
      <c r="AA165" s="29"/>
      <c r="AB165" s="29"/>
      <c r="AC165" s="29">
        <f t="shared" si="183"/>
        <v>0</v>
      </c>
      <c r="AD165" s="29">
        <f t="shared" si="184"/>
        <v>0</v>
      </c>
      <c r="AE165" s="29"/>
      <c r="AF165" s="29">
        <f t="shared" si="248"/>
        <v>0</v>
      </c>
      <c r="AG165" s="29">
        <f t="shared" si="249"/>
        <v>0</v>
      </c>
      <c r="AH165" s="29">
        <f t="shared" si="250"/>
        <v>0</v>
      </c>
      <c r="AI165" s="29">
        <f t="shared" si="251"/>
        <v>0</v>
      </c>
      <c r="AJ165" s="29">
        <f t="shared" si="252"/>
        <v>0</v>
      </c>
      <c r="AK165" s="43">
        <f t="shared" si="253"/>
        <v>0</v>
      </c>
      <c r="AL165" s="29"/>
      <c r="AM165" s="29"/>
      <c r="AN165" s="30"/>
      <c r="AO165" s="53"/>
      <c r="AP165" s="3">
        <f t="shared" si="215"/>
        <v>0</v>
      </c>
      <c r="AQ165" s="56"/>
      <c r="AR165" s="2"/>
      <c r="AS165" s="2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</row>
    <row r="166" spans="1:87" s="17" customFormat="1" ht="24" hidden="1" customHeight="1">
      <c r="A166" s="15">
        <v>4657</v>
      </c>
      <c r="B166" s="8" t="s">
        <v>184</v>
      </c>
      <c r="C166" s="10" t="s">
        <v>40</v>
      </c>
      <c r="D166" s="29"/>
      <c r="E166" s="29"/>
      <c r="F166" s="29"/>
      <c r="G166" s="29"/>
      <c r="H166" s="29"/>
      <c r="I166" s="29"/>
      <c r="J166" s="69"/>
      <c r="K166" s="29"/>
      <c r="L166" s="29"/>
      <c r="M166" s="29"/>
      <c r="N166" s="29">
        <f t="shared" si="246"/>
        <v>0</v>
      </c>
      <c r="O166" s="29">
        <f t="shared" si="247"/>
        <v>0</v>
      </c>
      <c r="P166" s="29"/>
      <c r="Q166" s="29"/>
      <c r="R166" s="29">
        <f t="shared" si="179"/>
        <v>0</v>
      </c>
      <c r="S166" s="29">
        <f t="shared" si="180"/>
        <v>0</v>
      </c>
      <c r="T166" s="29"/>
      <c r="U166" s="29"/>
      <c r="V166" s="29">
        <f t="shared" si="181"/>
        <v>0</v>
      </c>
      <c r="W166" s="29">
        <f t="shared" si="182"/>
        <v>0</v>
      </c>
      <c r="X166" s="29"/>
      <c r="Y166" s="29"/>
      <c r="Z166" s="29"/>
      <c r="AA166" s="29"/>
      <c r="AB166" s="29"/>
      <c r="AC166" s="29">
        <f t="shared" si="183"/>
        <v>0</v>
      </c>
      <c r="AD166" s="29">
        <f t="shared" si="184"/>
        <v>0</v>
      </c>
      <c r="AE166" s="29"/>
      <c r="AF166" s="29">
        <f t="shared" si="248"/>
        <v>0</v>
      </c>
      <c r="AG166" s="29">
        <f t="shared" si="249"/>
        <v>0</v>
      </c>
      <c r="AH166" s="29">
        <f t="shared" si="250"/>
        <v>0</v>
      </c>
      <c r="AI166" s="29">
        <f t="shared" si="251"/>
        <v>0</v>
      </c>
      <c r="AJ166" s="29">
        <f t="shared" si="252"/>
        <v>0</v>
      </c>
      <c r="AK166" s="43">
        <f t="shared" si="253"/>
        <v>0</v>
      </c>
      <c r="AL166" s="29"/>
      <c r="AM166" s="29"/>
      <c r="AN166" s="30"/>
      <c r="AO166" s="53"/>
      <c r="AP166" s="3">
        <f t="shared" si="215"/>
        <v>0</v>
      </c>
      <c r="AQ166" s="56"/>
      <c r="AR166" s="2"/>
      <c r="AS166" s="2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</row>
    <row r="167" spans="1:87" s="17" customFormat="1" ht="21.75" hidden="1" customHeight="1">
      <c r="A167" s="15">
        <v>0</v>
      </c>
      <c r="B167" s="8" t="s">
        <v>185</v>
      </c>
      <c r="C167" s="10" t="s">
        <v>40</v>
      </c>
      <c r="D167" s="29">
        <f t="shared" ref="D167" si="266">+D168+D171</f>
        <v>0</v>
      </c>
      <c r="E167" s="29">
        <f t="shared" ref="E167:AB167" si="267">+E168+E171</f>
        <v>0</v>
      </c>
      <c r="F167" s="29">
        <f t="shared" si="267"/>
        <v>0</v>
      </c>
      <c r="G167" s="29">
        <f t="shared" si="267"/>
        <v>0</v>
      </c>
      <c r="H167" s="29">
        <f t="shared" ref="H167:I167" si="268">+H168+H171</f>
        <v>0</v>
      </c>
      <c r="I167" s="29">
        <f t="shared" si="268"/>
        <v>0</v>
      </c>
      <c r="J167" s="69">
        <f t="shared" ref="J167" si="269">+J168+J171</f>
        <v>0</v>
      </c>
      <c r="K167" s="29">
        <f>+K168+K171</f>
        <v>0</v>
      </c>
      <c r="L167" s="29">
        <f>+L168+L171</f>
        <v>0</v>
      </c>
      <c r="M167" s="29">
        <f t="shared" si="267"/>
        <v>0</v>
      </c>
      <c r="N167" s="29">
        <f t="shared" si="246"/>
        <v>0</v>
      </c>
      <c r="O167" s="29">
        <f t="shared" si="247"/>
        <v>0</v>
      </c>
      <c r="P167" s="29">
        <f>+P168+P171</f>
        <v>0</v>
      </c>
      <c r="Q167" s="29">
        <f t="shared" si="267"/>
        <v>0</v>
      </c>
      <c r="R167" s="29">
        <f t="shared" si="179"/>
        <v>0</v>
      </c>
      <c r="S167" s="29">
        <f t="shared" si="180"/>
        <v>0</v>
      </c>
      <c r="T167" s="29">
        <f>+T168+T171</f>
        <v>0</v>
      </c>
      <c r="U167" s="29">
        <f t="shared" si="267"/>
        <v>0</v>
      </c>
      <c r="V167" s="29">
        <f t="shared" si="181"/>
        <v>0</v>
      </c>
      <c r="W167" s="29">
        <f t="shared" si="182"/>
        <v>0</v>
      </c>
      <c r="X167" s="29">
        <f>+X168+X171</f>
        <v>0</v>
      </c>
      <c r="Y167" s="29">
        <f t="shared" si="267"/>
        <v>0</v>
      </c>
      <c r="Z167" s="29">
        <f t="shared" si="267"/>
        <v>0</v>
      </c>
      <c r="AA167" s="29">
        <f t="shared" si="267"/>
        <v>0</v>
      </c>
      <c r="AB167" s="29">
        <f t="shared" si="267"/>
        <v>0</v>
      </c>
      <c r="AC167" s="29">
        <f t="shared" si="183"/>
        <v>0</v>
      </c>
      <c r="AD167" s="29">
        <f t="shared" si="184"/>
        <v>0</v>
      </c>
      <c r="AE167" s="29">
        <f t="shared" ref="AE167" si="270">+AE168+AE171</f>
        <v>0</v>
      </c>
      <c r="AF167" s="29">
        <f t="shared" si="248"/>
        <v>0</v>
      </c>
      <c r="AG167" s="29">
        <f t="shared" si="249"/>
        <v>0</v>
      </c>
      <c r="AH167" s="29">
        <f t="shared" si="250"/>
        <v>0</v>
      </c>
      <c r="AI167" s="29">
        <f t="shared" si="251"/>
        <v>0</v>
      </c>
      <c r="AJ167" s="29">
        <f t="shared" si="252"/>
        <v>0</v>
      </c>
      <c r="AK167" s="43">
        <f t="shared" si="253"/>
        <v>0</v>
      </c>
      <c r="AL167" s="29">
        <f t="shared" ref="AL167:AM167" si="271">+AL168+AL171</f>
        <v>0</v>
      </c>
      <c r="AM167" s="29">
        <f t="shared" si="271"/>
        <v>0</v>
      </c>
      <c r="AN167" s="30">
        <f>+AN168+AN171</f>
        <v>0</v>
      </c>
      <c r="AO167" s="53"/>
      <c r="AP167" s="3">
        <f t="shared" si="215"/>
        <v>0</v>
      </c>
      <c r="AQ167" s="56"/>
      <c r="AR167" s="2"/>
      <c r="AS167" s="2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</row>
    <row r="168" spans="1:87" s="17" customFormat="1" ht="31.5" hidden="1" customHeight="1">
      <c r="A168" s="15">
        <v>0</v>
      </c>
      <c r="B168" s="8" t="s">
        <v>186</v>
      </c>
      <c r="C168" s="10" t="s">
        <v>40</v>
      </c>
      <c r="D168" s="29">
        <f t="shared" ref="D168" si="272">+D169+D170</f>
        <v>0</v>
      </c>
      <c r="E168" s="29">
        <f t="shared" ref="E168:AB168" si="273">+E169+E170</f>
        <v>0</v>
      </c>
      <c r="F168" s="29">
        <f t="shared" si="273"/>
        <v>0</v>
      </c>
      <c r="G168" s="29">
        <f t="shared" si="273"/>
        <v>0</v>
      </c>
      <c r="H168" s="29">
        <f t="shared" ref="H168:I168" si="274">+H169+H170</f>
        <v>0</v>
      </c>
      <c r="I168" s="29">
        <f t="shared" si="274"/>
        <v>0</v>
      </c>
      <c r="J168" s="69">
        <f t="shared" ref="J168" si="275">+J169+J170</f>
        <v>0</v>
      </c>
      <c r="K168" s="29">
        <f>+K169+K170</f>
        <v>0</v>
      </c>
      <c r="L168" s="29">
        <f>+L169+L170</f>
        <v>0</v>
      </c>
      <c r="M168" s="29">
        <f t="shared" si="273"/>
        <v>0</v>
      </c>
      <c r="N168" s="29">
        <f t="shared" si="246"/>
        <v>0</v>
      </c>
      <c r="O168" s="29">
        <f t="shared" si="247"/>
        <v>0</v>
      </c>
      <c r="P168" s="29">
        <f>+P169+P170</f>
        <v>0</v>
      </c>
      <c r="Q168" s="29">
        <f t="shared" si="273"/>
        <v>0</v>
      </c>
      <c r="R168" s="29">
        <f t="shared" si="179"/>
        <v>0</v>
      </c>
      <c r="S168" s="29">
        <f t="shared" si="180"/>
        <v>0</v>
      </c>
      <c r="T168" s="29">
        <f>+T169+T170</f>
        <v>0</v>
      </c>
      <c r="U168" s="29">
        <f t="shared" si="273"/>
        <v>0</v>
      </c>
      <c r="V168" s="29">
        <f t="shared" si="181"/>
        <v>0</v>
      </c>
      <c r="W168" s="29">
        <f t="shared" si="182"/>
        <v>0</v>
      </c>
      <c r="X168" s="29">
        <f>+X169+X170</f>
        <v>0</v>
      </c>
      <c r="Y168" s="29">
        <f t="shared" si="273"/>
        <v>0</v>
      </c>
      <c r="Z168" s="29">
        <f t="shared" si="273"/>
        <v>0</v>
      </c>
      <c r="AA168" s="29">
        <f t="shared" si="273"/>
        <v>0</v>
      </c>
      <c r="AB168" s="29">
        <f t="shared" si="273"/>
        <v>0</v>
      </c>
      <c r="AC168" s="29">
        <f t="shared" si="183"/>
        <v>0</v>
      </c>
      <c r="AD168" s="29">
        <f t="shared" si="184"/>
        <v>0</v>
      </c>
      <c r="AE168" s="29">
        <f t="shared" ref="AE168" si="276">+AE169+AE170</f>
        <v>0</v>
      </c>
      <c r="AF168" s="29">
        <f t="shared" si="248"/>
        <v>0</v>
      </c>
      <c r="AG168" s="29">
        <f t="shared" si="249"/>
        <v>0</v>
      </c>
      <c r="AH168" s="29">
        <f t="shared" si="250"/>
        <v>0</v>
      </c>
      <c r="AI168" s="29">
        <f t="shared" si="251"/>
        <v>0</v>
      </c>
      <c r="AJ168" s="29">
        <f t="shared" si="252"/>
        <v>0</v>
      </c>
      <c r="AK168" s="43">
        <f t="shared" si="253"/>
        <v>0</v>
      </c>
      <c r="AL168" s="29">
        <f t="shared" ref="AL168:AM168" si="277">+AL169+AL170</f>
        <v>0</v>
      </c>
      <c r="AM168" s="29">
        <f t="shared" si="277"/>
        <v>0</v>
      </c>
      <c r="AN168" s="30">
        <f>+AN169+AN170</f>
        <v>0</v>
      </c>
      <c r="AO168" s="53"/>
      <c r="AP168" s="3">
        <f t="shared" si="215"/>
        <v>0</v>
      </c>
      <c r="AQ168" s="56"/>
      <c r="AR168" s="2"/>
      <c r="AS168" s="2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</row>
    <row r="169" spans="1:87" s="17" customFormat="1" ht="39" hidden="1" customHeight="1">
      <c r="A169" s="15">
        <v>4711</v>
      </c>
      <c r="B169" s="8" t="s">
        <v>187</v>
      </c>
      <c r="C169" s="10" t="s">
        <v>40</v>
      </c>
      <c r="D169" s="29"/>
      <c r="E169" s="29"/>
      <c r="F169" s="29"/>
      <c r="G169" s="29"/>
      <c r="H169" s="29"/>
      <c r="I169" s="29"/>
      <c r="J169" s="69"/>
      <c r="K169" s="29"/>
      <c r="L169" s="29"/>
      <c r="M169" s="29"/>
      <c r="N169" s="29">
        <f t="shared" si="246"/>
        <v>0</v>
      </c>
      <c r="O169" s="29">
        <f t="shared" si="247"/>
        <v>0</v>
      </c>
      <c r="P169" s="29"/>
      <c r="Q169" s="29"/>
      <c r="R169" s="29">
        <f t="shared" si="179"/>
        <v>0</v>
      </c>
      <c r="S169" s="29">
        <f t="shared" si="180"/>
        <v>0</v>
      </c>
      <c r="T169" s="29"/>
      <c r="U169" s="29"/>
      <c r="V169" s="29">
        <f t="shared" si="181"/>
        <v>0</v>
      </c>
      <c r="W169" s="29">
        <f t="shared" si="182"/>
        <v>0</v>
      </c>
      <c r="X169" s="29"/>
      <c r="Y169" s="29"/>
      <c r="Z169" s="29"/>
      <c r="AA169" s="29"/>
      <c r="AB169" s="29"/>
      <c r="AC169" s="29">
        <f t="shared" si="183"/>
        <v>0</v>
      </c>
      <c r="AD169" s="29">
        <f t="shared" si="184"/>
        <v>0</v>
      </c>
      <c r="AE169" s="29"/>
      <c r="AF169" s="29">
        <f t="shared" si="248"/>
        <v>0</v>
      </c>
      <c r="AG169" s="29">
        <f t="shared" si="249"/>
        <v>0</v>
      </c>
      <c r="AH169" s="29">
        <f t="shared" si="250"/>
        <v>0</v>
      </c>
      <c r="AI169" s="29">
        <f t="shared" si="251"/>
        <v>0</v>
      </c>
      <c r="AJ169" s="29">
        <f t="shared" si="252"/>
        <v>0</v>
      </c>
      <c r="AK169" s="43">
        <f t="shared" si="253"/>
        <v>0</v>
      </c>
      <c r="AL169" s="29"/>
      <c r="AM169" s="29"/>
      <c r="AN169" s="30"/>
      <c r="AO169" s="53"/>
      <c r="AP169" s="3">
        <f t="shared" si="215"/>
        <v>0</v>
      </c>
      <c r="AQ169" s="56"/>
      <c r="AR169" s="2"/>
      <c r="AS169" s="2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</row>
    <row r="170" spans="1:87" s="17" customFormat="1" ht="34.5" hidden="1" customHeight="1">
      <c r="A170" s="15">
        <v>4712</v>
      </c>
      <c r="B170" s="8" t="s">
        <v>188</v>
      </c>
      <c r="C170" s="10" t="s">
        <v>40</v>
      </c>
      <c r="D170" s="29"/>
      <c r="E170" s="29"/>
      <c r="F170" s="29"/>
      <c r="G170" s="29"/>
      <c r="H170" s="29"/>
      <c r="I170" s="29"/>
      <c r="J170" s="69"/>
      <c r="K170" s="29"/>
      <c r="L170" s="29"/>
      <c r="M170" s="29"/>
      <c r="N170" s="29">
        <f t="shared" si="246"/>
        <v>0</v>
      </c>
      <c r="O170" s="29">
        <f t="shared" si="247"/>
        <v>0</v>
      </c>
      <c r="P170" s="29"/>
      <c r="Q170" s="29"/>
      <c r="R170" s="29">
        <f t="shared" si="179"/>
        <v>0</v>
      </c>
      <c r="S170" s="29">
        <f t="shared" si="180"/>
        <v>0</v>
      </c>
      <c r="T170" s="29"/>
      <c r="U170" s="29"/>
      <c r="V170" s="29">
        <f t="shared" si="181"/>
        <v>0</v>
      </c>
      <c r="W170" s="29">
        <f t="shared" si="182"/>
        <v>0</v>
      </c>
      <c r="X170" s="29"/>
      <c r="Y170" s="29"/>
      <c r="Z170" s="29"/>
      <c r="AA170" s="29"/>
      <c r="AB170" s="29"/>
      <c r="AC170" s="29">
        <f t="shared" si="183"/>
        <v>0</v>
      </c>
      <c r="AD170" s="29">
        <f t="shared" si="184"/>
        <v>0</v>
      </c>
      <c r="AE170" s="29"/>
      <c r="AF170" s="29">
        <f t="shared" si="248"/>
        <v>0</v>
      </c>
      <c r="AG170" s="29">
        <f t="shared" si="249"/>
        <v>0</v>
      </c>
      <c r="AH170" s="29">
        <f t="shared" si="250"/>
        <v>0</v>
      </c>
      <c r="AI170" s="29">
        <f t="shared" si="251"/>
        <v>0</v>
      </c>
      <c r="AJ170" s="29">
        <f t="shared" si="252"/>
        <v>0</v>
      </c>
      <c r="AK170" s="43">
        <f t="shared" si="253"/>
        <v>0</v>
      </c>
      <c r="AL170" s="29"/>
      <c r="AM170" s="29"/>
      <c r="AN170" s="30"/>
      <c r="AO170" s="53"/>
      <c r="AP170" s="3">
        <f t="shared" si="215"/>
        <v>0</v>
      </c>
      <c r="AQ170" s="56"/>
      <c r="AR170" s="2"/>
      <c r="AS170" s="2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</row>
    <row r="171" spans="1:87" s="17" customFormat="1" ht="38.25" hidden="1" customHeight="1">
      <c r="A171" s="15">
        <v>0</v>
      </c>
      <c r="B171" s="8" t="s">
        <v>189</v>
      </c>
      <c r="C171" s="10" t="s">
        <v>40</v>
      </c>
      <c r="D171" s="29">
        <f t="shared" ref="D171" si="278">+D172+D173+D174+D176+D177+D178+D179+D180+D181+D183</f>
        <v>0</v>
      </c>
      <c r="E171" s="29">
        <f t="shared" ref="E171:AB171" si="279">+E172+E173+E174+E176+E177+E178+E179+E180+E181+E183</f>
        <v>0</v>
      </c>
      <c r="F171" s="29">
        <f t="shared" si="279"/>
        <v>0</v>
      </c>
      <c r="G171" s="29">
        <f t="shared" si="279"/>
        <v>0</v>
      </c>
      <c r="H171" s="29">
        <f t="shared" ref="H171:I171" si="280">+H172+H173+H174+H176+H177+H178+H179+H180+H181+H183</f>
        <v>0</v>
      </c>
      <c r="I171" s="29">
        <f t="shared" si="280"/>
        <v>0</v>
      </c>
      <c r="J171" s="69">
        <f t="shared" ref="J171" si="281">+J172+J173+J174+J176+J177+J178+J179+J180+J181+J183</f>
        <v>0</v>
      </c>
      <c r="K171" s="29">
        <f>+K172+K173+K174+K176+K177+K178+K179+K180+K181+K183</f>
        <v>0</v>
      </c>
      <c r="L171" s="29">
        <f>+L172+L173+L174+L176+L177+L178+L179+L180+L181+L183</f>
        <v>0</v>
      </c>
      <c r="M171" s="29">
        <f t="shared" si="279"/>
        <v>0</v>
      </c>
      <c r="N171" s="29">
        <f t="shared" si="246"/>
        <v>0</v>
      </c>
      <c r="O171" s="29">
        <f t="shared" si="247"/>
        <v>0</v>
      </c>
      <c r="P171" s="29">
        <f>+P172+P173+P174+P176+P177+P178+P179+P180+P181+P183</f>
        <v>0</v>
      </c>
      <c r="Q171" s="29">
        <f t="shared" si="279"/>
        <v>0</v>
      </c>
      <c r="R171" s="29">
        <f t="shared" si="179"/>
        <v>0</v>
      </c>
      <c r="S171" s="29">
        <f t="shared" si="180"/>
        <v>0</v>
      </c>
      <c r="T171" s="29">
        <f>+T172+T173+T174+T176+T177+T178+T179+T180+T181+T183</f>
        <v>0</v>
      </c>
      <c r="U171" s="29">
        <f t="shared" si="279"/>
        <v>0</v>
      </c>
      <c r="V171" s="29">
        <f t="shared" si="181"/>
        <v>0</v>
      </c>
      <c r="W171" s="29">
        <f t="shared" si="182"/>
        <v>0</v>
      </c>
      <c r="X171" s="29">
        <f>+X172+X173+X174+X176+X177+X178+X179+X180+X181+X183</f>
        <v>0</v>
      </c>
      <c r="Y171" s="29">
        <f t="shared" si="279"/>
        <v>0</v>
      </c>
      <c r="Z171" s="29">
        <f t="shared" si="279"/>
        <v>0</v>
      </c>
      <c r="AA171" s="29">
        <f t="shared" si="279"/>
        <v>0</v>
      </c>
      <c r="AB171" s="29">
        <f t="shared" si="279"/>
        <v>0</v>
      </c>
      <c r="AC171" s="29">
        <f t="shared" si="183"/>
        <v>0</v>
      </c>
      <c r="AD171" s="29">
        <f t="shared" si="184"/>
        <v>0</v>
      </c>
      <c r="AE171" s="29">
        <f t="shared" ref="AE171" si="282">+AE172+AE173+AE174+AE176+AE177+AE178+AE179+AE180+AE181+AE183</f>
        <v>0</v>
      </c>
      <c r="AF171" s="29">
        <f t="shared" si="248"/>
        <v>0</v>
      </c>
      <c r="AG171" s="29">
        <f t="shared" si="249"/>
        <v>0</v>
      </c>
      <c r="AH171" s="29">
        <f t="shared" si="250"/>
        <v>0</v>
      </c>
      <c r="AI171" s="29">
        <f t="shared" si="251"/>
        <v>0</v>
      </c>
      <c r="AJ171" s="29">
        <f t="shared" si="252"/>
        <v>0</v>
      </c>
      <c r="AK171" s="43">
        <f t="shared" si="253"/>
        <v>0</v>
      </c>
      <c r="AL171" s="29">
        <f t="shared" ref="AL171:AM171" si="283">+AL172+AL173+AL174+AL176+AL177+AL178+AL179+AL180+AL181+AL183</f>
        <v>0</v>
      </c>
      <c r="AM171" s="29">
        <f t="shared" si="283"/>
        <v>0</v>
      </c>
      <c r="AN171" s="30">
        <f>+AN172+AN173+AN174+AN176+AN177+AN178+AN179+AN180+AN181+AN183</f>
        <v>0</v>
      </c>
      <c r="AO171" s="53"/>
      <c r="AP171" s="3">
        <f t="shared" si="215"/>
        <v>0</v>
      </c>
      <c r="AQ171" s="56"/>
      <c r="AR171" s="2"/>
      <c r="AS171" s="2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</row>
    <row r="172" spans="1:87" s="17" customFormat="1" ht="33.75" hidden="1" customHeight="1">
      <c r="A172" s="15">
        <v>4721</v>
      </c>
      <c r="B172" s="8" t="s">
        <v>190</v>
      </c>
      <c r="C172" s="10" t="s">
        <v>40</v>
      </c>
      <c r="D172" s="29"/>
      <c r="E172" s="29"/>
      <c r="F172" s="29"/>
      <c r="G172" s="29"/>
      <c r="H172" s="29"/>
      <c r="I172" s="29"/>
      <c r="J172" s="69"/>
      <c r="K172" s="29"/>
      <c r="L172" s="29"/>
      <c r="M172" s="29"/>
      <c r="N172" s="29">
        <f t="shared" si="246"/>
        <v>0</v>
      </c>
      <c r="O172" s="29">
        <f t="shared" si="247"/>
        <v>0</v>
      </c>
      <c r="P172" s="29"/>
      <c r="Q172" s="29"/>
      <c r="R172" s="29">
        <f t="shared" si="179"/>
        <v>0</v>
      </c>
      <c r="S172" s="29">
        <f t="shared" si="180"/>
        <v>0</v>
      </c>
      <c r="T172" s="29"/>
      <c r="U172" s="29"/>
      <c r="V172" s="29">
        <f t="shared" si="181"/>
        <v>0</v>
      </c>
      <c r="W172" s="29">
        <f t="shared" si="182"/>
        <v>0</v>
      </c>
      <c r="X172" s="29"/>
      <c r="Y172" s="29"/>
      <c r="Z172" s="29"/>
      <c r="AA172" s="29"/>
      <c r="AB172" s="29"/>
      <c r="AC172" s="29">
        <f t="shared" si="183"/>
        <v>0</v>
      </c>
      <c r="AD172" s="29">
        <f t="shared" si="184"/>
        <v>0</v>
      </c>
      <c r="AE172" s="29"/>
      <c r="AF172" s="29">
        <f t="shared" si="248"/>
        <v>0</v>
      </c>
      <c r="AG172" s="29">
        <f t="shared" si="249"/>
        <v>0</v>
      </c>
      <c r="AH172" s="29">
        <f t="shared" si="250"/>
        <v>0</v>
      </c>
      <c r="AI172" s="29">
        <f t="shared" si="251"/>
        <v>0</v>
      </c>
      <c r="AJ172" s="29">
        <f t="shared" si="252"/>
        <v>0</v>
      </c>
      <c r="AK172" s="43">
        <f t="shared" si="253"/>
        <v>0</v>
      </c>
      <c r="AL172" s="29"/>
      <c r="AM172" s="29"/>
      <c r="AN172" s="30"/>
      <c r="AO172" s="53"/>
      <c r="AP172" s="3">
        <f t="shared" si="215"/>
        <v>0</v>
      </c>
      <c r="AQ172" s="56"/>
      <c r="AR172" s="2"/>
      <c r="AS172" s="2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</row>
    <row r="173" spans="1:87" s="17" customFormat="1" ht="21.75" hidden="1" customHeight="1">
      <c r="A173" s="15">
        <v>4722</v>
      </c>
      <c r="B173" s="8" t="s">
        <v>191</v>
      </c>
      <c r="C173" s="10" t="s">
        <v>40</v>
      </c>
      <c r="D173" s="29"/>
      <c r="E173" s="29"/>
      <c r="F173" s="29"/>
      <c r="G173" s="29"/>
      <c r="H173" s="29"/>
      <c r="I173" s="29"/>
      <c r="J173" s="69"/>
      <c r="K173" s="29"/>
      <c r="L173" s="29"/>
      <c r="M173" s="29"/>
      <c r="N173" s="29">
        <f t="shared" si="246"/>
        <v>0</v>
      </c>
      <c r="O173" s="29">
        <f t="shared" si="247"/>
        <v>0</v>
      </c>
      <c r="P173" s="29"/>
      <c r="Q173" s="29"/>
      <c r="R173" s="29">
        <f t="shared" si="179"/>
        <v>0</v>
      </c>
      <c r="S173" s="29">
        <f t="shared" si="180"/>
        <v>0</v>
      </c>
      <c r="T173" s="29"/>
      <c r="U173" s="29"/>
      <c r="V173" s="29">
        <f t="shared" si="181"/>
        <v>0</v>
      </c>
      <c r="W173" s="29">
        <f t="shared" si="182"/>
        <v>0</v>
      </c>
      <c r="X173" s="29"/>
      <c r="Y173" s="29"/>
      <c r="Z173" s="29"/>
      <c r="AA173" s="29"/>
      <c r="AB173" s="29"/>
      <c r="AC173" s="29">
        <f t="shared" si="183"/>
        <v>0</v>
      </c>
      <c r="AD173" s="29">
        <f t="shared" si="184"/>
        <v>0</v>
      </c>
      <c r="AE173" s="29"/>
      <c r="AF173" s="29">
        <f t="shared" si="248"/>
        <v>0</v>
      </c>
      <c r="AG173" s="29">
        <f t="shared" si="249"/>
        <v>0</v>
      </c>
      <c r="AH173" s="29">
        <f t="shared" si="250"/>
        <v>0</v>
      </c>
      <c r="AI173" s="29">
        <f t="shared" si="251"/>
        <v>0</v>
      </c>
      <c r="AJ173" s="29">
        <f t="shared" si="252"/>
        <v>0</v>
      </c>
      <c r="AK173" s="43">
        <f t="shared" si="253"/>
        <v>0</v>
      </c>
      <c r="AL173" s="29"/>
      <c r="AM173" s="29"/>
      <c r="AN173" s="30"/>
      <c r="AO173" s="53"/>
      <c r="AP173" s="3">
        <f t="shared" si="215"/>
        <v>0</v>
      </c>
      <c r="AQ173" s="56"/>
      <c r="AR173" s="2"/>
      <c r="AS173" s="2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</row>
    <row r="174" spans="1:87" s="17" customFormat="1" ht="32.25" hidden="1" customHeight="1">
      <c r="A174" s="15">
        <v>4723</v>
      </c>
      <c r="B174" s="8" t="s">
        <v>192</v>
      </c>
      <c r="C174" s="10" t="s">
        <v>40</v>
      </c>
      <c r="D174" s="35">
        <f>D175</f>
        <v>0</v>
      </c>
      <c r="E174" s="35">
        <f>E175</f>
        <v>0</v>
      </c>
      <c r="F174" s="35">
        <f t="shared" ref="F174:AN174" si="284">F175</f>
        <v>0</v>
      </c>
      <c r="G174" s="35">
        <f t="shared" si="284"/>
        <v>0</v>
      </c>
      <c r="H174" s="35">
        <f t="shared" si="284"/>
        <v>0</v>
      </c>
      <c r="I174" s="35">
        <f t="shared" si="284"/>
        <v>0</v>
      </c>
      <c r="J174" s="74">
        <f t="shared" si="284"/>
        <v>0</v>
      </c>
      <c r="K174" s="35">
        <f t="shared" si="284"/>
        <v>0</v>
      </c>
      <c r="L174" s="35">
        <f t="shared" si="284"/>
        <v>0</v>
      </c>
      <c r="M174" s="35">
        <f t="shared" si="284"/>
        <v>0</v>
      </c>
      <c r="N174" s="29">
        <f t="shared" si="246"/>
        <v>0</v>
      </c>
      <c r="O174" s="29">
        <f t="shared" si="247"/>
        <v>0</v>
      </c>
      <c r="P174" s="35">
        <f t="shared" si="284"/>
        <v>0</v>
      </c>
      <c r="Q174" s="35">
        <f t="shared" si="284"/>
        <v>0</v>
      </c>
      <c r="R174" s="29">
        <f t="shared" si="179"/>
        <v>0</v>
      </c>
      <c r="S174" s="29">
        <f t="shared" si="180"/>
        <v>0</v>
      </c>
      <c r="T174" s="35">
        <f t="shared" si="284"/>
        <v>0</v>
      </c>
      <c r="U174" s="35">
        <f t="shared" si="284"/>
        <v>0</v>
      </c>
      <c r="V174" s="29">
        <f t="shared" si="181"/>
        <v>0</v>
      </c>
      <c r="W174" s="29">
        <f t="shared" si="182"/>
        <v>0</v>
      </c>
      <c r="X174" s="35">
        <f t="shared" si="284"/>
        <v>0</v>
      </c>
      <c r="Y174" s="35">
        <f t="shared" si="284"/>
        <v>0</v>
      </c>
      <c r="Z174" s="35">
        <f t="shared" si="284"/>
        <v>0</v>
      </c>
      <c r="AA174" s="35">
        <f t="shared" si="284"/>
        <v>0</v>
      </c>
      <c r="AB174" s="35">
        <f t="shared" si="284"/>
        <v>0</v>
      </c>
      <c r="AC174" s="29">
        <f t="shared" si="183"/>
        <v>0</v>
      </c>
      <c r="AD174" s="29">
        <f t="shared" si="184"/>
        <v>0</v>
      </c>
      <c r="AE174" s="35">
        <f t="shared" ref="AE174:AM174" si="285">AE175</f>
        <v>0</v>
      </c>
      <c r="AF174" s="29">
        <f t="shared" si="248"/>
        <v>0</v>
      </c>
      <c r="AG174" s="29">
        <f t="shared" si="249"/>
        <v>0</v>
      </c>
      <c r="AH174" s="29">
        <f t="shared" si="250"/>
        <v>0</v>
      </c>
      <c r="AI174" s="29">
        <f t="shared" si="251"/>
        <v>0</v>
      </c>
      <c r="AJ174" s="29">
        <f t="shared" si="252"/>
        <v>0</v>
      </c>
      <c r="AK174" s="43">
        <f t="shared" si="253"/>
        <v>0</v>
      </c>
      <c r="AL174" s="35">
        <f t="shared" si="285"/>
        <v>0</v>
      </c>
      <c r="AM174" s="35">
        <f t="shared" si="285"/>
        <v>0</v>
      </c>
      <c r="AN174" s="36">
        <f t="shared" si="284"/>
        <v>0</v>
      </c>
      <c r="AO174" s="55"/>
      <c r="AP174" s="3">
        <f t="shared" si="215"/>
        <v>0</v>
      </c>
      <c r="AQ174" s="56"/>
      <c r="AR174" s="2"/>
      <c r="AS174" s="2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</row>
    <row r="175" spans="1:87" s="17" customFormat="1" ht="32.25" hidden="1" customHeight="1">
      <c r="A175" s="15"/>
      <c r="B175" s="12" t="s">
        <v>193</v>
      </c>
      <c r="C175" s="10" t="s">
        <v>40</v>
      </c>
      <c r="D175" s="35"/>
      <c r="E175" s="35"/>
      <c r="F175" s="35"/>
      <c r="G175" s="35"/>
      <c r="H175" s="35"/>
      <c r="I175" s="35"/>
      <c r="J175" s="74"/>
      <c r="K175" s="35"/>
      <c r="L175" s="35"/>
      <c r="M175" s="35"/>
      <c r="N175" s="29">
        <f t="shared" si="246"/>
        <v>0</v>
      </c>
      <c r="O175" s="29">
        <f t="shared" si="247"/>
        <v>0</v>
      </c>
      <c r="P175" s="35"/>
      <c r="Q175" s="35"/>
      <c r="R175" s="29">
        <f t="shared" si="179"/>
        <v>0</v>
      </c>
      <c r="S175" s="29">
        <f t="shared" si="180"/>
        <v>0</v>
      </c>
      <c r="T175" s="35"/>
      <c r="U175" s="35"/>
      <c r="V175" s="29">
        <f t="shared" si="181"/>
        <v>0</v>
      </c>
      <c r="W175" s="29">
        <f t="shared" si="182"/>
        <v>0</v>
      </c>
      <c r="X175" s="35"/>
      <c r="Y175" s="35"/>
      <c r="Z175" s="35"/>
      <c r="AA175" s="35"/>
      <c r="AB175" s="35"/>
      <c r="AC175" s="29">
        <f t="shared" si="183"/>
        <v>0</v>
      </c>
      <c r="AD175" s="29">
        <f t="shared" si="184"/>
        <v>0</v>
      </c>
      <c r="AE175" s="35"/>
      <c r="AF175" s="29">
        <f t="shared" si="248"/>
        <v>0</v>
      </c>
      <c r="AG175" s="29">
        <f t="shared" si="249"/>
        <v>0</v>
      </c>
      <c r="AH175" s="29">
        <f t="shared" si="250"/>
        <v>0</v>
      </c>
      <c r="AI175" s="29">
        <f t="shared" si="251"/>
        <v>0</v>
      </c>
      <c r="AJ175" s="29">
        <f t="shared" si="252"/>
        <v>0</v>
      </c>
      <c r="AK175" s="43">
        <f t="shared" si="253"/>
        <v>0</v>
      </c>
      <c r="AL175" s="35"/>
      <c r="AM175" s="35"/>
      <c r="AN175" s="36"/>
      <c r="AO175" s="55"/>
      <c r="AP175" s="3">
        <f t="shared" si="215"/>
        <v>0</v>
      </c>
      <c r="AQ175" s="56"/>
      <c r="AR175" s="2"/>
      <c r="AS175" s="2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</row>
    <row r="176" spans="1:87" s="17" customFormat="1" ht="24" hidden="1" customHeight="1">
      <c r="A176" s="15">
        <v>4724</v>
      </c>
      <c r="B176" s="8" t="s">
        <v>194</v>
      </c>
      <c r="C176" s="10" t="s">
        <v>40</v>
      </c>
      <c r="D176" s="29"/>
      <c r="E176" s="29"/>
      <c r="F176" s="29"/>
      <c r="G176" s="29"/>
      <c r="H176" s="29"/>
      <c r="I176" s="29"/>
      <c r="J176" s="69"/>
      <c r="K176" s="29"/>
      <c r="L176" s="29"/>
      <c r="M176" s="29"/>
      <c r="N176" s="29">
        <f t="shared" si="246"/>
        <v>0</v>
      </c>
      <c r="O176" s="29">
        <f t="shared" si="247"/>
        <v>0</v>
      </c>
      <c r="P176" s="29"/>
      <c r="Q176" s="29"/>
      <c r="R176" s="29">
        <f t="shared" si="179"/>
        <v>0</v>
      </c>
      <c r="S176" s="29">
        <f t="shared" si="180"/>
        <v>0</v>
      </c>
      <c r="T176" s="29"/>
      <c r="U176" s="29"/>
      <c r="V176" s="29">
        <f t="shared" si="181"/>
        <v>0</v>
      </c>
      <c r="W176" s="29">
        <f t="shared" si="182"/>
        <v>0</v>
      </c>
      <c r="X176" s="29"/>
      <c r="Y176" s="29"/>
      <c r="Z176" s="29"/>
      <c r="AA176" s="29"/>
      <c r="AB176" s="29"/>
      <c r="AC176" s="29">
        <f t="shared" si="183"/>
        <v>0</v>
      </c>
      <c r="AD176" s="29">
        <f t="shared" si="184"/>
        <v>0</v>
      </c>
      <c r="AE176" s="29"/>
      <c r="AF176" s="29">
        <f t="shared" si="248"/>
        <v>0</v>
      </c>
      <c r="AG176" s="29">
        <f t="shared" si="249"/>
        <v>0</v>
      </c>
      <c r="AH176" s="29">
        <f t="shared" si="250"/>
        <v>0</v>
      </c>
      <c r="AI176" s="29">
        <f t="shared" si="251"/>
        <v>0</v>
      </c>
      <c r="AJ176" s="29">
        <f t="shared" si="252"/>
        <v>0</v>
      </c>
      <c r="AK176" s="43">
        <f t="shared" si="253"/>
        <v>0</v>
      </c>
      <c r="AL176" s="29"/>
      <c r="AM176" s="29"/>
      <c r="AN176" s="30"/>
      <c r="AO176" s="53"/>
      <c r="AP176" s="3">
        <f t="shared" si="215"/>
        <v>0</v>
      </c>
      <c r="AQ176" s="56"/>
      <c r="AR176" s="2"/>
      <c r="AS176" s="2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</row>
    <row r="177" spans="1:87" s="17" customFormat="1" ht="34.5" hidden="1" customHeight="1">
      <c r="A177" s="15">
        <v>4725</v>
      </c>
      <c r="B177" s="8" t="s">
        <v>195</v>
      </c>
      <c r="C177" s="10" t="s">
        <v>40</v>
      </c>
      <c r="D177" s="29"/>
      <c r="E177" s="29"/>
      <c r="F177" s="29"/>
      <c r="G177" s="29"/>
      <c r="H177" s="29"/>
      <c r="I177" s="29"/>
      <c r="J177" s="69"/>
      <c r="K177" s="29"/>
      <c r="L177" s="29"/>
      <c r="M177" s="29"/>
      <c r="N177" s="29">
        <f t="shared" si="246"/>
        <v>0</v>
      </c>
      <c r="O177" s="29">
        <f t="shared" si="247"/>
        <v>0</v>
      </c>
      <c r="P177" s="29"/>
      <c r="Q177" s="29"/>
      <c r="R177" s="29">
        <f t="shared" si="179"/>
        <v>0</v>
      </c>
      <c r="S177" s="29">
        <f t="shared" si="180"/>
        <v>0</v>
      </c>
      <c r="T177" s="29"/>
      <c r="U177" s="29"/>
      <c r="V177" s="29">
        <f t="shared" si="181"/>
        <v>0</v>
      </c>
      <c r="W177" s="29">
        <f t="shared" si="182"/>
        <v>0</v>
      </c>
      <c r="X177" s="29"/>
      <c r="Y177" s="29"/>
      <c r="Z177" s="29"/>
      <c r="AA177" s="29"/>
      <c r="AB177" s="29"/>
      <c r="AC177" s="29">
        <f t="shared" si="183"/>
        <v>0</v>
      </c>
      <c r="AD177" s="29">
        <f t="shared" si="184"/>
        <v>0</v>
      </c>
      <c r="AE177" s="29"/>
      <c r="AF177" s="29">
        <f t="shared" si="248"/>
        <v>0</v>
      </c>
      <c r="AG177" s="29">
        <f t="shared" si="249"/>
        <v>0</v>
      </c>
      <c r="AH177" s="29">
        <f t="shared" si="250"/>
        <v>0</v>
      </c>
      <c r="AI177" s="29">
        <f t="shared" si="251"/>
        <v>0</v>
      </c>
      <c r="AJ177" s="29">
        <f t="shared" si="252"/>
        <v>0</v>
      </c>
      <c r="AK177" s="43">
        <f t="shared" si="253"/>
        <v>0</v>
      </c>
      <c r="AL177" s="29"/>
      <c r="AM177" s="29"/>
      <c r="AN177" s="30"/>
      <c r="AO177" s="53"/>
      <c r="AP177" s="3">
        <f t="shared" si="215"/>
        <v>0</v>
      </c>
      <c r="AQ177" s="56"/>
      <c r="AR177" s="2"/>
      <c r="AS177" s="2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</row>
    <row r="178" spans="1:87" s="17" customFormat="1" ht="30.75" hidden="1" customHeight="1">
      <c r="A178" s="15">
        <v>4726</v>
      </c>
      <c r="B178" s="8" t="s">
        <v>196</v>
      </c>
      <c r="C178" s="10" t="s">
        <v>40</v>
      </c>
      <c r="D178" s="29"/>
      <c r="E178" s="29"/>
      <c r="F178" s="29"/>
      <c r="G178" s="29"/>
      <c r="H178" s="29"/>
      <c r="I178" s="29"/>
      <c r="J178" s="69"/>
      <c r="K178" s="29"/>
      <c r="L178" s="29"/>
      <c r="M178" s="29"/>
      <c r="N178" s="29">
        <f t="shared" si="246"/>
        <v>0</v>
      </c>
      <c r="O178" s="29">
        <f t="shared" si="247"/>
        <v>0</v>
      </c>
      <c r="P178" s="29"/>
      <c r="Q178" s="29"/>
      <c r="R178" s="29">
        <f t="shared" si="179"/>
        <v>0</v>
      </c>
      <c r="S178" s="29">
        <f t="shared" si="180"/>
        <v>0</v>
      </c>
      <c r="T178" s="29"/>
      <c r="U178" s="29"/>
      <c r="V178" s="29">
        <f t="shared" si="181"/>
        <v>0</v>
      </c>
      <c r="W178" s="29">
        <f t="shared" si="182"/>
        <v>0</v>
      </c>
      <c r="X178" s="29"/>
      <c r="Y178" s="29"/>
      <c r="Z178" s="29"/>
      <c r="AA178" s="29"/>
      <c r="AB178" s="29"/>
      <c r="AC178" s="29">
        <f t="shared" si="183"/>
        <v>0</v>
      </c>
      <c r="AD178" s="29">
        <f t="shared" si="184"/>
        <v>0</v>
      </c>
      <c r="AE178" s="29"/>
      <c r="AF178" s="29">
        <f t="shared" si="248"/>
        <v>0</v>
      </c>
      <c r="AG178" s="29">
        <f t="shared" si="249"/>
        <v>0</v>
      </c>
      <c r="AH178" s="29">
        <f t="shared" si="250"/>
        <v>0</v>
      </c>
      <c r="AI178" s="29">
        <f t="shared" si="251"/>
        <v>0</v>
      </c>
      <c r="AJ178" s="29">
        <f t="shared" si="252"/>
        <v>0</v>
      </c>
      <c r="AK178" s="43">
        <f t="shared" si="253"/>
        <v>0</v>
      </c>
      <c r="AL178" s="29"/>
      <c r="AM178" s="29"/>
      <c r="AN178" s="30"/>
      <c r="AO178" s="53"/>
      <c r="AP178" s="3">
        <f t="shared" si="215"/>
        <v>0</v>
      </c>
      <c r="AQ178" s="56"/>
      <c r="AR178" s="2"/>
      <c r="AS178" s="2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</row>
    <row r="179" spans="1:87" s="17" customFormat="1" ht="33" hidden="1" customHeight="1">
      <c r="A179" s="15">
        <v>4727</v>
      </c>
      <c r="B179" s="8" t="s">
        <v>197</v>
      </c>
      <c r="C179" s="10" t="s">
        <v>40</v>
      </c>
      <c r="D179" s="29"/>
      <c r="E179" s="29"/>
      <c r="F179" s="29"/>
      <c r="G179" s="29"/>
      <c r="H179" s="29"/>
      <c r="I179" s="29"/>
      <c r="J179" s="69"/>
      <c r="K179" s="29"/>
      <c r="L179" s="29"/>
      <c r="M179" s="29"/>
      <c r="N179" s="29">
        <f t="shared" si="246"/>
        <v>0</v>
      </c>
      <c r="O179" s="29">
        <f t="shared" si="247"/>
        <v>0</v>
      </c>
      <c r="P179" s="29"/>
      <c r="Q179" s="29"/>
      <c r="R179" s="29">
        <f t="shared" si="179"/>
        <v>0</v>
      </c>
      <c r="S179" s="29">
        <f t="shared" si="180"/>
        <v>0</v>
      </c>
      <c r="T179" s="29"/>
      <c r="U179" s="29"/>
      <c r="V179" s="29">
        <f t="shared" si="181"/>
        <v>0</v>
      </c>
      <c r="W179" s="29">
        <f t="shared" si="182"/>
        <v>0</v>
      </c>
      <c r="X179" s="29"/>
      <c r="Y179" s="29"/>
      <c r="Z179" s="29"/>
      <c r="AA179" s="29"/>
      <c r="AB179" s="29"/>
      <c r="AC179" s="29">
        <f t="shared" si="183"/>
        <v>0</v>
      </c>
      <c r="AD179" s="29">
        <f t="shared" si="184"/>
        <v>0</v>
      </c>
      <c r="AE179" s="29"/>
      <c r="AF179" s="29">
        <f t="shared" si="248"/>
        <v>0</v>
      </c>
      <c r="AG179" s="29">
        <f t="shared" si="249"/>
        <v>0</v>
      </c>
      <c r="AH179" s="29">
        <f t="shared" si="250"/>
        <v>0</v>
      </c>
      <c r="AI179" s="29">
        <f t="shared" si="251"/>
        <v>0</v>
      </c>
      <c r="AJ179" s="29">
        <f t="shared" si="252"/>
        <v>0</v>
      </c>
      <c r="AK179" s="43">
        <f t="shared" si="253"/>
        <v>0</v>
      </c>
      <c r="AL179" s="29"/>
      <c r="AM179" s="29"/>
      <c r="AN179" s="30"/>
      <c r="AO179" s="53"/>
      <c r="AP179" s="3">
        <f t="shared" si="215"/>
        <v>0</v>
      </c>
      <c r="AQ179" s="56"/>
      <c r="AR179" s="2"/>
      <c r="AS179" s="2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</row>
    <row r="180" spans="1:87" s="17" customFormat="1" ht="27.75" hidden="1" customHeight="1">
      <c r="A180" s="15">
        <v>4728</v>
      </c>
      <c r="B180" s="8" t="s">
        <v>198</v>
      </c>
      <c r="C180" s="10" t="s">
        <v>40</v>
      </c>
      <c r="D180" s="29"/>
      <c r="E180" s="29"/>
      <c r="F180" s="29"/>
      <c r="G180" s="29"/>
      <c r="H180" s="29"/>
      <c r="I180" s="29"/>
      <c r="J180" s="69"/>
      <c r="K180" s="29"/>
      <c r="L180" s="29"/>
      <c r="M180" s="29"/>
      <c r="N180" s="29">
        <f t="shared" si="246"/>
        <v>0</v>
      </c>
      <c r="O180" s="29">
        <f t="shared" si="247"/>
        <v>0</v>
      </c>
      <c r="P180" s="29"/>
      <c r="Q180" s="29"/>
      <c r="R180" s="29">
        <f t="shared" si="179"/>
        <v>0</v>
      </c>
      <c r="S180" s="29">
        <f t="shared" si="180"/>
        <v>0</v>
      </c>
      <c r="T180" s="29"/>
      <c r="U180" s="29"/>
      <c r="V180" s="29">
        <f t="shared" si="181"/>
        <v>0</v>
      </c>
      <c r="W180" s="29">
        <f t="shared" si="182"/>
        <v>0</v>
      </c>
      <c r="X180" s="29"/>
      <c r="Y180" s="29"/>
      <c r="Z180" s="29"/>
      <c r="AA180" s="29"/>
      <c r="AB180" s="29"/>
      <c r="AC180" s="29">
        <f t="shared" si="183"/>
        <v>0</v>
      </c>
      <c r="AD180" s="29">
        <f t="shared" si="184"/>
        <v>0</v>
      </c>
      <c r="AE180" s="29"/>
      <c r="AF180" s="29">
        <f t="shared" si="248"/>
        <v>0</v>
      </c>
      <c r="AG180" s="29">
        <f t="shared" si="249"/>
        <v>0</v>
      </c>
      <c r="AH180" s="29">
        <f t="shared" si="250"/>
        <v>0</v>
      </c>
      <c r="AI180" s="29">
        <f t="shared" si="251"/>
        <v>0</v>
      </c>
      <c r="AJ180" s="29">
        <f t="shared" si="252"/>
        <v>0</v>
      </c>
      <c r="AK180" s="43">
        <f t="shared" si="253"/>
        <v>0</v>
      </c>
      <c r="AL180" s="29"/>
      <c r="AM180" s="29"/>
      <c r="AN180" s="30"/>
      <c r="AO180" s="53"/>
      <c r="AP180" s="3">
        <f t="shared" si="215"/>
        <v>0</v>
      </c>
      <c r="AQ180" s="56"/>
      <c r="AR180" s="2"/>
      <c r="AS180" s="2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</row>
    <row r="181" spans="1:87" s="17" customFormat="1" ht="21" hidden="1" customHeight="1">
      <c r="A181" s="15">
        <v>4729</v>
      </c>
      <c r="B181" s="8" t="s">
        <v>199</v>
      </c>
      <c r="C181" s="10" t="s">
        <v>40</v>
      </c>
      <c r="D181" s="29"/>
      <c r="E181" s="29"/>
      <c r="F181" s="29"/>
      <c r="G181" s="29"/>
      <c r="H181" s="29"/>
      <c r="I181" s="29"/>
      <c r="J181" s="69"/>
      <c r="K181" s="29"/>
      <c r="L181" s="29"/>
      <c r="M181" s="29"/>
      <c r="N181" s="29">
        <f t="shared" si="246"/>
        <v>0</v>
      </c>
      <c r="O181" s="29">
        <f t="shared" si="247"/>
        <v>0</v>
      </c>
      <c r="P181" s="29"/>
      <c r="Q181" s="29"/>
      <c r="R181" s="29">
        <f t="shared" si="179"/>
        <v>0</v>
      </c>
      <c r="S181" s="29">
        <f t="shared" si="180"/>
        <v>0</v>
      </c>
      <c r="T181" s="29"/>
      <c r="U181" s="29"/>
      <c r="V181" s="29">
        <f t="shared" si="181"/>
        <v>0</v>
      </c>
      <c r="W181" s="29">
        <f t="shared" si="182"/>
        <v>0</v>
      </c>
      <c r="X181" s="29"/>
      <c r="Y181" s="29"/>
      <c r="Z181" s="29"/>
      <c r="AA181" s="29"/>
      <c r="AB181" s="29"/>
      <c r="AC181" s="29">
        <f t="shared" si="183"/>
        <v>0</v>
      </c>
      <c r="AD181" s="29">
        <f t="shared" si="184"/>
        <v>0</v>
      </c>
      <c r="AE181" s="29"/>
      <c r="AF181" s="29">
        <f t="shared" si="248"/>
        <v>0</v>
      </c>
      <c r="AG181" s="29">
        <f t="shared" si="249"/>
        <v>0</v>
      </c>
      <c r="AH181" s="29">
        <f t="shared" si="250"/>
        <v>0</v>
      </c>
      <c r="AI181" s="29">
        <f t="shared" si="251"/>
        <v>0</v>
      </c>
      <c r="AJ181" s="29">
        <f t="shared" si="252"/>
        <v>0</v>
      </c>
      <c r="AK181" s="43">
        <f t="shared" si="253"/>
        <v>0</v>
      </c>
      <c r="AL181" s="29"/>
      <c r="AM181" s="29"/>
      <c r="AN181" s="30"/>
      <c r="AO181" s="53"/>
      <c r="AP181" s="3">
        <f t="shared" si="215"/>
        <v>0</v>
      </c>
      <c r="AQ181" s="56"/>
      <c r="AR181" s="2"/>
      <c r="AS181" s="2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</row>
    <row r="182" spans="1:87" s="17" customFormat="1" ht="33.75" hidden="1" customHeight="1">
      <c r="A182" s="15">
        <v>0</v>
      </c>
      <c r="B182" s="11" t="s">
        <v>200</v>
      </c>
      <c r="C182" s="10" t="s">
        <v>40</v>
      </c>
      <c r="D182" s="29">
        <f t="shared" ref="D182:AN182" si="286">D183</f>
        <v>0</v>
      </c>
      <c r="E182" s="29">
        <f t="shared" si="286"/>
        <v>0</v>
      </c>
      <c r="F182" s="29">
        <f t="shared" si="286"/>
        <v>0</v>
      </c>
      <c r="G182" s="29">
        <f t="shared" si="286"/>
        <v>0</v>
      </c>
      <c r="H182" s="29">
        <f t="shared" si="286"/>
        <v>0</v>
      </c>
      <c r="I182" s="29">
        <f t="shared" si="286"/>
        <v>0</v>
      </c>
      <c r="J182" s="69">
        <f t="shared" si="286"/>
        <v>0</v>
      </c>
      <c r="K182" s="29">
        <f t="shared" si="286"/>
        <v>0</v>
      </c>
      <c r="L182" s="29">
        <f t="shared" si="286"/>
        <v>0</v>
      </c>
      <c r="M182" s="29">
        <f t="shared" si="286"/>
        <v>0</v>
      </c>
      <c r="N182" s="29">
        <f t="shared" si="246"/>
        <v>0</v>
      </c>
      <c r="O182" s="29">
        <f t="shared" si="247"/>
        <v>0</v>
      </c>
      <c r="P182" s="29">
        <f t="shared" si="286"/>
        <v>0</v>
      </c>
      <c r="Q182" s="29">
        <f t="shared" si="286"/>
        <v>0</v>
      </c>
      <c r="R182" s="29">
        <f t="shared" si="179"/>
        <v>0</v>
      </c>
      <c r="S182" s="29">
        <f t="shared" si="180"/>
        <v>0</v>
      </c>
      <c r="T182" s="29">
        <f t="shared" si="286"/>
        <v>0</v>
      </c>
      <c r="U182" s="29">
        <f t="shared" si="286"/>
        <v>0</v>
      </c>
      <c r="V182" s="29">
        <f t="shared" si="181"/>
        <v>0</v>
      </c>
      <c r="W182" s="29">
        <f t="shared" si="182"/>
        <v>0</v>
      </c>
      <c r="X182" s="29">
        <f t="shared" si="286"/>
        <v>0</v>
      </c>
      <c r="Y182" s="29">
        <f t="shared" si="286"/>
        <v>0</v>
      </c>
      <c r="Z182" s="29">
        <f t="shared" si="286"/>
        <v>0</v>
      </c>
      <c r="AA182" s="29">
        <f t="shared" si="286"/>
        <v>0</v>
      </c>
      <c r="AB182" s="29">
        <f t="shared" si="286"/>
        <v>0</v>
      </c>
      <c r="AC182" s="29">
        <f t="shared" si="183"/>
        <v>0</v>
      </c>
      <c r="AD182" s="29">
        <f t="shared" si="184"/>
        <v>0</v>
      </c>
      <c r="AE182" s="29">
        <f t="shared" ref="AE182:AM182" si="287">AE183</f>
        <v>0</v>
      </c>
      <c r="AF182" s="29">
        <f t="shared" si="248"/>
        <v>0</v>
      </c>
      <c r="AG182" s="29">
        <f t="shared" si="249"/>
        <v>0</v>
      </c>
      <c r="AH182" s="29">
        <f t="shared" si="250"/>
        <v>0</v>
      </c>
      <c r="AI182" s="29">
        <f t="shared" si="251"/>
        <v>0</v>
      </c>
      <c r="AJ182" s="29">
        <f t="shared" si="252"/>
        <v>0</v>
      </c>
      <c r="AK182" s="43">
        <f t="shared" si="253"/>
        <v>0</v>
      </c>
      <c r="AL182" s="29">
        <f t="shared" si="287"/>
        <v>0</v>
      </c>
      <c r="AM182" s="29">
        <f t="shared" si="287"/>
        <v>0</v>
      </c>
      <c r="AN182" s="30">
        <f t="shared" si="286"/>
        <v>0</v>
      </c>
      <c r="AO182" s="53"/>
      <c r="AP182" s="3">
        <f t="shared" si="215"/>
        <v>0</v>
      </c>
      <c r="AQ182" s="56"/>
      <c r="AR182" s="2"/>
      <c r="AS182" s="2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</row>
    <row r="183" spans="1:87" s="17" customFormat="1" ht="23.25" hidden="1" customHeight="1">
      <c r="A183" s="15">
        <v>4741</v>
      </c>
      <c r="B183" s="11" t="s">
        <v>200</v>
      </c>
      <c r="C183" s="10" t="s">
        <v>40</v>
      </c>
      <c r="D183" s="29"/>
      <c r="E183" s="29"/>
      <c r="F183" s="29"/>
      <c r="G183" s="29"/>
      <c r="H183" s="29"/>
      <c r="I183" s="29"/>
      <c r="J183" s="69"/>
      <c r="K183" s="29"/>
      <c r="L183" s="29"/>
      <c r="M183" s="29"/>
      <c r="N183" s="29">
        <f t="shared" si="246"/>
        <v>0</v>
      </c>
      <c r="O183" s="29">
        <f t="shared" si="247"/>
        <v>0</v>
      </c>
      <c r="P183" s="29"/>
      <c r="Q183" s="29"/>
      <c r="R183" s="29">
        <f t="shared" si="179"/>
        <v>0</v>
      </c>
      <c r="S183" s="29">
        <f t="shared" si="180"/>
        <v>0</v>
      </c>
      <c r="T183" s="29"/>
      <c r="U183" s="29"/>
      <c r="V183" s="29">
        <f t="shared" si="181"/>
        <v>0</v>
      </c>
      <c r="W183" s="29">
        <f t="shared" si="182"/>
        <v>0</v>
      </c>
      <c r="X183" s="29"/>
      <c r="Y183" s="29"/>
      <c r="Z183" s="29"/>
      <c r="AA183" s="29"/>
      <c r="AB183" s="29"/>
      <c r="AC183" s="29">
        <f t="shared" si="183"/>
        <v>0</v>
      </c>
      <c r="AD183" s="29">
        <f t="shared" si="184"/>
        <v>0</v>
      </c>
      <c r="AE183" s="29"/>
      <c r="AF183" s="29">
        <f t="shared" si="248"/>
        <v>0</v>
      </c>
      <c r="AG183" s="29">
        <f t="shared" si="249"/>
        <v>0</v>
      </c>
      <c r="AH183" s="29">
        <f t="shared" si="250"/>
        <v>0</v>
      </c>
      <c r="AI183" s="29">
        <f t="shared" si="251"/>
        <v>0</v>
      </c>
      <c r="AJ183" s="29">
        <f t="shared" si="252"/>
        <v>0</v>
      </c>
      <c r="AK183" s="43">
        <f t="shared" si="253"/>
        <v>0</v>
      </c>
      <c r="AL183" s="29"/>
      <c r="AM183" s="29"/>
      <c r="AN183" s="30"/>
      <c r="AO183" s="53"/>
      <c r="AP183" s="3">
        <f t="shared" si="215"/>
        <v>0</v>
      </c>
      <c r="AQ183" s="56"/>
      <c r="AR183" s="2"/>
      <c r="AS183" s="2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</row>
    <row r="184" spans="1:87" s="17" customFormat="1" ht="78" hidden="1" customHeight="1">
      <c r="A184" s="99" t="s">
        <v>201</v>
      </c>
      <c r="B184" s="100" t="s">
        <v>202</v>
      </c>
      <c r="C184" s="10" t="s">
        <v>40</v>
      </c>
      <c r="D184" s="29">
        <f t="shared" ref="D184" si="288">D185+D186+D187+D188</f>
        <v>0</v>
      </c>
      <c r="E184" s="29">
        <f t="shared" ref="E184:AB184" si="289">E185+E186+E187+E188</f>
        <v>0</v>
      </c>
      <c r="F184" s="29">
        <f t="shared" si="289"/>
        <v>0</v>
      </c>
      <c r="G184" s="29">
        <f t="shared" si="289"/>
        <v>0</v>
      </c>
      <c r="H184" s="29">
        <f t="shared" ref="H184:I184" si="290">H185+H186+H187+H188</f>
        <v>0</v>
      </c>
      <c r="I184" s="29">
        <f t="shared" si="290"/>
        <v>0</v>
      </c>
      <c r="J184" s="69">
        <f t="shared" ref="J184" si="291">J185+J186+J187+J188</f>
        <v>0</v>
      </c>
      <c r="K184" s="29">
        <f>K185+K186+K187+K188</f>
        <v>0</v>
      </c>
      <c r="L184" s="29">
        <f>L185+L186+L187+L188</f>
        <v>0</v>
      </c>
      <c r="M184" s="29">
        <f t="shared" si="289"/>
        <v>0</v>
      </c>
      <c r="N184" s="29">
        <f t="shared" si="246"/>
        <v>0</v>
      </c>
      <c r="O184" s="29">
        <f t="shared" si="247"/>
        <v>0</v>
      </c>
      <c r="P184" s="29">
        <f>P185+P186+P187+P188</f>
        <v>0</v>
      </c>
      <c r="Q184" s="29">
        <f t="shared" si="289"/>
        <v>0</v>
      </c>
      <c r="R184" s="29">
        <f t="shared" si="179"/>
        <v>0</v>
      </c>
      <c r="S184" s="29">
        <f t="shared" si="180"/>
        <v>0</v>
      </c>
      <c r="T184" s="29">
        <f>T185+T186+T187+T188</f>
        <v>0</v>
      </c>
      <c r="U184" s="29">
        <f t="shared" si="289"/>
        <v>0</v>
      </c>
      <c r="V184" s="29">
        <f t="shared" si="181"/>
        <v>0</v>
      </c>
      <c r="W184" s="29">
        <f t="shared" si="182"/>
        <v>0</v>
      </c>
      <c r="X184" s="29">
        <f>X185+X186+X187+X188</f>
        <v>0</v>
      </c>
      <c r="Y184" s="29">
        <f t="shared" si="289"/>
        <v>0</v>
      </c>
      <c r="Z184" s="29">
        <f t="shared" si="289"/>
        <v>0</v>
      </c>
      <c r="AA184" s="29">
        <f t="shared" si="289"/>
        <v>0</v>
      </c>
      <c r="AB184" s="29">
        <f t="shared" si="289"/>
        <v>0</v>
      </c>
      <c r="AC184" s="29">
        <f t="shared" si="183"/>
        <v>0</v>
      </c>
      <c r="AD184" s="29">
        <f t="shared" si="184"/>
        <v>0</v>
      </c>
      <c r="AE184" s="29">
        <f t="shared" ref="AE184" si="292">AE185+AE186+AE187+AE188</f>
        <v>0</v>
      </c>
      <c r="AF184" s="29">
        <f t="shared" si="248"/>
        <v>0</v>
      </c>
      <c r="AG184" s="29">
        <f t="shared" si="249"/>
        <v>0</v>
      </c>
      <c r="AH184" s="29">
        <f t="shared" si="250"/>
        <v>0</v>
      </c>
      <c r="AI184" s="29">
        <f t="shared" si="251"/>
        <v>0</v>
      </c>
      <c r="AJ184" s="29">
        <f t="shared" si="252"/>
        <v>0</v>
      </c>
      <c r="AK184" s="43">
        <f t="shared" si="253"/>
        <v>0</v>
      </c>
      <c r="AL184" s="29">
        <f t="shared" ref="AL184:AM184" si="293">AL185+AL186+AL187+AL188</f>
        <v>0</v>
      </c>
      <c r="AM184" s="29">
        <f t="shared" si="293"/>
        <v>0</v>
      </c>
      <c r="AN184" s="30">
        <f>AN185+AN186+AN187+AN188</f>
        <v>0</v>
      </c>
      <c r="AO184" s="53"/>
      <c r="AP184" s="3">
        <f t="shared" si="215"/>
        <v>0</v>
      </c>
      <c r="AQ184" s="56"/>
      <c r="AR184" s="2"/>
      <c r="AS184" s="2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</row>
    <row r="185" spans="1:87" s="17" customFormat="1" ht="24.75" hidden="1" customHeight="1">
      <c r="A185" s="99" t="s">
        <v>203</v>
      </c>
      <c r="B185" s="100" t="s">
        <v>204</v>
      </c>
      <c r="C185" s="10" t="s">
        <v>40</v>
      </c>
      <c r="D185" s="29"/>
      <c r="E185" s="29"/>
      <c r="F185" s="29"/>
      <c r="G185" s="29"/>
      <c r="H185" s="29"/>
      <c r="I185" s="29"/>
      <c r="J185" s="69"/>
      <c r="K185" s="29"/>
      <c r="L185" s="29"/>
      <c r="M185" s="29"/>
      <c r="N185" s="29">
        <f t="shared" si="246"/>
        <v>0</v>
      </c>
      <c r="O185" s="29">
        <f t="shared" si="247"/>
        <v>0</v>
      </c>
      <c r="P185" s="29"/>
      <c r="Q185" s="29"/>
      <c r="R185" s="29">
        <f t="shared" si="179"/>
        <v>0</v>
      </c>
      <c r="S185" s="29">
        <f t="shared" si="180"/>
        <v>0</v>
      </c>
      <c r="T185" s="29"/>
      <c r="U185" s="29"/>
      <c r="V185" s="29">
        <f t="shared" si="181"/>
        <v>0</v>
      </c>
      <c r="W185" s="29">
        <f t="shared" si="182"/>
        <v>0</v>
      </c>
      <c r="X185" s="29"/>
      <c r="Y185" s="29"/>
      <c r="Z185" s="29"/>
      <c r="AA185" s="29"/>
      <c r="AB185" s="29"/>
      <c r="AC185" s="29">
        <f t="shared" si="183"/>
        <v>0</v>
      </c>
      <c r="AD185" s="29">
        <f t="shared" si="184"/>
        <v>0</v>
      </c>
      <c r="AE185" s="29"/>
      <c r="AF185" s="29">
        <f t="shared" si="248"/>
        <v>0</v>
      </c>
      <c r="AG185" s="29">
        <f t="shared" si="249"/>
        <v>0</v>
      </c>
      <c r="AH185" s="29">
        <f t="shared" si="250"/>
        <v>0</v>
      </c>
      <c r="AI185" s="29">
        <f t="shared" si="251"/>
        <v>0</v>
      </c>
      <c r="AJ185" s="29">
        <f t="shared" si="252"/>
        <v>0</v>
      </c>
      <c r="AK185" s="43">
        <f t="shared" si="253"/>
        <v>0</v>
      </c>
      <c r="AL185" s="29"/>
      <c r="AM185" s="29"/>
      <c r="AN185" s="30"/>
      <c r="AO185" s="53"/>
      <c r="AP185" s="3">
        <f t="shared" si="215"/>
        <v>0</v>
      </c>
      <c r="AQ185" s="56"/>
      <c r="AR185" s="2"/>
      <c r="AS185" s="2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</row>
    <row r="186" spans="1:87" s="17" customFormat="1" ht="27.75" hidden="1" customHeight="1">
      <c r="A186" s="99" t="s">
        <v>205</v>
      </c>
      <c r="B186" s="100" t="s">
        <v>206</v>
      </c>
      <c r="C186" s="10" t="s">
        <v>40</v>
      </c>
      <c r="D186" s="29"/>
      <c r="E186" s="29"/>
      <c r="F186" s="29"/>
      <c r="G186" s="29"/>
      <c r="H186" s="29"/>
      <c r="I186" s="29"/>
      <c r="J186" s="69"/>
      <c r="K186" s="29"/>
      <c r="L186" s="29"/>
      <c r="M186" s="29"/>
      <c r="N186" s="29">
        <f t="shared" si="246"/>
        <v>0</v>
      </c>
      <c r="O186" s="29">
        <f t="shared" si="247"/>
        <v>0</v>
      </c>
      <c r="P186" s="29"/>
      <c r="Q186" s="29"/>
      <c r="R186" s="29">
        <f t="shared" si="179"/>
        <v>0</v>
      </c>
      <c r="S186" s="29">
        <f t="shared" si="180"/>
        <v>0</v>
      </c>
      <c r="T186" s="29"/>
      <c r="U186" s="29"/>
      <c r="V186" s="29">
        <f t="shared" si="181"/>
        <v>0</v>
      </c>
      <c r="W186" s="29">
        <f t="shared" si="182"/>
        <v>0</v>
      </c>
      <c r="X186" s="29"/>
      <c r="Y186" s="29"/>
      <c r="Z186" s="29"/>
      <c r="AA186" s="29"/>
      <c r="AB186" s="29"/>
      <c r="AC186" s="29">
        <f t="shared" si="183"/>
        <v>0</v>
      </c>
      <c r="AD186" s="29">
        <f t="shared" si="184"/>
        <v>0</v>
      </c>
      <c r="AE186" s="29"/>
      <c r="AF186" s="29">
        <f t="shared" si="248"/>
        <v>0</v>
      </c>
      <c r="AG186" s="29">
        <f t="shared" si="249"/>
        <v>0</v>
      </c>
      <c r="AH186" s="29">
        <f t="shared" si="250"/>
        <v>0</v>
      </c>
      <c r="AI186" s="29">
        <f t="shared" si="251"/>
        <v>0</v>
      </c>
      <c r="AJ186" s="29">
        <f t="shared" si="252"/>
        <v>0</v>
      </c>
      <c r="AK186" s="43">
        <f t="shared" si="253"/>
        <v>0</v>
      </c>
      <c r="AL186" s="29"/>
      <c r="AM186" s="29"/>
      <c r="AN186" s="30"/>
      <c r="AO186" s="53"/>
      <c r="AP186" s="3">
        <f t="shared" si="215"/>
        <v>0</v>
      </c>
      <c r="AQ186" s="56"/>
      <c r="AR186" s="2"/>
      <c r="AS186" s="2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</row>
    <row r="187" spans="1:87" s="17" customFormat="1" ht="24.75" hidden="1" customHeight="1">
      <c r="A187" s="99" t="s">
        <v>207</v>
      </c>
      <c r="B187" s="100" t="s">
        <v>208</v>
      </c>
      <c r="C187" s="10" t="s">
        <v>40</v>
      </c>
      <c r="D187" s="29"/>
      <c r="E187" s="29"/>
      <c r="F187" s="29"/>
      <c r="G187" s="29"/>
      <c r="H187" s="29"/>
      <c r="I187" s="29"/>
      <c r="J187" s="69"/>
      <c r="K187" s="29"/>
      <c r="L187" s="29"/>
      <c r="M187" s="29"/>
      <c r="N187" s="29">
        <f t="shared" si="246"/>
        <v>0</v>
      </c>
      <c r="O187" s="29">
        <f t="shared" si="247"/>
        <v>0</v>
      </c>
      <c r="P187" s="29"/>
      <c r="Q187" s="29"/>
      <c r="R187" s="29">
        <f t="shared" si="179"/>
        <v>0</v>
      </c>
      <c r="S187" s="29">
        <f t="shared" si="180"/>
        <v>0</v>
      </c>
      <c r="T187" s="29"/>
      <c r="U187" s="29"/>
      <c r="V187" s="29">
        <f t="shared" si="181"/>
        <v>0</v>
      </c>
      <c r="W187" s="29">
        <f t="shared" si="182"/>
        <v>0</v>
      </c>
      <c r="X187" s="29"/>
      <c r="Y187" s="29"/>
      <c r="Z187" s="29"/>
      <c r="AA187" s="29"/>
      <c r="AB187" s="29"/>
      <c r="AC187" s="29">
        <f t="shared" si="183"/>
        <v>0</v>
      </c>
      <c r="AD187" s="29">
        <f t="shared" si="184"/>
        <v>0</v>
      </c>
      <c r="AE187" s="29"/>
      <c r="AF187" s="29">
        <f t="shared" si="248"/>
        <v>0</v>
      </c>
      <c r="AG187" s="29">
        <f t="shared" si="249"/>
        <v>0</v>
      </c>
      <c r="AH187" s="29">
        <f t="shared" si="250"/>
        <v>0</v>
      </c>
      <c r="AI187" s="29">
        <f t="shared" si="251"/>
        <v>0</v>
      </c>
      <c r="AJ187" s="29">
        <f t="shared" si="252"/>
        <v>0</v>
      </c>
      <c r="AK187" s="43">
        <f t="shared" si="253"/>
        <v>0</v>
      </c>
      <c r="AL187" s="29"/>
      <c r="AM187" s="29"/>
      <c r="AN187" s="30"/>
      <c r="AO187" s="53"/>
      <c r="AP187" s="3">
        <f t="shared" si="215"/>
        <v>0</v>
      </c>
      <c r="AQ187" s="56"/>
      <c r="AR187" s="2"/>
      <c r="AS187" s="2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</row>
    <row r="188" spans="1:87" s="17" customFormat="1" ht="21.75" hidden="1" customHeight="1">
      <c r="A188" s="99" t="s">
        <v>209</v>
      </c>
      <c r="B188" s="100" t="s">
        <v>210</v>
      </c>
      <c r="C188" s="12" t="s">
        <v>40</v>
      </c>
      <c r="D188" s="29"/>
      <c r="E188" s="29"/>
      <c r="F188" s="29"/>
      <c r="G188" s="29"/>
      <c r="H188" s="29"/>
      <c r="I188" s="29"/>
      <c r="J188" s="69"/>
      <c r="K188" s="29"/>
      <c r="L188" s="29"/>
      <c r="M188" s="29"/>
      <c r="N188" s="29">
        <f t="shared" si="246"/>
        <v>0</v>
      </c>
      <c r="O188" s="29">
        <f t="shared" si="247"/>
        <v>0</v>
      </c>
      <c r="P188" s="29"/>
      <c r="Q188" s="29"/>
      <c r="R188" s="29">
        <f t="shared" si="179"/>
        <v>0</v>
      </c>
      <c r="S188" s="29">
        <f t="shared" si="180"/>
        <v>0</v>
      </c>
      <c r="T188" s="29"/>
      <c r="U188" s="29"/>
      <c r="V188" s="29">
        <f t="shared" si="181"/>
        <v>0</v>
      </c>
      <c r="W188" s="29">
        <f t="shared" si="182"/>
        <v>0</v>
      </c>
      <c r="X188" s="29"/>
      <c r="Y188" s="29"/>
      <c r="Z188" s="29"/>
      <c r="AA188" s="29"/>
      <c r="AB188" s="29"/>
      <c r="AC188" s="29">
        <f t="shared" si="183"/>
        <v>0</v>
      </c>
      <c r="AD188" s="29">
        <f t="shared" si="184"/>
        <v>0</v>
      </c>
      <c r="AE188" s="29"/>
      <c r="AF188" s="29">
        <f t="shared" si="248"/>
        <v>0</v>
      </c>
      <c r="AG188" s="29">
        <f t="shared" si="249"/>
        <v>0</v>
      </c>
      <c r="AH188" s="29">
        <f t="shared" si="250"/>
        <v>0</v>
      </c>
      <c r="AI188" s="29">
        <f t="shared" si="251"/>
        <v>0</v>
      </c>
      <c r="AJ188" s="29">
        <f t="shared" si="252"/>
        <v>0</v>
      </c>
      <c r="AK188" s="43">
        <f t="shared" si="253"/>
        <v>0</v>
      </c>
      <c r="AL188" s="29"/>
      <c r="AM188" s="29"/>
      <c r="AN188" s="30"/>
      <c r="AO188" s="53"/>
      <c r="AP188" s="3">
        <f t="shared" si="215"/>
        <v>0</v>
      </c>
      <c r="AQ188" s="56"/>
      <c r="AR188" s="2"/>
      <c r="AS188" s="2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</row>
    <row r="189" spans="1:87" s="17" customFormat="1" ht="17.25" customHeight="1">
      <c r="A189" s="15">
        <v>0</v>
      </c>
      <c r="B189" s="11" t="s">
        <v>211</v>
      </c>
      <c r="C189" s="12" t="s">
        <v>40</v>
      </c>
      <c r="D189" s="29">
        <f t="shared" ref="D189" si="294">+D190+D193+D198+D200+D203+D205+D207</f>
        <v>726.11</v>
      </c>
      <c r="E189" s="29">
        <f t="shared" ref="E189:AB189" si="295">+E190+E193+E198+E200+E203+E205+E207</f>
        <v>0</v>
      </c>
      <c r="F189" s="29">
        <f t="shared" si="295"/>
        <v>827.09999999999991</v>
      </c>
      <c r="G189" s="29">
        <f t="shared" si="295"/>
        <v>0</v>
      </c>
      <c r="H189" s="29">
        <f t="shared" ref="H189:K189" si="296">+H190+H193+H198+H200+H203+H205+H207</f>
        <v>1744.5</v>
      </c>
      <c r="I189" s="29">
        <f t="shared" si="296"/>
        <v>0</v>
      </c>
      <c r="J189" s="69">
        <f t="shared" ref="J189" si="297">+J190+J193+J198+J200+J203+J205+J207</f>
        <v>1744.5</v>
      </c>
      <c r="K189" s="29">
        <f t="shared" si="296"/>
        <v>1744.5</v>
      </c>
      <c r="L189" s="29">
        <f t="shared" ref="L189" si="298">+L190+L193+L198+L200+L203+L205+L207</f>
        <v>1744.5</v>
      </c>
      <c r="M189" s="29">
        <f t="shared" si="295"/>
        <v>0</v>
      </c>
      <c r="N189" s="29">
        <f t="shared" si="246"/>
        <v>872.25</v>
      </c>
      <c r="O189" s="29">
        <f t="shared" si="247"/>
        <v>872.25</v>
      </c>
      <c r="P189" s="29">
        <f t="shared" ref="P189" si="299">+P190+P193+P198+P200+P203+P205+P207</f>
        <v>1744.5</v>
      </c>
      <c r="Q189" s="29">
        <f t="shared" si="295"/>
        <v>0</v>
      </c>
      <c r="R189" s="29">
        <f t="shared" ref="R189:R252" si="300">T189*0.5</f>
        <v>872.25</v>
      </c>
      <c r="S189" s="29">
        <f t="shared" ref="S189:S252" si="301">T189-R189</f>
        <v>872.25</v>
      </c>
      <c r="T189" s="29">
        <f t="shared" ref="T189" si="302">+T190+T193+T198+T200+T203+T205+T207</f>
        <v>1744.5</v>
      </c>
      <c r="U189" s="29">
        <f t="shared" si="295"/>
        <v>0</v>
      </c>
      <c r="V189" s="29">
        <f t="shared" ref="V189:V252" si="303">X189*0.5</f>
        <v>872.25</v>
      </c>
      <c r="W189" s="29">
        <f t="shared" ref="W189:W252" si="304">X189-V189</f>
        <v>872.25</v>
      </c>
      <c r="X189" s="29">
        <f t="shared" ref="X189" si="305">+X190+X193+X198+X200+X203+X205+X207</f>
        <v>1744.5</v>
      </c>
      <c r="Y189" s="29">
        <f t="shared" si="295"/>
        <v>0</v>
      </c>
      <c r="Z189" s="29">
        <f t="shared" si="295"/>
        <v>0</v>
      </c>
      <c r="AA189" s="29">
        <f t="shared" si="295"/>
        <v>0</v>
      </c>
      <c r="AB189" s="29">
        <f t="shared" si="295"/>
        <v>0</v>
      </c>
      <c r="AC189" s="29">
        <f t="shared" ref="AC189:AC206" si="306">AE189*0.5</f>
        <v>0</v>
      </c>
      <c r="AD189" s="29">
        <f t="shared" ref="AD189:AD206" si="307">AE189-AC189</f>
        <v>0</v>
      </c>
      <c r="AE189" s="29">
        <f t="shared" ref="AE189" si="308">+AE190+AE193+AE198+AE200+AE203+AE205+AE207</f>
        <v>0</v>
      </c>
      <c r="AF189" s="29">
        <f t="shared" si="248"/>
        <v>0</v>
      </c>
      <c r="AG189" s="29">
        <f t="shared" si="249"/>
        <v>0</v>
      </c>
      <c r="AH189" s="29">
        <f t="shared" si="250"/>
        <v>0</v>
      </c>
      <c r="AI189" s="29">
        <f t="shared" si="251"/>
        <v>0</v>
      </c>
      <c r="AJ189" s="29">
        <f t="shared" si="252"/>
        <v>0</v>
      </c>
      <c r="AK189" s="43">
        <f t="shared" si="253"/>
        <v>0</v>
      </c>
      <c r="AL189" s="29">
        <f t="shared" ref="AL189:AM189" si="309">+AL190+AL193+AL198+AL200+AL203+AL205+AL207</f>
        <v>0</v>
      </c>
      <c r="AM189" s="29">
        <f t="shared" si="309"/>
        <v>0</v>
      </c>
      <c r="AN189" s="30">
        <f>+AN190+AN193+AN198+AN200+AN203+AN205+AN207</f>
        <v>0</v>
      </c>
      <c r="AO189" s="53"/>
      <c r="AP189" s="3">
        <f t="shared" si="215"/>
        <v>0</v>
      </c>
      <c r="AQ189" s="56"/>
      <c r="AR189" s="2"/>
      <c r="AS189" s="2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</row>
    <row r="190" spans="1:87" s="17" customFormat="1" ht="38.25" hidden="1" customHeight="1">
      <c r="A190" s="15">
        <v>0</v>
      </c>
      <c r="B190" s="11" t="s">
        <v>212</v>
      </c>
      <c r="C190" s="12" t="s">
        <v>40</v>
      </c>
      <c r="D190" s="29">
        <f t="shared" ref="D190" si="310">+D191+D192</f>
        <v>0</v>
      </c>
      <c r="E190" s="29">
        <f t="shared" ref="E190:AB190" si="311">+E191+E192</f>
        <v>0</v>
      </c>
      <c r="F190" s="29">
        <f t="shared" si="311"/>
        <v>0</v>
      </c>
      <c r="G190" s="29">
        <f t="shared" si="311"/>
        <v>0</v>
      </c>
      <c r="H190" s="29">
        <f t="shared" ref="H190:I190" si="312">+H191+H192</f>
        <v>0</v>
      </c>
      <c r="I190" s="29">
        <f t="shared" si="312"/>
        <v>0</v>
      </c>
      <c r="J190" s="69">
        <f t="shared" ref="J190" si="313">+J191+J192</f>
        <v>0</v>
      </c>
      <c r="K190" s="29">
        <f>+K191+K192</f>
        <v>0</v>
      </c>
      <c r="L190" s="29">
        <f>+L191+L192</f>
        <v>0</v>
      </c>
      <c r="M190" s="29">
        <f t="shared" si="311"/>
        <v>0</v>
      </c>
      <c r="N190" s="29">
        <f t="shared" si="246"/>
        <v>0</v>
      </c>
      <c r="O190" s="29">
        <f t="shared" si="247"/>
        <v>0</v>
      </c>
      <c r="P190" s="29">
        <f>+P191+P192</f>
        <v>0</v>
      </c>
      <c r="Q190" s="29">
        <f t="shared" si="311"/>
        <v>0</v>
      </c>
      <c r="R190" s="29">
        <f t="shared" si="300"/>
        <v>0</v>
      </c>
      <c r="S190" s="29">
        <f t="shared" si="301"/>
        <v>0</v>
      </c>
      <c r="T190" s="29">
        <f>+T191+T192</f>
        <v>0</v>
      </c>
      <c r="U190" s="29">
        <f t="shared" si="311"/>
        <v>0</v>
      </c>
      <c r="V190" s="29">
        <f t="shared" si="303"/>
        <v>0</v>
      </c>
      <c r="W190" s="29">
        <f t="shared" si="304"/>
        <v>0</v>
      </c>
      <c r="X190" s="29">
        <f>+X191+X192</f>
        <v>0</v>
      </c>
      <c r="Y190" s="29">
        <f t="shared" si="311"/>
        <v>0</v>
      </c>
      <c r="Z190" s="29">
        <f t="shared" si="311"/>
        <v>0</v>
      </c>
      <c r="AA190" s="29">
        <f t="shared" si="311"/>
        <v>0</v>
      </c>
      <c r="AB190" s="29">
        <f t="shared" si="311"/>
        <v>0</v>
      </c>
      <c r="AC190" s="29">
        <f t="shared" si="306"/>
        <v>0</v>
      </c>
      <c r="AD190" s="29">
        <f t="shared" si="307"/>
        <v>0</v>
      </c>
      <c r="AE190" s="29">
        <f t="shared" ref="AE190" si="314">+AE191+AE192</f>
        <v>0</v>
      </c>
      <c r="AF190" s="29">
        <f t="shared" si="248"/>
        <v>0</v>
      </c>
      <c r="AG190" s="29">
        <f t="shared" si="249"/>
        <v>0</v>
      </c>
      <c r="AH190" s="29">
        <f t="shared" si="250"/>
        <v>0</v>
      </c>
      <c r="AI190" s="29">
        <f t="shared" si="251"/>
        <v>0</v>
      </c>
      <c r="AJ190" s="29">
        <f t="shared" si="252"/>
        <v>0</v>
      </c>
      <c r="AK190" s="43">
        <f t="shared" si="253"/>
        <v>0</v>
      </c>
      <c r="AL190" s="29">
        <f t="shared" ref="AL190:AM190" si="315">+AL191+AL192</f>
        <v>0</v>
      </c>
      <c r="AM190" s="29">
        <f t="shared" si="315"/>
        <v>0</v>
      </c>
      <c r="AN190" s="30">
        <f>+AN191+AN192</f>
        <v>0</v>
      </c>
      <c r="AO190" s="53"/>
      <c r="AP190" s="3">
        <f t="shared" si="215"/>
        <v>0</v>
      </c>
      <c r="AQ190" s="56"/>
      <c r="AR190" s="2"/>
      <c r="AS190" s="2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</row>
    <row r="191" spans="1:87" s="17" customFormat="1" ht="51" hidden="1" customHeight="1">
      <c r="A191" s="15">
        <v>4811</v>
      </c>
      <c r="B191" s="11" t="s">
        <v>213</v>
      </c>
      <c r="C191" s="12" t="s">
        <v>40</v>
      </c>
      <c r="D191" s="29"/>
      <c r="E191" s="29"/>
      <c r="F191" s="29"/>
      <c r="G191" s="29"/>
      <c r="H191" s="29"/>
      <c r="I191" s="29"/>
      <c r="J191" s="69"/>
      <c r="K191" s="29"/>
      <c r="L191" s="29"/>
      <c r="M191" s="29"/>
      <c r="N191" s="29">
        <f t="shared" si="246"/>
        <v>0</v>
      </c>
      <c r="O191" s="29">
        <f t="shared" si="247"/>
        <v>0</v>
      </c>
      <c r="P191" s="29"/>
      <c r="Q191" s="29"/>
      <c r="R191" s="29">
        <f t="shared" si="300"/>
        <v>0</v>
      </c>
      <c r="S191" s="29">
        <f t="shared" si="301"/>
        <v>0</v>
      </c>
      <c r="T191" s="29"/>
      <c r="U191" s="29"/>
      <c r="V191" s="29">
        <f t="shared" si="303"/>
        <v>0</v>
      </c>
      <c r="W191" s="29">
        <f t="shared" si="304"/>
        <v>0</v>
      </c>
      <c r="X191" s="29"/>
      <c r="Y191" s="29"/>
      <c r="Z191" s="29"/>
      <c r="AA191" s="29"/>
      <c r="AB191" s="29"/>
      <c r="AC191" s="29">
        <f t="shared" si="306"/>
        <v>0</v>
      </c>
      <c r="AD191" s="29">
        <f t="shared" si="307"/>
        <v>0</v>
      </c>
      <c r="AE191" s="29"/>
      <c r="AF191" s="29">
        <f t="shared" si="248"/>
        <v>0</v>
      </c>
      <c r="AG191" s="29">
        <f t="shared" si="249"/>
        <v>0</v>
      </c>
      <c r="AH191" s="29">
        <f t="shared" si="250"/>
        <v>0</v>
      </c>
      <c r="AI191" s="29">
        <f t="shared" si="251"/>
        <v>0</v>
      </c>
      <c r="AJ191" s="29">
        <f t="shared" si="252"/>
        <v>0</v>
      </c>
      <c r="AK191" s="43">
        <f t="shared" si="253"/>
        <v>0</v>
      </c>
      <c r="AL191" s="29"/>
      <c r="AM191" s="29"/>
      <c r="AN191" s="30"/>
      <c r="AO191" s="53"/>
      <c r="AP191" s="3">
        <f t="shared" si="215"/>
        <v>0</v>
      </c>
      <c r="AQ191" s="56"/>
      <c r="AR191" s="2"/>
      <c r="AS191" s="2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</row>
    <row r="192" spans="1:87" s="17" customFormat="1" ht="32.25" hidden="1" customHeight="1">
      <c r="A192" s="15">
        <v>4819</v>
      </c>
      <c r="B192" s="8" t="s">
        <v>214</v>
      </c>
      <c r="C192" s="10" t="s">
        <v>40</v>
      </c>
      <c r="D192" s="29"/>
      <c r="E192" s="29"/>
      <c r="F192" s="29"/>
      <c r="G192" s="29"/>
      <c r="H192" s="29"/>
      <c r="I192" s="29"/>
      <c r="J192" s="69"/>
      <c r="K192" s="29"/>
      <c r="L192" s="29"/>
      <c r="M192" s="29"/>
      <c r="N192" s="29">
        <f t="shared" si="246"/>
        <v>0</v>
      </c>
      <c r="O192" s="29">
        <f t="shared" si="247"/>
        <v>0</v>
      </c>
      <c r="P192" s="29"/>
      <c r="Q192" s="29"/>
      <c r="R192" s="29">
        <f t="shared" si="300"/>
        <v>0</v>
      </c>
      <c r="S192" s="29">
        <f t="shared" si="301"/>
        <v>0</v>
      </c>
      <c r="T192" s="29"/>
      <c r="U192" s="29"/>
      <c r="V192" s="29">
        <f t="shared" si="303"/>
        <v>0</v>
      </c>
      <c r="W192" s="29">
        <f t="shared" si="304"/>
        <v>0</v>
      </c>
      <c r="X192" s="29"/>
      <c r="Y192" s="29"/>
      <c r="Z192" s="29"/>
      <c r="AA192" s="29"/>
      <c r="AB192" s="29"/>
      <c r="AC192" s="29">
        <f t="shared" si="306"/>
        <v>0</v>
      </c>
      <c r="AD192" s="29">
        <f t="shared" si="307"/>
        <v>0</v>
      </c>
      <c r="AE192" s="29"/>
      <c r="AF192" s="29">
        <f t="shared" si="248"/>
        <v>0</v>
      </c>
      <c r="AG192" s="29">
        <f t="shared" si="249"/>
        <v>0</v>
      </c>
      <c r="AH192" s="29">
        <f t="shared" si="250"/>
        <v>0</v>
      </c>
      <c r="AI192" s="29">
        <f t="shared" si="251"/>
        <v>0</v>
      </c>
      <c r="AJ192" s="29">
        <f t="shared" si="252"/>
        <v>0</v>
      </c>
      <c r="AK192" s="43">
        <f t="shared" si="253"/>
        <v>0</v>
      </c>
      <c r="AL192" s="29"/>
      <c r="AM192" s="29"/>
      <c r="AN192" s="30"/>
      <c r="AO192" s="53"/>
      <c r="AP192" s="3">
        <f t="shared" si="215"/>
        <v>0</v>
      </c>
      <c r="AQ192" s="56"/>
      <c r="AR192" s="2"/>
      <c r="AS192" s="2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</row>
    <row r="193" spans="1:87" s="17" customFormat="1" ht="16.5" customHeight="1">
      <c r="A193" s="15">
        <v>0</v>
      </c>
      <c r="B193" s="8" t="s">
        <v>215</v>
      </c>
      <c r="C193" s="10" t="s">
        <v>40</v>
      </c>
      <c r="D193" s="29">
        <f t="shared" ref="D193" si="316">+D194+D195+D196+D197</f>
        <v>427.1</v>
      </c>
      <c r="E193" s="29">
        <f t="shared" ref="E193:AB193" si="317">+E194+E195+E196+E197</f>
        <v>0</v>
      </c>
      <c r="F193" s="29">
        <f t="shared" si="317"/>
        <v>427.2</v>
      </c>
      <c r="G193" s="29">
        <f t="shared" si="317"/>
        <v>0</v>
      </c>
      <c r="H193" s="29">
        <f t="shared" ref="H193:I193" si="318">+H194+H195+H196+H197</f>
        <v>427.2</v>
      </c>
      <c r="I193" s="29">
        <f t="shared" si="318"/>
        <v>0</v>
      </c>
      <c r="J193" s="69">
        <f t="shared" ref="J193" si="319">+J194+J195+J196+J197</f>
        <v>427.2</v>
      </c>
      <c r="K193" s="29">
        <f>+K194+K195+K196+K197</f>
        <v>427.2</v>
      </c>
      <c r="L193" s="29">
        <f>+L194+L195+L196+L197</f>
        <v>427.2</v>
      </c>
      <c r="M193" s="29">
        <f t="shared" si="317"/>
        <v>0</v>
      </c>
      <c r="N193" s="29">
        <f t="shared" si="246"/>
        <v>213.6</v>
      </c>
      <c r="O193" s="29">
        <f t="shared" si="247"/>
        <v>213.6</v>
      </c>
      <c r="P193" s="29">
        <f>+P194+P195+P196+P197</f>
        <v>427.2</v>
      </c>
      <c r="Q193" s="29">
        <f t="shared" si="317"/>
        <v>0</v>
      </c>
      <c r="R193" s="29">
        <f t="shared" si="300"/>
        <v>213.6</v>
      </c>
      <c r="S193" s="29">
        <f t="shared" si="301"/>
        <v>213.6</v>
      </c>
      <c r="T193" s="29">
        <f>+T194+T195+T196+T197</f>
        <v>427.2</v>
      </c>
      <c r="U193" s="29">
        <f t="shared" si="317"/>
        <v>0</v>
      </c>
      <c r="V193" s="29">
        <f t="shared" si="303"/>
        <v>213.6</v>
      </c>
      <c r="W193" s="29">
        <f t="shared" si="304"/>
        <v>213.6</v>
      </c>
      <c r="X193" s="29">
        <f>+X194+X195+X196+X197</f>
        <v>427.2</v>
      </c>
      <c r="Y193" s="29">
        <f t="shared" si="317"/>
        <v>0</v>
      </c>
      <c r="Z193" s="29">
        <f t="shared" si="317"/>
        <v>0</v>
      </c>
      <c r="AA193" s="29">
        <f t="shared" si="317"/>
        <v>0</v>
      </c>
      <c r="AB193" s="29">
        <f t="shared" si="317"/>
        <v>0</v>
      </c>
      <c r="AC193" s="29">
        <f t="shared" si="306"/>
        <v>0</v>
      </c>
      <c r="AD193" s="29">
        <f t="shared" si="307"/>
        <v>0</v>
      </c>
      <c r="AE193" s="29">
        <f t="shared" ref="AE193" si="320">+AE194+AE195+AE196+AE197</f>
        <v>0</v>
      </c>
      <c r="AF193" s="29">
        <f t="shared" si="248"/>
        <v>0</v>
      </c>
      <c r="AG193" s="29">
        <f t="shared" si="249"/>
        <v>0</v>
      </c>
      <c r="AH193" s="29">
        <f t="shared" si="250"/>
        <v>0</v>
      </c>
      <c r="AI193" s="29">
        <f t="shared" si="251"/>
        <v>0</v>
      </c>
      <c r="AJ193" s="29">
        <f t="shared" si="252"/>
        <v>0</v>
      </c>
      <c r="AK193" s="43">
        <f t="shared" si="253"/>
        <v>0</v>
      </c>
      <c r="AL193" s="29">
        <f t="shared" ref="AL193:AM193" si="321">+AL194+AL195+AL196+AL197</f>
        <v>0</v>
      </c>
      <c r="AM193" s="29">
        <f t="shared" si="321"/>
        <v>0</v>
      </c>
      <c r="AN193" s="30">
        <f>+AN194+AN195+AN196+AN197</f>
        <v>0</v>
      </c>
      <c r="AO193" s="53"/>
      <c r="AP193" s="3">
        <f t="shared" si="215"/>
        <v>0</v>
      </c>
      <c r="AQ193" s="56"/>
      <c r="AR193" s="2"/>
      <c r="AS193" s="2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</row>
    <row r="194" spans="1:87" s="17" customFormat="1" ht="24.75" customHeight="1">
      <c r="A194" s="15">
        <v>4821</v>
      </c>
      <c r="B194" s="8" t="s">
        <v>216</v>
      </c>
      <c r="C194" s="10" t="s">
        <v>40</v>
      </c>
      <c r="D194" s="29"/>
      <c r="E194" s="29"/>
      <c r="F194" s="29"/>
      <c r="G194" s="29"/>
      <c r="H194" s="29"/>
      <c r="I194" s="29"/>
      <c r="J194" s="69"/>
      <c r="K194" s="29"/>
      <c r="L194" s="29"/>
      <c r="M194" s="29"/>
      <c r="N194" s="29">
        <f t="shared" si="246"/>
        <v>0</v>
      </c>
      <c r="O194" s="29">
        <f t="shared" si="247"/>
        <v>0</v>
      </c>
      <c r="P194" s="29"/>
      <c r="Q194" s="29"/>
      <c r="R194" s="29">
        <f t="shared" si="300"/>
        <v>0</v>
      </c>
      <c r="S194" s="29">
        <f t="shared" si="301"/>
        <v>0</v>
      </c>
      <c r="T194" s="29"/>
      <c r="U194" s="29"/>
      <c r="V194" s="29">
        <f t="shared" si="303"/>
        <v>0</v>
      </c>
      <c r="W194" s="29">
        <f t="shared" si="304"/>
        <v>0</v>
      </c>
      <c r="X194" s="29"/>
      <c r="Y194" s="29"/>
      <c r="Z194" s="29"/>
      <c r="AA194" s="29"/>
      <c r="AB194" s="29"/>
      <c r="AC194" s="29">
        <f t="shared" si="306"/>
        <v>0</v>
      </c>
      <c r="AD194" s="29">
        <f t="shared" si="307"/>
        <v>0</v>
      </c>
      <c r="AE194" s="29"/>
      <c r="AF194" s="29">
        <f t="shared" si="248"/>
        <v>0</v>
      </c>
      <c r="AG194" s="29">
        <f t="shared" si="249"/>
        <v>0</v>
      </c>
      <c r="AH194" s="29">
        <f t="shared" si="250"/>
        <v>0</v>
      </c>
      <c r="AI194" s="29">
        <f t="shared" si="251"/>
        <v>0</v>
      </c>
      <c r="AJ194" s="29">
        <f t="shared" si="252"/>
        <v>0</v>
      </c>
      <c r="AK194" s="43">
        <f t="shared" si="253"/>
        <v>0</v>
      </c>
      <c r="AL194" s="29"/>
      <c r="AM194" s="29"/>
      <c r="AN194" s="30"/>
      <c r="AO194" s="53"/>
      <c r="AP194" s="3">
        <f t="shared" si="215"/>
        <v>0</v>
      </c>
      <c r="AQ194" s="56"/>
      <c r="AR194" s="2"/>
      <c r="AS194" s="2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</row>
    <row r="195" spans="1:87" s="17" customFormat="1">
      <c r="A195" s="15">
        <v>4822</v>
      </c>
      <c r="B195" s="8" t="s">
        <v>217</v>
      </c>
      <c r="C195" s="10" t="s">
        <v>40</v>
      </c>
      <c r="D195" s="29"/>
      <c r="E195" s="29"/>
      <c r="F195" s="29"/>
      <c r="G195" s="29"/>
      <c r="H195" s="29"/>
      <c r="I195" s="29"/>
      <c r="J195" s="69"/>
      <c r="K195" s="29"/>
      <c r="L195" s="29"/>
      <c r="M195" s="29"/>
      <c r="N195" s="29">
        <f t="shared" si="246"/>
        <v>0</v>
      </c>
      <c r="O195" s="29">
        <f t="shared" si="247"/>
        <v>0</v>
      </c>
      <c r="P195" s="29"/>
      <c r="Q195" s="29"/>
      <c r="R195" s="29">
        <f t="shared" si="300"/>
        <v>0</v>
      </c>
      <c r="S195" s="29">
        <f t="shared" si="301"/>
        <v>0</v>
      </c>
      <c r="T195" s="29"/>
      <c r="U195" s="29"/>
      <c r="V195" s="29">
        <f t="shared" si="303"/>
        <v>0</v>
      </c>
      <c r="W195" s="29">
        <f t="shared" si="304"/>
        <v>0</v>
      </c>
      <c r="X195" s="29"/>
      <c r="Y195" s="29"/>
      <c r="Z195" s="29"/>
      <c r="AA195" s="29"/>
      <c r="AB195" s="29"/>
      <c r="AC195" s="29">
        <f t="shared" si="306"/>
        <v>0</v>
      </c>
      <c r="AD195" s="29">
        <f t="shared" si="307"/>
        <v>0</v>
      </c>
      <c r="AE195" s="29"/>
      <c r="AF195" s="29">
        <f t="shared" si="248"/>
        <v>0</v>
      </c>
      <c r="AG195" s="29">
        <f t="shared" si="249"/>
        <v>0</v>
      </c>
      <c r="AH195" s="29">
        <f t="shared" si="250"/>
        <v>0</v>
      </c>
      <c r="AI195" s="29">
        <f t="shared" si="251"/>
        <v>0</v>
      </c>
      <c r="AJ195" s="29">
        <f t="shared" si="252"/>
        <v>0</v>
      </c>
      <c r="AK195" s="43">
        <f t="shared" si="253"/>
        <v>0</v>
      </c>
      <c r="AL195" s="29"/>
      <c r="AM195" s="29"/>
      <c r="AN195" s="30"/>
      <c r="AO195" s="53"/>
      <c r="AP195" s="3">
        <f t="shared" si="215"/>
        <v>0</v>
      </c>
      <c r="AQ195" s="56"/>
      <c r="AR195" s="2"/>
      <c r="AS195" s="2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</row>
    <row r="196" spans="1:87" s="17" customFormat="1" ht="24" customHeight="1">
      <c r="A196" s="15">
        <v>4823</v>
      </c>
      <c r="B196" s="8" t="s">
        <v>218</v>
      </c>
      <c r="C196" s="10" t="s">
        <v>40</v>
      </c>
      <c r="D196" s="29">
        <v>427.1</v>
      </c>
      <c r="E196" s="29"/>
      <c r="F196" s="29">
        <f>[1]norq!$N196</f>
        <v>427.2</v>
      </c>
      <c r="G196" s="29"/>
      <c r="H196" s="29">
        <f>[1]norq!$N196</f>
        <v>427.2</v>
      </c>
      <c r="I196" s="29"/>
      <c r="J196" s="69">
        <v>427.2</v>
      </c>
      <c r="K196" s="29">
        <f>[1]norq!$N196</f>
        <v>427.2</v>
      </c>
      <c r="L196" s="29">
        <f>[1]norq!$N196</f>
        <v>427.2</v>
      </c>
      <c r="M196" s="29"/>
      <c r="N196" s="29">
        <f t="shared" si="246"/>
        <v>213.6</v>
      </c>
      <c r="O196" s="29">
        <f t="shared" si="247"/>
        <v>213.6</v>
      </c>
      <c r="P196" s="29">
        <f>[1]norq!$N196</f>
        <v>427.2</v>
      </c>
      <c r="Q196" s="29"/>
      <c r="R196" s="29">
        <f t="shared" si="300"/>
        <v>213.6</v>
      </c>
      <c r="S196" s="29">
        <f t="shared" si="301"/>
        <v>213.6</v>
      </c>
      <c r="T196" s="29">
        <f>[1]norq!$N196</f>
        <v>427.2</v>
      </c>
      <c r="U196" s="29"/>
      <c r="V196" s="29">
        <f t="shared" si="303"/>
        <v>213.6</v>
      </c>
      <c r="W196" s="29">
        <f t="shared" si="304"/>
        <v>213.6</v>
      </c>
      <c r="X196" s="29">
        <f>[1]norq!$N196</f>
        <v>427.2</v>
      </c>
      <c r="Y196" s="29"/>
      <c r="Z196" s="29"/>
      <c r="AA196" s="29"/>
      <c r="AB196" s="29"/>
      <c r="AC196" s="29">
        <f t="shared" si="306"/>
        <v>0</v>
      </c>
      <c r="AD196" s="29">
        <f t="shared" si="307"/>
        <v>0</v>
      </c>
      <c r="AE196" s="29"/>
      <c r="AF196" s="29">
        <f t="shared" si="248"/>
        <v>0</v>
      </c>
      <c r="AG196" s="29">
        <f t="shared" si="249"/>
        <v>0</v>
      </c>
      <c r="AH196" s="29">
        <f t="shared" si="250"/>
        <v>0</v>
      </c>
      <c r="AI196" s="29">
        <f t="shared" si="251"/>
        <v>0</v>
      </c>
      <c r="AJ196" s="29">
        <f t="shared" si="252"/>
        <v>0</v>
      </c>
      <c r="AK196" s="43">
        <f t="shared" si="253"/>
        <v>0</v>
      </c>
      <c r="AL196" s="29"/>
      <c r="AM196" s="29"/>
      <c r="AN196" s="30"/>
      <c r="AO196" s="53"/>
      <c r="AP196" s="3">
        <f t="shared" si="215"/>
        <v>0</v>
      </c>
      <c r="AQ196" s="56"/>
      <c r="AR196" s="2"/>
      <c r="AS196" s="2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</row>
    <row r="197" spans="1:87" s="17" customFormat="1" ht="35.25" hidden="1" customHeight="1">
      <c r="A197" s="15">
        <v>4824</v>
      </c>
      <c r="B197" s="8" t="s">
        <v>219</v>
      </c>
      <c r="C197" s="10" t="s">
        <v>40</v>
      </c>
      <c r="D197" s="29"/>
      <c r="E197" s="29"/>
      <c r="F197" s="29"/>
      <c r="G197" s="29"/>
      <c r="H197" s="29"/>
      <c r="I197" s="29"/>
      <c r="J197" s="69"/>
      <c r="K197" s="29"/>
      <c r="L197" s="29"/>
      <c r="M197" s="29"/>
      <c r="N197" s="29">
        <f t="shared" si="246"/>
        <v>0</v>
      </c>
      <c r="O197" s="29">
        <f t="shared" si="247"/>
        <v>0</v>
      </c>
      <c r="P197" s="29"/>
      <c r="Q197" s="29"/>
      <c r="R197" s="29">
        <f t="shared" si="300"/>
        <v>0</v>
      </c>
      <c r="S197" s="29">
        <f t="shared" si="301"/>
        <v>0</v>
      </c>
      <c r="T197" s="29"/>
      <c r="U197" s="29"/>
      <c r="V197" s="29">
        <f t="shared" si="303"/>
        <v>0</v>
      </c>
      <c r="W197" s="29">
        <f t="shared" si="304"/>
        <v>0</v>
      </c>
      <c r="X197" s="29"/>
      <c r="Y197" s="29"/>
      <c r="Z197" s="29"/>
      <c r="AA197" s="29"/>
      <c r="AB197" s="29"/>
      <c r="AC197" s="29">
        <f t="shared" si="306"/>
        <v>0</v>
      </c>
      <c r="AD197" s="29">
        <f t="shared" si="307"/>
        <v>0</v>
      </c>
      <c r="AE197" s="29"/>
      <c r="AF197" s="29">
        <f t="shared" si="248"/>
        <v>0</v>
      </c>
      <c r="AG197" s="29">
        <f t="shared" si="249"/>
        <v>0</v>
      </c>
      <c r="AH197" s="29">
        <f t="shared" si="250"/>
        <v>0</v>
      </c>
      <c r="AI197" s="29">
        <f t="shared" si="251"/>
        <v>0</v>
      </c>
      <c r="AJ197" s="29">
        <f t="shared" si="252"/>
        <v>0</v>
      </c>
      <c r="AK197" s="43">
        <f t="shared" si="253"/>
        <v>0</v>
      </c>
      <c r="AL197" s="29"/>
      <c r="AM197" s="29"/>
      <c r="AN197" s="30"/>
      <c r="AO197" s="53"/>
      <c r="AP197" s="3">
        <f t="shared" si="215"/>
        <v>0</v>
      </c>
      <c r="AQ197" s="56"/>
      <c r="AR197" s="2"/>
      <c r="AS197" s="2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</row>
    <row r="198" spans="1:87" s="17" customFormat="1" ht="33.75" hidden="1" customHeight="1">
      <c r="A198" s="15">
        <v>0</v>
      </c>
      <c r="B198" s="8" t="s">
        <v>220</v>
      </c>
      <c r="C198" s="10" t="s">
        <v>40</v>
      </c>
      <c r="D198" s="29">
        <f t="shared" ref="D198:AN198" si="322">+D199</f>
        <v>0</v>
      </c>
      <c r="E198" s="29">
        <f t="shared" si="322"/>
        <v>0</v>
      </c>
      <c r="F198" s="29">
        <f t="shared" si="322"/>
        <v>0</v>
      </c>
      <c r="G198" s="29">
        <f t="shared" si="322"/>
        <v>0</v>
      </c>
      <c r="H198" s="29">
        <f t="shared" si="322"/>
        <v>0</v>
      </c>
      <c r="I198" s="29">
        <f t="shared" si="322"/>
        <v>0</v>
      </c>
      <c r="J198" s="69">
        <f t="shared" si="322"/>
        <v>0</v>
      </c>
      <c r="K198" s="29">
        <f t="shared" si="322"/>
        <v>0</v>
      </c>
      <c r="L198" s="29">
        <f t="shared" si="322"/>
        <v>0</v>
      </c>
      <c r="M198" s="29">
        <f t="shared" si="322"/>
        <v>0</v>
      </c>
      <c r="N198" s="29">
        <f t="shared" si="246"/>
        <v>0</v>
      </c>
      <c r="O198" s="29">
        <f t="shared" si="247"/>
        <v>0</v>
      </c>
      <c r="P198" s="29">
        <f t="shared" si="322"/>
        <v>0</v>
      </c>
      <c r="Q198" s="29">
        <f t="shared" si="322"/>
        <v>0</v>
      </c>
      <c r="R198" s="29">
        <f t="shared" si="300"/>
        <v>0</v>
      </c>
      <c r="S198" s="29">
        <f t="shared" si="301"/>
        <v>0</v>
      </c>
      <c r="T198" s="29">
        <f t="shared" si="322"/>
        <v>0</v>
      </c>
      <c r="U198" s="29">
        <f t="shared" si="322"/>
        <v>0</v>
      </c>
      <c r="V198" s="29">
        <f t="shared" si="303"/>
        <v>0</v>
      </c>
      <c r="W198" s="29">
        <f t="shared" si="304"/>
        <v>0</v>
      </c>
      <c r="X198" s="29">
        <f t="shared" si="322"/>
        <v>0</v>
      </c>
      <c r="Y198" s="29">
        <f t="shared" si="322"/>
        <v>0</v>
      </c>
      <c r="Z198" s="29">
        <f t="shared" si="322"/>
        <v>0</v>
      </c>
      <c r="AA198" s="29">
        <f t="shared" si="322"/>
        <v>0</v>
      </c>
      <c r="AB198" s="29">
        <f t="shared" si="322"/>
        <v>0</v>
      </c>
      <c r="AC198" s="29">
        <f t="shared" si="306"/>
        <v>0</v>
      </c>
      <c r="AD198" s="29">
        <f t="shared" si="307"/>
        <v>0</v>
      </c>
      <c r="AE198" s="29">
        <f t="shared" ref="AE198:AM198" si="323">+AE199</f>
        <v>0</v>
      </c>
      <c r="AF198" s="29">
        <f t="shared" si="248"/>
        <v>0</v>
      </c>
      <c r="AG198" s="29">
        <f t="shared" si="249"/>
        <v>0</v>
      </c>
      <c r="AH198" s="29">
        <f t="shared" si="250"/>
        <v>0</v>
      </c>
      <c r="AI198" s="29">
        <f t="shared" si="251"/>
        <v>0</v>
      </c>
      <c r="AJ198" s="29">
        <f t="shared" si="252"/>
        <v>0</v>
      </c>
      <c r="AK198" s="43">
        <f t="shared" si="253"/>
        <v>0</v>
      </c>
      <c r="AL198" s="29">
        <f t="shared" si="323"/>
        <v>0</v>
      </c>
      <c r="AM198" s="29">
        <f t="shared" si="323"/>
        <v>0</v>
      </c>
      <c r="AN198" s="30">
        <f t="shared" si="322"/>
        <v>0</v>
      </c>
      <c r="AO198" s="53"/>
      <c r="AP198" s="3">
        <f t="shared" si="215"/>
        <v>0</v>
      </c>
      <c r="AQ198" s="56"/>
      <c r="AR198" s="2"/>
      <c r="AS198" s="2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</row>
    <row r="199" spans="1:87" s="17" customFormat="1" ht="29.25" hidden="1" customHeight="1">
      <c r="A199" s="15">
        <v>4831</v>
      </c>
      <c r="B199" s="8" t="s">
        <v>221</v>
      </c>
      <c r="C199" s="10" t="s">
        <v>40</v>
      </c>
      <c r="D199" s="29"/>
      <c r="E199" s="29"/>
      <c r="F199" s="29"/>
      <c r="G199" s="29"/>
      <c r="H199" s="29"/>
      <c r="I199" s="29"/>
      <c r="J199" s="69"/>
      <c r="K199" s="29"/>
      <c r="L199" s="29"/>
      <c r="M199" s="29"/>
      <c r="N199" s="29">
        <f t="shared" si="246"/>
        <v>0</v>
      </c>
      <c r="O199" s="29">
        <f t="shared" si="247"/>
        <v>0</v>
      </c>
      <c r="P199" s="29"/>
      <c r="Q199" s="29"/>
      <c r="R199" s="29">
        <f t="shared" si="300"/>
        <v>0</v>
      </c>
      <c r="S199" s="29">
        <f t="shared" si="301"/>
        <v>0</v>
      </c>
      <c r="T199" s="29"/>
      <c r="U199" s="29"/>
      <c r="V199" s="29">
        <f t="shared" si="303"/>
        <v>0</v>
      </c>
      <c r="W199" s="29">
        <f t="shared" si="304"/>
        <v>0</v>
      </c>
      <c r="X199" s="29"/>
      <c r="Y199" s="29"/>
      <c r="Z199" s="29"/>
      <c r="AA199" s="29"/>
      <c r="AB199" s="29"/>
      <c r="AC199" s="29">
        <f t="shared" si="306"/>
        <v>0</v>
      </c>
      <c r="AD199" s="29">
        <f t="shared" si="307"/>
        <v>0</v>
      </c>
      <c r="AE199" s="29"/>
      <c r="AF199" s="29">
        <f t="shared" si="248"/>
        <v>0</v>
      </c>
      <c r="AG199" s="29">
        <f t="shared" si="249"/>
        <v>0</v>
      </c>
      <c r="AH199" s="29">
        <f t="shared" si="250"/>
        <v>0</v>
      </c>
      <c r="AI199" s="29">
        <f t="shared" si="251"/>
        <v>0</v>
      </c>
      <c r="AJ199" s="29">
        <f t="shared" si="252"/>
        <v>0</v>
      </c>
      <c r="AK199" s="43">
        <f t="shared" si="253"/>
        <v>0</v>
      </c>
      <c r="AL199" s="29"/>
      <c r="AM199" s="29"/>
      <c r="AN199" s="30"/>
      <c r="AO199" s="53"/>
      <c r="AP199" s="3">
        <f t="shared" si="215"/>
        <v>0</v>
      </c>
      <c r="AQ199" s="56"/>
      <c r="AR199" s="2"/>
      <c r="AS199" s="2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</row>
    <row r="200" spans="1:87" s="17" customFormat="1" ht="42" hidden="1" customHeight="1">
      <c r="A200" s="15">
        <v>0</v>
      </c>
      <c r="B200" s="8" t="s">
        <v>222</v>
      </c>
      <c r="C200" s="10" t="s">
        <v>40</v>
      </c>
      <c r="D200" s="29">
        <f t="shared" ref="D200" si="324">+D201+D202</f>
        <v>0</v>
      </c>
      <c r="E200" s="29">
        <f t="shared" ref="E200:AB200" si="325">+E201+E202</f>
        <v>0</v>
      </c>
      <c r="F200" s="29">
        <f t="shared" si="325"/>
        <v>0</v>
      </c>
      <c r="G200" s="29">
        <f t="shared" si="325"/>
        <v>0</v>
      </c>
      <c r="H200" s="29">
        <f t="shared" ref="H200:I200" si="326">+H201+H202</f>
        <v>0</v>
      </c>
      <c r="I200" s="29">
        <f t="shared" si="326"/>
        <v>0</v>
      </c>
      <c r="J200" s="69">
        <f t="shared" ref="J200" si="327">+J201+J202</f>
        <v>0</v>
      </c>
      <c r="K200" s="29">
        <f>+K201+K202</f>
        <v>0</v>
      </c>
      <c r="L200" s="29">
        <f>+L201+L202</f>
        <v>0</v>
      </c>
      <c r="M200" s="29">
        <f t="shared" si="325"/>
        <v>0</v>
      </c>
      <c r="N200" s="29">
        <f t="shared" si="246"/>
        <v>0</v>
      </c>
      <c r="O200" s="29">
        <f t="shared" si="247"/>
        <v>0</v>
      </c>
      <c r="P200" s="29">
        <f>+P201+P202</f>
        <v>0</v>
      </c>
      <c r="Q200" s="29">
        <f t="shared" si="325"/>
        <v>0</v>
      </c>
      <c r="R200" s="29">
        <f t="shared" si="300"/>
        <v>0</v>
      </c>
      <c r="S200" s="29">
        <f t="shared" si="301"/>
        <v>0</v>
      </c>
      <c r="T200" s="29">
        <f>+T201+T202</f>
        <v>0</v>
      </c>
      <c r="U200" s="29">
        <f t="shared" si="325"/>
        <v>0</v>
      </c>
      <c r="V200" s="29">
        <f t="shared" si="303"/>
        <v>0</v>
      </c>
      <c r="W200" s="29">
        <f t="shared" si="304"/>
        <v>0</v>
      </c>
      <c r="X200" s="29">
        <f>+X201+X202</f>
        <v>0</v>
      </c>
      <c r="Y200" s="29">
        <f t="shared" si="325"/>
        <v>0</v>
      </c>
      <c r="Z200" s="29">
        <f t="shared" si="325"/>
        <v>0</v>
      </c>
      <c r="AA200" s="29">
        <f t="shared" si="325"/>
        <v>0</v>
      </c>
      <c r="AB200" s="29">
        <f t="shared" si="325"/>
        <v>0</v>
      </c>
      <c r="AC200" s="29">
        <f t="shared" si="306"/>
        <v>0</v>
      </c>
      <c r="AD200" s="29">
        <f t="shared" si="307"/>
        <v>0</v>
      </c>
      <c r="AE200" s="29">
        <f t="shared" ref="AE200" si="328">+AE201+AE202</f>
        <v>0</v>
      </c>
      <c r="AF200" s="29">
        <f t="shared" si="248"/>
        <v>0</v>
      </c>
      <c r="AG200" s="29">
        <f t="shared" si="249"/>
        <v>0</v>
      </c>
      <c r="AH200" s="29">
        <f t="shared" si="250"/>
        <v>0</v>
      </c>
      <c r="AI200" s="29">
        <f t="shared" si="251"/>
        <v>0</v>
      </c>
      <c r="AJ200" s="29">
        <f t="shared" si="252"/>
        <v>0</v>
      </c>
      <c r="AK200" s="43">
        <f t="shared" si="253"/>
        <v>0</v>
      </c>
      <c r="AL200" s="29">
        <f t="shared" ref="AL200:AM200" si="329">+AL201+AL202</f>
        <v>0</v>
      </c>
      <c r="AM200" s="29">
        <f t="shared" si="329"/>
        <v>0</v>
      </c>
      <c r="AN200" s="30">
        <f>+AN201+AN202</f>
        <v>0</v>
      </c>
      <c r="AO200" s="53"/>
      <c r="AP200" s="3">
        <f t="shared" si="215"/>
        <v>0</v>
      </c>
      <c r="AQ200" s="56"/>
      <c r="AR200" s="2"/>
      <c r="AS200" s="2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</row>
    <row r="201" spans="1:87" s="17" customFormat="1" ht="39" hidden="1" customHeight="1">
      <c r="A201" s="15">
        <v>4841</v>
      </c>
      <c r="B201" s="8" t="s">
        <v>223</v>
      </c>
      <c r="C201" s="10" t="s">
        <v>40</v>
      </c>
      <c r="D201" s="29"/>
      <c r="E201" s="29"/>
      <c r="F201" s="29"/>
      <c r="G201" s="29"/>
      <c r="H201" s="29"/>
      <c r="I201" s="29"/>
      <c r="J201" s="69"/>
      <c r="K201" s="29"/>
      <c r="L201" s="29"/>
      <c r="M201" s="29"/>
      <c r="N201" s="29">
        <f t="shared" si="246"/>
        <v>0</v>
      </c>
      <c r="O201" s="29">
        <f t="shared" si="247"/>
        <v>0</v>
      </c>
      <c r="P201" s="29"/>
      <c r="Q201" s="29"/>
      <c r="R201" s="29">
        <f t="shared" si="300"/>
        <v>0</v>
      </c>
      <c r="S201" s="29">
        <f t="shared" si="301"/>
        <v>0</v>
      </c>
      <c r="T201" s="29"/>
      <c r="U201" s="29"/>
      <c r="V201" s="29">
        <f t="shared" si="303"/>
        <v>0</v>
      </c>
      <c r="W201" s="29">
        <f t="shared" si="304"/>
        <v>0</v>
      </c>
      <c r="X201" s="29"/>
      <c r="Y201" s="29"/>
      <c r="Z201" s="29"/>
      <c r="AA201" s="29"/>
      <c r="AB201" s="29"/>
      <c r="AC201" s="29">
        <f t="shared" si="306"/>
        <v>0</v>
      </c>
      <c r="AD201" s="29">
        <f t="shared" si="307"/>
        <v>0</v>
      </c>
      <c r="AE201" s="29"/>
      <c r="AF201" s="29">
        <f t="shared" si="248"/>
        <v>0</v>
      </c>
      <c r="AG201" s="29">
        <f t="shared" si="249"/>
        <v>0</v>
      </c>
      <c r="AH201" s="29">
        <f t="shared" si="250"/>
        <v>0</v>
      </c>
      <c r="AI201" s="29">
        <f t="shared" si="251"/>
        <v>0</v>
      </c>
      <c r="AJ201" s="29">
        <f t="shared" si="252"/>
        <v>0</v>
      </c>
      <c r="AK201" s="43">
        <f t="shared" si="253"/>
        <v>0</v>
      </c>
      <c r="AL201" s="29"/>
      <c r="AM201" s="29"/>
      <c r="AN201" s="30"/>
      <c r="AO201" s="53"/>
      <c r="AP201" s="3">
        <f t="shared" ref="AP201:AP253" si="330">K201-H201</f>
        <v>0</v>
      </c>
      <c r="AQ201" s="56"/>
      <c r="AR201" s="2"/>
      <c r="AS201" s="2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</row>
    <row r="202" spans="1:87" s="17" customFormat="1" ht="31.5" hidden="1" customHeight="1">
      <c r="A202" s="15">
        <v>4842</v>
      </c>
      <c r="B202" s="8" t="s">
        <v>224</v>
      </c>
      <c r="C202" s="10" t="s">
        <v>40</v>
      </c>
      <c r="D202" s="29"/>
      <c r="E202" s="29"/>
      <c r="F202" s="29"/>
      <c r="G202" s="29"/>
      <c r="H202" s="29"/>
      <c r="I202" s="29"/>
      <c r="J202" s="69"/>
      <c r="K202" s="29"/>
      <c r="L202" s="29"/>
      <c r="M202" s="29"/>
      <c r="N202" s="29">
        <f t="shared" si="246"/>
        <v>0</v>
      </c>
      <c r="O202" s="29">
        <f t="shared" si="247"/>
        <v>0</v>
      </c>
      <c r="P202" s="29"/>
      <c r="Q202" s="29"/>
      <c r="R202" s="29">
        <f t="shared" si="300"/>
        <v>0</v>
      </c>
      <c r="S202" s="29">
        <f t="shared" si="301"/>
        <v>0</v>
      </c>
      <c r="T202" s="29"/>
      <c r="U202" s="29"/>
      <c r="V202" s="29">
        <f t="shared" si="303"/>
        <v>0</v>
      </c>
      <c r="W202" s="29">
        <f t="shared" si="304"/>
        <v>0</v>
      </c>
      <c r="X202" s="29"/>
      <c r="Y202" s="29"/>
      <c r="Z202" s="29"/>
      <c r="AA202" s="29"/>
      <c r="AB202" s="29"/>
      <c r="AC202" s="29">
        <f t="shared" si="306"/>
        <v>0</v>
      </c>
      <c r="AD202" s="29">
        <f t="shared" si="307"/>
        <v>0</v>
      </c>
      <c r="AE202" s="29"/>
      <c r="AF202" s="29">
        <f t="shared" si="248"/>
        <v>0</v>
      </c>
      <c r="AG202" s="29">
        <f t="shared" si="249"/>
        <v>0</v>
      </c>
      <c r="AH202" s="29">
        <f t="shared" si="250"/>
        <v>0</v>
      </c>
      <c r="AI202" s="29">
        <f t="shared" si="251"/>
        <v>0</v>
      </c>
      <c r="AJ202" s="29">
        <f t="shared" si="252"/>
        <v>0</v>
      </c>
      <c r="AK202" s="43">
        <f t="shared" si="253"/>
        <v>0</v>
      </c>
      <c r="AL202" s="29"/>
      <c r="AM202" s="29"/>
      <c r="AN202" s="30"/>
      <c r="AO202" s="53"/>
      <c r="AP202" s="3">
        <f t="shared" si="330"/>
        <v>0</v>
      </c>
      <c r="AQ202" s="56"/>
      <c r="AR202" s="2"/>
      <c r="AS202" s="2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</row>
    <row r="203" spans="1:87" s="17" customFormat="1" ht="44.25" hidden="1" customHeight="1">
      <c r="A203" s="15">
        <v>0</v>
      </c>
      <c r="B203" s="8" t="s">
        <v>225</v>
      </c>
      <c r="C203" s="10" t="s">
        <v>40</v>
      </c>
      <c r="D203" s="29">
        <f t="shared" ref="D203:AN203" si="331">+D204</f>
        <v>0</v>
      </c>
      <c r="E203" s="29">
        <f t="shared" si="331"/>
        <v>0</v>
      </c>
      <c r="F203" s="29">
        <f t="shared" si="331"/>
        <v>0</v>
      </c>
      <c r="G203" s="29">
        <f t="shared" si="331"/>
        <v>0</v>
      </c>
      <c r="H203" s="29">
        <f t="shared" si="331"/>
        <v>0</v>
      </c>
      <c r="I203" s="29">
        <f t="shared" si="331"/>
        <v>0</v>
      </c>
      <c r="J203" s="69">
        <f t="shared" si="331"/>
        <v>0</v>
      </c>
      <c r="K203" s="29">
        <f t="shared" si="331"/>
        <v>0</v>
      </c>
      <c r="L203" s="29">
        <f t="shared" si="331"/>
        <v>0</v>
      </c>
      <c r="M203" s="29">
        <f t="shared" si="331"/>
        <v>0</v>
      </c>
      <c r="N203" s="29">
        <f t="shared" si="246"/>
        <v>0</v>
      </c>
      <c r="O203" s="29">
        <f t="shared" si="247"/>
        <v>0</v>
      </c>
      <c r="P203" s="29">
        <f t="shared" si="331"/>
        <v>0</v>
      </c>
      <c r="Q203" s="29">
        <f t="shared" si="331"/>
        <v>0</v>
      </c>
      <c r="R203" s="29">
        <f t="shared" si="300"/>
        <v>0</v>
      </c>
      <c r="S203" s="29">
        <f t="shared" si="301"/>
        <v>0</v>
      </c>
      <c r="T203" s="29">
        <f t="shared" si="331"/>
        <v>0</v>
      </c>
      <c r="U203" s="29">
        <f t="shared" si="331"/>
        <v>0</v>
      </c>
      <c r="V203" s="29">
        <f t="shared" si="303"/>
        <v>0</v>
      </c>
      <c r="W203" s="29">
        <f t="shared" si="304"/>
        <v>0</v>
      </c>
      <c r="X203" s="29">
        <f t="shared" si="331"/>
        <v>0</v>
      </c>
      <c r="Y203" s="29">
        <f t="shared" si="331"/>
        <v>0</v>
      </c>
      <c r="Z203" s="29">
        <f t="shared" si="331"/>
        <v>0</v>
      </c>
      <c r="AA203" s="29">
        <f t="shared" si="331"/>
        <v>0</v>
      </c>
      <c r="AB203" s="29">
        <f t="shared" si="331"/>
        <v>0</v>
      </c>
      <c r="AC203" s="29">
        <f t="shared" si="306"/>
        <v>0</v>
      </c>
      <c r="AD203" s="29">
        <f t="shared" si="307"/>
        <v>0</v>
      </c>
      <c r="AE203" s="29">
        <f t="shared" ref="AE203:AM203" si="332">+AE204</f>
        <v>0</v>
      </c>
      <c r="AF203" s="29">
        <f t="shared" si="248"/>
        <v>0</v>
      </c>
      <c r="AG203" s="29">
        <f t="shared" si="249"/>
        <v>0</v>
      </c>
      <c r="AH203" s="29">
        <f t="shared" si="250"/>
        <v>0</v>
      </c>
      <c r="AI203" s="29">
        <f t="shared" si="251"/>
        <v>0</v>
      </c>
      <c r="AJ203" s="29">
        <f t="shared" si="252"/>
        <v>0</v>
      </c>
      <c r="AK203" s="43">
        <f t="shared" si="253"/>
        <v>0</v>
      </c>
      <c r="AL203" s="29">
        <f t="shared" si="332"/>
        <v>0</v>
      </c>
      <c r="AM203" s="29">
        <f t="shared" si="332"/>
        <v>0</v>
      </c>
      <c r="AN203" s="30">
        <f t="shared" si="331"/>
        <v>0</v>
      </c>
      <c r="AO203" s="53"/>
      <c r="AP203" s="3">
        <f t="shared" si="330"/>
        <v>0</v>
      </c>
      <c r="AQ203" s="56"/>
      <c r="AR203" s="2"/>
      <c r="AS203" s="2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</row>
    <row r="204" spans="1:87" s="17" customFormat="1" ht="48" hidden="1" customHeight="1">
      <c r="A204" s="15">
        <v>4851</v>
      </c>
      <c r="B204" s="8" t="s">
        <v>226</v>
      </c>
      <c r="C204" s="10" t="s">
        <v>40</v>
      </c>
      <c r="D204" s="29"/>
      <c r="E204" s="29"/>
      <c r="F204" s="29"/>
      <c r="G204" s="29"/>
      <c r="H204" s="29"/>
      <c r="I204" s="29"/>
      <c r="J204" s="69"/>
      <c r="K204" s="29"/>
      <c r="L204" s="29"/>
      <c r="M204" s="29"/>
      <c r="N204" s="29">
        <f t="shared" si="246"/>
        <v>0</v>
      </c>
      <c r="O204" s="29">
        <f t="shared" si="247"/>
        <v>0</v>
      </c>
      <c r="P204" s="29"/>
      <c r="Q204" s="29"/>
      <c r="R204" s="29">
        <f t="shared" si="300"/>
        <v>0</v>
      </c>
      <c r="S204" s="29">
        <f t="shared" si="301"/>
        <v>0</v>
      </c>
      <c r="T204" s="29"/>
      <c r="U204" s="29"/>
      <c r="V204" s="29">
        <f t="shared" si="303"/>
        <v>0</v>
      </c>
      <c r="W204" s="29">
        <f t="shared" si="304"/>
        <v>0</v>
      </c>
      <c r="X204" s="29"/>
      <c r="Y204" s="29"/>
      <c r="Z204" s="29"/>
      <c r="AA204" s="29"/>
      <c r="AB204" s="29"/>
      <c r="AC204" s="29">
        <f t="shared" si="306"/>
        <v>0</v>
      </c>
      <c r="AD204" s="29">
        <f t="shared" si="307"/>
        <v>0</v>
      </c>
      <c r="AE204" s="29"/>
      <c r="AF204" s="29">
        <f t="shared" si="248"/>
        <v>0</v>
      </c>
      <c r="AG204" s="29">
        <f t="shared" si="249"/>
        <v>0</v>
      </c>
      <c r="AH204" s="29">
        <f t="shared" si="250"/>
        <v>0</v>
      </c>
      <c r="AI204" s="29">
        <f t="shared" si="251"/>
        <v>0</v>
      </c>
      <c r="AJ204" s="29">
        <f t="shared" si="252"/>
        <v>0</v>
      </c>
      <c r="AK204" s="43">
        <f t="shared" si="253"/>
        <v>0</v>
      </c>
      <c r="AL204" s="29"/>
      <c r="AM204" s="29"/>
      <c r="AN204" s="30"/>
      <c r="AO204" s="53"/>
      <c r="AP204" s="3">
        <f t="shared" si="330"/>
        <v>0</v>
      </c>
      <c r="AQ204" s="56"/>
      <c r="AR204" s="2"/>
      <c r="AS204" s="2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</row>
    <row r="205" spans="1:87" s="17" customFormat="1">
      <c r="A205" s="15">
        <v>0</v>
      </c>
      <c r="B205" s="8" t="s">
        <v>227</v>
      </c>
      <c r="C205" s="10" t="s">
        <v>40</v>
      </c>
      <c r="D205" s="29">
        <f t="shared" ref="D205:AN205" si="333">+D206</f>
        <v>299.01</v>
      </c>
      <c r="E205" s="29">
        <f t="shared" si="333"/>
        <v>0</v>
      </c>
      <c r="F205" s="29">
        <f t="shared" si="333"/>
        <v>399.9</v>
      </c>
      <c r="G205" s="29">
        <f t="shared" si="333"/>
        <v>0</v>
      </c>
      <c r="H205" s="29">
        <f t="shared" si="333"/>
        <v>1317.3</v>
      </c>
      <c r="I205" s="29">
        <f t="shared" si="333"/>
        <v>0</v>
      </c>
      <c r="J205" s="69">
        <f t="shared" si="333"/>
        <v>1317.3</v>
      </c>
      <c r="K205" s="29">
        <f t="shared" si="333"/>
        <v>1317.3</v>
      </c>
      <c r="L205" s="29">
        <f t="shared" si="333"/>
        <v>1317.3</v>
      </c>
      <c r="M205" s="29">
        <f t="shared" si="333"/>
        <v>0</v>
      </c>
      <c r="N205" s="29">
        <f t="shared" si="246"/>
        <v>658.65</v>
      </c>
      <c r="O205" s="29">
        <f t="shared" si="247"/>
        <v>658.65</v>
      </c>
      <c r="P205" s="29">
        <f t="shared" si="333"/>
        <v>1317.3</v>
      </c>
      <c r="Q205" s="29">
        <f t="shared" si="333"/>
        <v>0</v>
      </c>
      <c r="R205" s="29">
        <f t="shared" si="300"/>
        <v>658.65</v>
      </c>
      <c r="S205" s="29">
        <f t="shared" si="301"/>
        <v>658.65</v>
      </c>
      <c r="T205" s="29">
        <f t="shared" si="333"/>
        <v>1317.3</v>
      </c>
      <c r="U205" s="29">
        <f t="shared" si="333"/>
        <v>0</v>
      </c>
      <c r="V205" s="29">
        <f t="shared" si="303"/>
        <v>658.65</v>
      </c>
      <c r="W205" s="29">
        <f t="shared" si="304"/>
        <v>658.65</v>
      </c>
      <c r="X205" s="29">
        <f t="shared" si="333"/>
        <v>1317.3</v>
      </c>
      <c r="Y205" s="29">
        <f t="shared" si="333"/>
        <v>0</v>
      </c>
      <c r="Z205" s="29">
        <f t="shared" si="333"/>
        <v>0</v>
      </c>
      <c r="AA205" s="29">
        <f t="shared" si="333"/>
        <v>0</v>
      </c>
      <c r="AB205" s="29">
        <f t="shared" si="333"/>
        <v>0</v>
      </c>
      <c r="AC205" s="29">
        <f t="shared" si="306"/>
        <v>0</v>
      </c>
      <c r="AD205" s="29">
        <f t="shared" si="307"/>
        <v>0</v>
      </c>
      <c r="AE205" s="29">
        <f t="shared" ref="AE205:AM205" si="334">+AE206</f>
        <v>0</v>
      </c>
      <c r="AF205" s="29">
        <f t="shared" si="248"/>
        <v>0</v>
      </c>
      <c r="AG205" s="29">
        <f t="shared" si="249"/>
        <v>0</v>
      </c>
      <c r="AH205" s="29">
        <f t="shared" si="250"/>
        <v>0</v>
      </c>
      <c r="AI205" s="29">
        <f t="shared" si="251"/>
        <v>0</v>
      </c>
      <c r="AJ205" s="29">
        <f t="shared" si="252"/>
        <v>0</v>
      </c>
      <c r="AK205" s="43">
        <f t="shared" si="253"/>
        <v>0</v>
      </c>
      <c r="AL205" s="29">
        <f t="shared" si="334"/>
        <v>0</v>
      </c>
      <c r="AM205" s="29">
        <f t="shared" si="334"/>
        <v>0</v>
      </c>
      <c r="AN205" s="30">
        <f t="shared" si="333"/>
        <v>0</v>
      </c>
      <c r="AO205" s="53"/>
      <c r="AP205" s="3">
        <f t="shared" si="330"/>
        <v>0</v>
      </c>
      <c r="AQ205" s="56"/>
      <c r="AR205" s="2"/>
      <c r="AS205" s="2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</row>
    <row r="206" spans="1:87" s="17" customFormat="1">
      <c r="A206" s="15">
        <v>4861</v>
      </c>
      <c r="B206" s="8" t="s">
        <v>228</v>
      </c>
      <c r="C206" s="10" t="s">
        <v>40</v>
      </c>
      <c r="D206" s="29">
        <v>299.01</v>
      </c>
      <c r="E206" s="29"/>
      <c r="F206" s="29">
        <v>399.9</v>
      </c>
      <c r="G206" s="29"/>
      <c r="H206" s="29">
        <f>[1]norq!$N206</f>
        <v>1317.3</v>
      </c>
      <c r="I206" s="29"/>
      <c r="J206" s="69">
        <v>1317.3</v>
      </c>
      <c r="K206" s="29">
        <v>1317.3</v>
      </c>
      <c r="L206" s="29">
        <v>1317.3</v>
      </c>
      <c r="M206" s="29"/>
      <c r="N206" s="29">
        <f t="shared" si="246"/>
        <v>658.65</v>
      </c>
      <c r="O206" s="29">
        <f t="shared" si="247"/>
        <v>658.65</v>
      </c>
      <c r="P206" s="29">
        <v>1317.3</v>
      </c>
      <c r="Q206" s="29"/>
      <c r="R206" s="29">
        <f t="shared" si="300"/>
        <v>658.65</v>
      </c>
      <c r="S206" s="29">
        <f t="shared" si="301"/>
        <v>658.65</v>
      </c>
      <c r="T206" s="29">
        <v>1317.3</v>
      </c>
      <c r="U206" s="29"/>
      <c r="V206" s="29">
        <f t="shared" si="303"/>
        <v>658.65</v>
      </c>
      <c r="W206" s="29">
        <f t="shared" si="304"/>
        <v>658.65</v>
      </c>
      <c r="X206" s="29">
        <v>1317.3</v>
      </c>
      <c r="Y206" s="29"/>
      <c r="Z206" s="29"/>
      <c r="AA206" s="29"/>
      <c r="AB206" s="29"/>
      <c r="AC206" s="29">
        <f t="shared" si="306"/>
        <v>0</v>
      </c>
      <c r="AD206" s="29">
        <f t="shared" si="307"/>
        <v>0</v>
      </c>
      <c r="AE206" s="29"/>
      <c r="AF206" s="29">
        <f t="shared" si="248"/>
        <v>0</v>
      </c>
      <c r="AG206" s="29">
        <f t="shared" si="249"/>
        <v>0</v>
      </c>
      <c r="AH206" s="29">
        <f t="shared" si="250"/>
        <v>0</v>
      </c>
      <c r="AI206" s="29">
        <f t="shared" si="251"/>
        <v>0</v>
      </c>
      <c r="AJ206" s="29">
        <f t="shared" si="252"/>
        <v>0</v>
      </c>
      <c r="AK206" s="43">
        <f t="shared" si="253"/>
        <v>0</v>
      </c>
      <c r="AL206" s="29"/>
      <c r="AM206" s="29"/>
      <c r="AN206" s="30"/>
      <c r="AO206" s="53"/>
      <c r="AP206" s="3">
        <f t="shared" si="330"/>
        <v>0</v>
      </c>
      <c r="AQ206" s="56"/>
      <c r="AR206" s="2"/>
      <c r="AS206" s="2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</row>
    <row r="207" spans="1:87" s="17" customFormat="1" hidden="1">
      <c r="A207" s="15">
        <v>0</v>
      </c>
      <c r="B207" s="8" t="s">
        <v>229</v>
      </c>
      <c r="C207" s="10" t="s">
        <v>40</v>
      </c>
      <c r="D207" s="29">
        <f t="shared" ref="D207:AN207" si="335">+D208</f>
        <v>0</v>
      </c>
      <c r="E207" s="29">
        <f t="shared" si="335"/>
        <v>0</v>
      </c>
      <c r="F207" s="29">
        <f t="shared" si="335"/>
        <v>0</v>
      </c>
      <c r="G207" s="29">
        <f t="shared" si="335"/>
        <v>0</v>
      </c>
      <c r="H207" s="29">
        <f t="shared" si="335"/>
        <v>0</v>
      </c>
      <c r="I207" s="29">
        <f t="shared" si="335"/>
        <v>0</v>
      </c>
      <c r="J207" s="29">
        <f t="shared" si="335"/>
        <v>0</v>
      </c>
      <c r="K207" s="29">
        <f t="shared" si="335"/>
        <v>0</v>
      </c>
      <c r="L207" s="29">
        <f t="shared" si="335"/>
        <v>0</v>
      </c>
      <c r="M207" s="29">
        <f t="shared" si="335"/>
        <v>0</v>
      </c>
      <c r="N207" s="29">
        <f t="shared" si="246"/>
        <v>0</v>
      </c>
      <c r="O207" s="29">
        <f t="shared" si="247"/>
        <v>0</v>
      </c>
      <c r="P207" s="29">
        <f t="shared" ref="P207" si="336">+P208</f>
        <v>0</v>
      </c>
      <c r="Q207" s="29">
        <f t="shared" si="335"/>
        <v>0</v>
      </c>
      <c r="R207" s="29">
        <f t="shared" si="300"/>
        <v>0</v>
      </c>
      <c r="S207" s="29">
        <f t="shared" si="301"/>
        <v>0</v>
      </c>
      <c r="T207" s="29">
        <f t="shared" ref="T207" si="337">+T208</f>
        <v>0</v>
      </c>
      <c r="U207" s="29">
        <f t="shared" si="335"/>
        <v>0</v>
      </c>
      <c r="V207" s="29">
        <f t="shared" si="303"/>
        <v>0</v>
      </c>
      <c r="W207" s="29">
        <f t="shared" si="304"/>
        <v>0</v>
      </c>
      <c r="X207" s="29">
        <f t="shared" ref="X207" si="338">+X208</f>
        <v>0</v>
      </c>
      <c r="Y207" s="29">
        <f t="shared" si="335"/>
        <v>0</v>
      </c>
      <c r="Z207" s="29">
        <f t="shared" si="335"/>
        <v>0</v>
      </c>
      <c r="AA207" s="29">
        <f t="shared" si="335"/>
        <v>0</v>
      </c>
      <c r="AB207" s="29">
        <f t="shared" si="335"/>
        <v>0</v>
      </c>
      <c r="AC207" s="29">
        <f t="shared" si="335"/>
        <v>0</v>
      </c>
      <c r="AD207" s="29">
        <f t="shared" si="335"/>
        <v>0</v>
      </c>
      <c r="AE207" s="29">
        <f t="shared" si="335"/>
        <v>0</v>
      </c>
      <c r="AF207" s="29">
        <f t="shared" ref="AF207:AF212" si="339">AE207*0.25</f>
        <v>0</v>
      </c>
      <c r="AG207" s="29">
        <f t="shared" ref="AG207:AG212" si="340">AH207-AF207</f>
        <v>0</v>
      </c>
      <c r="AH207" s="29">
        <f t="shared" ref="AH207:AH212" si="341">AC207</f>
        <v>0</v>
      </c>
      <c r="AI207" s="29">
        <f t="shared" ref="AI207:AI212" si="342">AE207-AJ207</f>
        <v>0</v>
      </c>
      <c r="AJ207" s="29">
        <f t="shared" ref="AJ207:AJ212" si="343">AE207*0.25</f>
        <v>0</v>
      </c>
      <c r="AK207" s="43">
        <f t="shared" ref="AK207:AK212" si="344">AJ207+AI207</f>
        <v>0</v>
      </c>
      <c r="AL207" s="29">
        <f t="shared" si="335"/>
        <v>0</v>
      </c>
      <c r="AM207" s="29">
        <f t="shared" si="335"/>
        <v>0</v>
      </c>
      <c r="AN207" s="30">
        <f t="shared" si="335"/>
        <v>0</v>
      </c>
      <c r="AO207" s="31"/>
      <c r="AP207" s="3">
        <f t="shared" si="330"/>
        <v>0</v>
      </c>
      <c r="AQ207" s="56"/>
      <c r="AR207" s="2"/>
      <c r="AS207" s="2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</row>
    <row r="208" spans="1:87" s="17" customFormat="1" ht="17.25" hidden="1" customHeight="1">
      <c r="A208" s="15">
        <v>4891</v>
      </c>
      <c r="B208" s="8" t="s">
        <v>230</v>
      </c>
      <c r="C208" s="10" t="s">
        <v>40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>
        <f t="shared" si="246"/>
        <v>0</v>
      </c>
      <c r="O208" s="29">
        <f t="shared" si="247"/>
        <v>0</v>
      </c>
      <c r="P208" s="29"/>
      <c r="Q208" s="29"/>
      <c r="R208" s="29">
        <f t="shared" si="300"/>
        <v>0</v>
      </c>
      <c r="S208" s="29">
        <f t="shared" si="301"/>
        <v>0</v>
      </c>
      <c r="T208" s="29"/>
      <c r="U208" s="29"/>
      <c r="V208" s="29">
        <f t="shared" si="303"/>
        <v>0</v>
      </c>
      <c r="W208" s="29">
        <f t="shared" si="304"/>
        <v>0</v>
      </c>
      <c r="X208" s="29"/>
      <c r="Y208" s="29"/>
      <c r="Z208" s="29"/>
      <c r="AA208" s="29"/>
      <c r="AB208" s="29"/>
      <c r="AC208" s="29"/>
      <c r="AD208" s="29"/>
      <c r="AE208" s="29"/>
      <c r="AF208" s="29">
        <f t="shared" si="339"/>
        <v>0</v>
      </c>
      <c r="AG208" s="29">
        <f t="shared" si="340"/>
        <v>0</v>
      </c>
      <c r="AH208" s="29">
        <f t="shared" si="341"/>
        <v>0</v>
      </c>
      <c r="AI208" s="29">
        <f t="shared" si="342"/>
        <v>0</v>
      </c>
      <c r="AJ208" s="29">
        <f t="shared" si="343"/>
        <v>0</v>
      </c>
      <c r="AK208" s="43">
        <f t="shared" si="344"/>
        <v>0</v>
      </c>
      <c r="AL208" s="29"/>
      <c r="AM208" s="29"/>
      <c r="AN208" s="30"/>
      <c r="AO208" s="31"/>
      <c r="AP208" s="3">
        <f t="shared" si="330"/>
        <v>0</v>
      </c>
      <c r="AQ208" s="56"/>
      <c r="AR208" s="2"/>
      <c r="AS208" s="2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</row>
    <row r="209" spans="1:87" s="17" customFormat="1" ht="33.75" hidden="1" customHeight="1">
      <c r="A209" s="15">
        <v>0</v>
      </c>
      <c r="B209" s="8" t="s">
        <v>231</v>
      </c>
      <c r="C209" s="10" t="s">
        <v>40</v>
      </c>
      <c r="D209" s="29">
        <f t="shared" ref="D209" si="345">+D210+D225+D234+D237+D246</f>
        <v>0</v>
      </c>
      <c r="E209" s="29">
        <f t="shared" ref="E209:AM209" si="346">+E210+E225+E234+E237+E246</f>
        <v>0</v>
      </c>
      <c r="F209" s="29">
        <f t="shared" si="346"/>
        <v>0</v>
      </c>
      <c r="G209" s="29">
        <f t="shared" si="346"/>
        <v>0</v>
      </c>
      <c r="H209" s="29">
        <f t="shared" ref="H209:I209" si="347">+H210+H225+H234+H237+H246</f>
        <v>0</v>
      </c>
      <c r="I209" s="29">
        <f t="shared" si="347"/>
        <v>0</v>
      </c>
      <c r="J209" s="29">
        <f t="shared" ref="J209" si="348">+J210+J225+J234+J237+J246</f>
        <v>0</v>
      </c>
      <c r="K209" s="29">
        <f t="shared" si="346"/>
        <v>0</v>
      </c>
      <c r="L209" s="29">
        <f>+L210+L225+L234+L237+L246</f>
        <v>0</v>
      </c>
      <c r="M209" s="29">
        <f t="shared" si="346"/>
        <v>0</v>
      </c>
      <c r="N209" s="29">
        <f t="shared" si="246"/>
        <v>0</v>
      </c>
      <c r="O209" s="29">
        <f t="shared" si="247"/>
        <v>0</v>
      </c>
      <c r="P209" s="29">
        <f t="shared" ref="P209" si="349">+P210+P225+P234+P237+P246</f>
        <v>0</v>
      </c>
      <c r="Q209" s="29">
        <f t="shared" si="346"/>
        <v>0</v>
      </c>
      <c r="R209" s="29">
        <f t="shared" si="300"/>
        <v>0</v>
      </c>
      <c r="S209" s="29">
        <f t="shared" si="301"/>
        <v>0</v>
      </c>
      <c r="T209" s="29">
        <f t="shared" ref="T209" si="350">+T210+T225+T234+T237+T246</f>
        <v>0</v>
      </c>
      <c r="U209" s="29">
        <f t="shared" si="346"/>
        <v>0</v>
      </c>
      <c r="V209" s="29">
        <f t="shared" si="303"/>
        <v>0</v>
      </c>
      <c r="W209" s="29">
        <f t="shared" si="304"/>
        <v>0</v>
      </c>
      <c r="X209" s="29">
        <f t="shared" ref="X209" si="351">+X210+X225+X234+X237+X246</f>
        <v>0</v>
      </c>
      <c r="Y209" s="29">
        <f t="shared" si="346"/>
        <v>0</v>
      </c>
      <c r="Z209" s="29">
        <f t="shared" si="346"/>
        <v>0</v>
      </c>
      <c r="AA209" s="29">
        <f t="shared" si="346"/>
        <v>0</v>
      </c>
      <c r="AB209" s="29">
        <f t="shared" si="346"/>
        <v>0</v>
      </c>
      <c r="AC209" s="29">
        <f t="shared" si="346"/>
        <v>0</v>
      </c>
      <c r="AD209" s="29">
        <f t="shared" si="346"/>
        <v>0</v>
      </c>
      <c r="AE209" s="29">
        <f t="shared" si="346"/>
        <v>0</v>
      </c>
      <c r="AF209" s="29">
        <f t="shared" si="339"/>
        <v>0</v>
      </c>
      <c r="AG209" s="29">
        <f t="shared" si="340"/>
        <v>0</v>
      </c>
      <c r="AH209" s="29">
        <f t="shared" si="341"/>
        <v>0</v>
      </c>
      <c r="AI209" s="29">
        <f t="shared" si="342"/>
        <v>0</v>
      </c>
      <c r="AJ209" s="29">
        <f t="shared" si="343"/>
        <v>0</v>
      </c>
      <c r="AK209" s="43">
        <f t="shared" si="344"/>
        <v>0</v>
      </c>
      <c r="AL209" s="29">
        <f t="shared" si="346"/>
        <v>0</v>
      </c>
      <c r="AM209" s="29">
        <f t="shared" si="346"/>
        <v>0</v>
      </c>
      <c r="AN209" s="30">
        <f>+AN210+AN225+AN234+AN237+AN246</f>
        <v>0</v>
      </c>
      <c r="AO209" s="31"/>
      <c r="AP209" s="3">
        <f t="shared" si="330"/>
        <v>0</v>
      </c>
      <c r="AQ209" s="56"/>
      <c r="AR209" s="2"/>
      <c r="AS209" s="2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</row>
    <row r="210" spans="1:87" s="17" customFormat="1" hidden="1">
      <c r="A210" s="15">
        <v>0</v>
      </c>
      <c r="B210" s="8" t="s">
        <v>232</v>
      </c>
      <c r="C210" s="10" t="s">
        <v>40</v>
      </c>
      <c r="D210" s="29">
        <f t="shared" ref="D210" si="352">+D211+D215+D219</f>
        <v>0</v>
      </c>
      <c r="E210" s="29">
        <f t="shared" ref="E210:AM210" si="353">+E211+E215+E219</f>
        <v>0</v>
      </c>
      <c r="F210" s="29">
        <f t="shared" si="353"/>
        <v>0</v>
      </c>
      <c r="G210" s="29">
        <f t="shared" si="353"/>
        <v>0</v>
      </c>
      <c r="H210" s="29">
        <f t="shared" ref="H210:I210" si="354">+H211+H215+H219</f>
        <v>0</v>
      </c>
      <c r="I210" s="29">
        <f t="shared" si="354"/>
        <v>0</v>
      </c>
      <c r="J210" s="29">
        <f t="shared" ref="J210" si="355">+J211+J215+J219</f>
        <v>0</v>
      </c>
      <c r="K210" s="29">
        <f t="shared" si="353"/>
        <v>0</v>
      </c>
      <c r="L210" s="29">
        <f>+L211+L215+L219</f>
        <v>0</v>
      </c>
      <c r="M210" s="29">
        <f t="shared" si="353"/>
        <v>0</v>
      </c>
      <c r="N210" s="29">
        <f t="shared" si="246"/>
        <v>0</v>
      </c>
      <c r="O210" s="29">
        <f t="shared" si="247"/>
        <v>0</v>
      </c>
      <c r="P210" s="29">
        <f t="shared" ref="P210" si="356">+P211+P215+P219</f>
        <v>0</v>
      </c>
      <c r="Q210" s="29">
        <f t="shared" si="353"/>
        <v>0</v>
      </c>
      <c r="R210" s="29">
        <f t="shared" si="300"/>
        <v>0</v>
      </c>
      <c r="S210" s="29">
        <f t="shared" si="301"/>
        <v>0</v>
      </c>
      <c r="T210" s="29">
        <f t="shared" ref="T210" si="357">+T211+T215+T219</f>
        <v>0</v>
      </c>
      <c r="U210" s="29">
        <f t="shared" si="353"/>
        <v>0</v>
      </c>
      <c r="V210" s="29">
        <f t="shared" si="303"/>
        <v>0</v>
      </c>
      <c r="W210" s="29">
        <f t="shared" si="304"/>
        <v>0</v>
      </c>
      <c r="X210" s="29">
        <f t="shared" ref="X210" si="358">+X211+X215+X219</f>
        <v>0</v>
      </c>
      <c r="Y210" s="29">
        <f t="shared" si="353"/>
        <v>0</v>
      </c>
      <c r="Z210" s="29">
        <f t="shared" si="353"/>
        <v>0</v>
      </c>
      <c r="AA210" s="29">
        <f t="shared" si="353"/>
        <v>0</v>
      </c>
      <c r="AB210" s="29">
        <f t="shared" si="353"/>
        <v>0</v>
      </c>
      <c r="AC210" s="29">
        <f t="shared" si="353"/>
        <v>0</v>
      </c>
      <c r="AD210" s="29">
        <f t="shared" si="353"/>
        <v>0</v>
      </c>
      <c r="AE210" s="29">
        <f t="shared" si="353"/>
        <v>0</v>
      </c>
      <c r="AF210" s="29">
        <f t="shared" si="339"/>
        <v>0</v>
      </c>
      <c r="AG210" s="29">
        <f t="shared" si="340"/>
        <v>0</v>
      </c>
      <c r="AH210" s="29">
        <f t="shared" si="341"/>
        <v>0</v>
      </c>
      <c r="AI210" s="29">
        <f t="shared" si="342"/>
        <v>0</v>
      </c>
      <c r="AJ210" s="29">
        <f t="shared" si="343"/>
        <v>0</v>
      </c>
      <c r="AK210" s="43">
        <f t="shared" si="344"/>
        <v>0</v>
      </c>
      <c r="AL210" s="29">
        <f t="shared" si="353"/>
        <v>0</v>
      </c>
      <c r="AM210" s="29">
        <f t="shared" si="353"/>
        <v>0</v>
      </c>
      <c r="AN210" s="30">
        <f>+AN211+AN215+AN219</f>
        <v>0</v>
      </c>
      <c r="AO210" s="31"/>
      <c r="AP210" s="3">
        <f t="shared" si="330"/>
        <v>0</v>
      </c>
      <c r="AQ210" s="56"/>
      <c r="AR210" s="2"/>
      <c r="AS210" s="2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</row>
    <row r="211" spans="1:87" s="17" customFormat="1" ht="21" hidden="1">
      <c r="A211" s="15">
        <v>0</v>
      </c>
      <c r="B211" s="8" t="s">
        <v>233</v>
      </c>
      <c r="C211" s="10" t="s">
        <v>40</v>
      </c>
      <c r="D211" s="29">
        <f t="shared" ref="D211" si="359">+D212+D213+D214</f>
        <v>0</v>
      </c>
      <c r="E211" s="29">
        <f t="shared" ref="E211:AM211" si="360">+E212+E213+E214</f>
        <v>0</v>
      </c>
      <c r="F211" s="29">
        <f t="shared" si="360"/>
        <v>0</v>
      </c>
      <c r="G211" s="29">
        <f t="shared" si="360"/>
        <v>0</v>
      </c>
      <c r="H211" s="29">
        <f t="shared" ref="H211:I211" si="361">+H212+H213+H214</f>
        <v>0</v>
      </c>
      <c r="I211" s="29">
        <f t="shared" si="361"/>
        <v>0</v>
      </c>
      <c r="J211" s="29">
        <f t="shared" ref="J211" si="362">+J212+J213+J214</f>
        <v>0</v>
      </c>
      <c r="K211" s="29">
        <f t="shared" si="360"/>
        <v>0</v>
      </c>
      <c r="L211" s="29">
        <f>+L212+L213+L214</f>
        <v>0</v>
      </c>
      <c r="M211" s="29">
        <f t="shared" si="360"/>
        <v>0</v>
      </c>
      <c r="N211" s="29">
        <f t="shared" si="246"/>
        <v>0</v>
      </c>
      <c r="O211" s="29">
        <f t="shared" si="247"/>
        <v>0</v>
      </c>
      <c r="P211" s="29">
        <f t="shared" ref="P211" si="363">+P212+P213+P214</f>
        <v>0</v>
      </c>
      <c r="Q211" s="29">
        <f t="shared" si="360"/>
        <v>0</v>
      </c>
      <c r="R211" s="29">
        <f t="shared" si="300"/>
        <v>0</v>
      </c>
      <c r="S211" s="29">
        <f t="shared" si="301"/>
        <v>0</v>
      </c>
      <c r="T211" s="29">
        <f t="shared" ref="T211" si="364">+T212+T213+T214</f>
        <v>0</v>
      </c>
      <c r="U211" s="29">
        <f t="shared" si="360"/>
        <v>0</v>
      </c>
      <c r="V211" s="29">
        <f t="shared" si="303"/>
        <v>0</v>
      </c>
      <c r="W211" s="29">
        <f t="shared" si="304"/>
        <v>0</v>
      </c>
      <c r="X211" s="29">
        <f t="shared" ref="X211" si="365">+X212+X213+X214</f>
        <v>0</v>
      </c>
      <c r="Y211" s="29">
        <f t="shared" si="360"/>
        <v>0</v>
      </c>
      <c r="Z211" s="29">
        <f t="shared" si="360"/>
        <v>0</v>
      </c>
      <c r="AA211" s="29">
        <f t="shared" si="360"/>
        <v>0</v>
      </c>
      <c r="AB211" s="29">
        <f t="shared" si="360"/>
        <v>0</v>
      </c>
      <c r="AC211" s="29">
        <f t="shared" si="360"/>
        <v>0</v>
      </c>
      <c r="AD211" s="29">
        <f t="shared" si="360"/>
        <v>0</v>
      </c>
      <c r="AE211" s="29">
        <f t="shared" si="360"/>
        <v>0</v>
      </c>
      <c r="AF211" s="29">
        <f t="shared" si="339"/>
        <v>0</v>
      </c>
      <c r="AG211" s="29">
        <f t="shared" si="340"/>
        <v>0</v>
      </c>
      <c r="AH211" s="29">
        <f t="shared" si="341"/>
        <v>0</v>
      </c>
      <c r="AI211" s="29">
        <f t="shared" si="342"/>
        <v>0</v>
      </c>
      <c r="AJ211" s="29">
        <f t="shared" si="343"/>
        <v>0</v>
      </c>
      <c r="AK211" s="43">
        <f t="shared" si="344"/>
        <v>0</v>
      </c>
      <c r="AL211" s="29">
        <f t="shared" si="360"/>
        <v>0</v>
      </c>
      <c r="AM211" s="29">
        <f t="shared" si="360"/>
        <v>0</v>
      </c>
      <c r="AN211" s="30">
        <f>+AN212+AN213+AN214</f>
        <v>0</v>
      </c>
      <c r="AO211" s="31"/>
      <c r="AP211" s="3">
        <f t="shared" si="330"/>
        <v>0</v>
      </c>
      <c r="AQ211" s="56"/>
      <c r="AR211" s="2"/>
      <c r="AS211" s="2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</row>
    <row r="212" spans="1:87" s="17" customFormat="1" ht="21" hidden="1">
      <c r="A212" s="15">
        <v>5111</v>
      </c>
      <c r="B212" s="8" t="s">
        <v>234</v>
      </c>
      <c r="C212" s="10" t="s">
        <v>40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>
        <f t="shared" si="246"/>
        <v>0</v>
      </c>
      <c r="O212" s="29">
        <f t="shared" si="247"/>
        <v>0</v>
      </c>
      <c r="P212" s="29"/>
      <c r="Q212" s="29"/>
      <c r="R212" s="29">
        <f t="shared" si="300"/>
        <v>0</v>
      </c>
      <c r="S212" s="29">
        <f t="shared" si="301"/>
        <v>0</v>
      </c>
      <c r="T212" s="29"/>
      <c r="U212" s="29"/>
      <c r="V212" s="29">
        <f t="shared" si="303"/>
        <v>0</v>
      </c>
      <c r="W212" s="29">
        <f t="shared" si="304"/>
        <v>0</v>
      </c>
      <c r="X212" s="29"/>
      <c r="Y212" s="29"/>
      <c r="Z212" s="29"/>
      <c r="AA212" s="29"/>
      <c r="AB212" s="29"/>
      <c r="AC212" s="29"/>
      <c r="AD212" s="29"/>
      <c r="AE212" s="29"/>
      <c r="AF212" s="29">
        <f t="shared" si="339"/>
        <v>0</v>
      </c>
      <c r="AG212" s="29">
        <f t="shared" si="340"/>
        <v>0</v>
      </c>
      <c r="AH212" s="29">
        <f t="shared" si="341"/>
        <v>0</v>
      </c>
      <c r="AI212" s="29">
        <f t="shared" si="342"/>
        <v>0</v>
      </c>
      <c r="AJ212" s="29">
        <f t="shared" si="343"/>
        <v>0</v>
      </c>
      <c r="AK212" s="43">
        <f t="shared" si="344"/>
        <v>0</v>
      </c>
      <c r="AL212" s="29"/>
      <c r="AM212" s="29"/>
      <c r="AN212" s="30"/>
      <c r="AO212" s="31"/>
      <c r="AP212" s="3">
        <f t="shared" si="330"/>
        <v>0</v>
      </c>
      <c r="AQ212" s="56"/>
      <c r="AR212" s="2"/>
      <c r="AS212" s="2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</row>
    <row r="213" spans="1:87" s="17" customFormat="1" ht="21" hidden="1">
      <c r="A213" s="15">
        <v>5112</v>
      </c>
      <c r="B213" s="8" t="s">
        <v>235</v>
      </c>
      <c r="C213" s="10" t="s">
        <v>40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>
        <f t="shared" ref="N213:N253" si="366">P213*0.5</f>
        <v>0</v>
      </c>
      <c r="O213" s="29">
        <f t="shared" ref="O213:O253" si="367">P213-N213</f>
        <v>0</v>
      </c>
      <c r="P213" s="29"/>
      <c r="Q213" s="29"/>
      <c r="R213" s="29">
        <f t="shared" si="300"/>
        <v>0</v>
      </c>
      <c r="S213" s="29">
        <f t="shared" si="301"/>
        <v>0</v>
      </c>
      <c r="T213" s="29"/>
      <c r="U213" s="29"/>
      <c r="V213" s="29">
        <f t="shared" si="303"/>
        <v>0</v>
      </c>
      <c r="W213" s="29">
        <f t="shared" si="304"/>
        <v>0</v>
      </c>
      <c r="X213" s="29"/>
      <c r="Y213" s="29"/>
      <c r="Z213" s="29"/>
      <c r="AA213" s="29"/>
      <c r="AB213" s="29"/>
      <c r="AC213" s="29"/>
      <c r="AD213" s="29"/>
      <c r="AE213" s="29"/>
      <c r="AF213" s="29">
        <f t="shared" ref="AF213:AF253" si="368">AE213*0.25</f>
        <v>0</v>
      </c>
      <c r="AG213" s="29">
        <f t="shared" ref="AG213:AG253" si="369">AH213-AF213</f>
        <v>0</v>
      </c>
      <c r="AH213" s="29">
        <f t="shared" ref="AH213:AH253" si="370">AC213</f>
        <v>0</v>
      </c>
      <c r="AI213" s="29">
        <f t="shared" ref="AI213:AI253" si="371">AE213-AJ213</f>
        <v>0</v>
      </c>
      <c r="AJ213" s="29">
        <f t="shared" ref="AJ213:AJ253" si="372">AE213*0.25</f>
        <v>0</v>
      </c>
      <c r="AK213" s="43">
        <f t="shared" ref="AK213:AK253" si="373">AJ213+AI213</f>
        <v>0</v>
      </c>
      <c r="AL213" s="29"/>
      <c r="AM213" s="29"/>
      <c r="AN213" s="30"/>
      <c r="AO213" s="31"/>
      <c r="AP213" s="3">
        <f t="shared" si="330"/>
        <v>0</v>
      </c>
      <c r="AQ213" s="56"/>
      <c r="AR213" s="2"/>
      <c r="AS213" s="2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</row>
    <row r="214" spans="1:87" s="17" customFormat="1" ht="25.5" hidden="1" customHeight="1">
      <c r="A214" s="15">
        <v>5113</v>
      </c>
      <c r="B214" s="8" t="s">
        <v>236</v>
      </c>
      <c r="C214" s="10" t="s">
        <v>40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>
        <f t="shared" si="366"/>
        <v>0</v>
      </c>
      <c r="O214" s="29">
        <f t="shared" si="367"/>
        <v>0</v>
      </c>
      <c r="P214" s="29"/>
      <c r="Q214" s="29"/>
      <c r="R214" s="29">
        <f t="shared" si="300"/>
        <v>0</v>
      </c>
      <c r="S214" s="29">
        <f t="shared" si="301"/>
        <v>0</v>
      </c>
      <c r="T214" s="29"/>
      <c r="U214" s="29"/>
      <c r="V214" s="29">
        <f t="shared" si="303"/>
        <v>0</v>
      </c>
      <c r="W214" s="29">
        <f t="shared" si="304"/>
        <v>0</v>
      </c>
      <c r="X214" s="29"/>
      <c r="Y214" s="29"/>
      <c r="Z214" s="29"/>
      <c r="AA214" s="29"/>
      <c r="AB214" s="29"/>
      <c r="AC214" s="29"/>
      <c r="AD214" s="29"/>
      <c r="AE214" s="29"/>
      <c r="AF214" s="29">
        <f t="shared" si="368"/>
        <v>0</v>
      </c>
      <c r="AG214" s="29">
        <f t="shared" si="369"/>
        <v>0</v>
      </c>
      <c r="AH214" s="29">
        <f t="shared" si="370"/>
        <v>0</v>
      </c>
      <c r="AI214" s="29">
        <f t="shared" si="371"/>
        <v>0</v>
      </c>
      <c r="AJ214" s="29">
        <f t="shared" si="372"/>
        <v>0</v>
      </c>
      <c r="AK214" s="43">
        <f t="shared" si="373"/>
        <v>0</v>
      </c>
      <c r="AL214" s="29"/>
      <c r="AM214" s="29"/>
      <c r="AN214" s="30"/>
      <c r="AO214" s="31"/>
      <c r="AP214" s="3">
        <f t="shared" si="330"/>
        <v>0</v>
      </c>
      <c r="AQ214" s="56"/>
      <c r="AR214" s="2"/>
      <c r="AS214" s="2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</row>
    <row r="215" spans="1:87" s="17" customFormat="1" ht="21" hidden="1">
      <c r="A215" s="15">
        <v>0</v>
      </c>
      <c r="B215" s="8" t="s">
        <v>237</v>
      </c>
      <c r="C215" s="10" t="s">
        <v>40</v>
      </c>
      <c r="D215" s="29">
        <f t="shared" ref="D215" si="374">+D216+D217+D218</f>
        <v>0</v>
      </c>
      <c r="E215" s="29">
        <f t="shared" ref="E215:AM215" si="375">+E216+E217+E218</f>
        <v>0</v>
      </c>
      <c r="F215" s="29">
        <f t="shared" si="375"/>
        <v>0</v>
      </c>
      <c r="G215" s="29">
        <f t="shared" si="375"/>
        <v>0</v>
      </c>
      <c r="H215" s="29">
        <f t="shared" ref="H215:I215" si="376">+H216+H217+H218</f>
        <v>0</v>
      </c>
      <c r="I215" s="29">
        <f t="shared" si="376"/>
        <v>0</v>
      </c>
      <c r="J215" s="29">
        <f t="shared" ref="J215" si="377">+J216+J217+J218</f>
        <v>0</v>
      </c>
      <c r="K215" s="29">
        <f t="shared" si="375"/>
        <v>0</v>
      </c>
      <c r="L215" s="29">
        <f>+L216+L217+L218</f>
        <v>0</v>
      </c>
      <c r="M215" s="29">
        <f t="shared" si="375"/>
        <v>0</v>
      </c>
      <c r="N215" s="29">
        <f t="shared" si="366"/>
        <v>0</v>
      </c>
      <c r="O215" s="29">
        <f t="shared" si="367"/>
        <v>0</v>
      </c>
      <c r="P215" s="29">
        <f t="shared" ref="P215" si="378">+P216+P217+P218</f>
        <v>0</v>
      </c>
      <c r="Q215" s="29">
        <f t="shared" si="375"/>
        <v>0</v>
      </c>
      <c r="R215" s="29">
        <f t="shared" si="300"/>
        <v>0</v>
      </c>
      <c r="S215" s="29">
        <f t="shared" si="301"/>
        <v>0</v>
      </c>
      <c r="T215" s="29">
        <f t="shared" ref="T215" si="379">+T216+T217+T218</f>
        <v>0</v>
      </c>
      <c r="U215" s="29">
        <f t="shared" si="375"/>
        <v>0</v>
      </c>
      <c r="V215" s="29">
        <f t="shared" si="303"/>
        <v>0</v>
      </c>
      <c r="W215" s="29">
        <f t="shared" si="304"/>
        <v>0</v>
      </c>
      <c r="X215" s="29">
        <f t="shared" ref="X215" si="380">+X216+X217+X218</f>
        <v>0</v>
      </c>
      <c r="Y215" s="29">
        <f t="shared" si="375"/>
        <v>0</v>
      </c>
      <c r="Z215" s="29">
        <f t="shared" si="375"/>
        <v>0</v>
      </c>
      <c r="AA215" s="29">
        <f t="shared" si="375"/>
        <v>0</v>
      </c>
      <c r="AB215" s="29">
        <f t="shared" si="375"/>
        <v>0</v>
      </c>
      <c r="AC215" s="29">
        <f t="shared" si="375"/>
        <v>0</v>
      </c>
      <c r="AD215" s="29">
        <f t="shared" si="375"/>
        <v>0</v>
      </c>
      <c r="AE215" s="29">
        <f t="shared" si="375"/>
        <v>0</v>
      </c>
      <c r="AF215" s="29">
        <f t="shared" si="368"/>
        <v>0</v>
      </c>
      <c r="AG215" s="29">
        <f t="shared" si="369"/>
        <v>0</v>
      </c>
      <c r="AH215" s="29">
        <f t="shared" si="370"/>
        <v>0</v>
      </c>
      <c r="AI215" s="29">
        <f t="shared" si="371"/>
        <v>0</v>
      </c>
      <c r="AJ215" s="29">
        <f t="shared" si="372"/>
        <v>0</v>
      </c>
      <c r="AK215" s="43">
        <f t="shared" si="373"/>
        <v>0</v>
      </c>
      <c r="AL215" s="29">
        <f t="shared" si="375"/>
        <v>0</v>
      </c>
      <c r="AM215" s="29">
        <f t="shared" si="375"/>
        <v>0</v>
      </c>
      <c r="AN215" s="30">
        <f>+AN216+AN217+AN218</f>
        <v>0</v>
      </c>
      <c r="AO215" s="31"/>
      <c r="AP215" s="3">
        <f t="shared" si="330"/>
        <v>0</v>
      </c>
      <c r="AQ215" s="56"/>
      <c r="AR215" s="2"/>
      <c r="AS215" s="2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</row>
    <row r="216" spans="1:87" s="17" customFormat="1" ht="21" hidden="1">
      <c r="A216" s="15">
        <v>5121</v>
      </c>
      <c r="B216" s="8" t="s">
        <v>238</v>
      </c>
      <c r="C216" s="10" t="s">
        <v>40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>
        <f t="shared" si="366"/>
        <v>0</v>
      </c>
      <c r="O216" s="29">
        <f t="shared" si="367"/>
        <v>0</v>
      </c>
      <c r="P216" s="29"/>
      <c r="Q216" s="29"/>
      <c r="R216" s="29">
        <f t="shared" si="300"/>
        <v>0</v>
      </c>
      <c r="S216" s="29">
        <f t="shared" si="301"/>
        <v>0</v>
      </c>
      <c r="T216" s="29"/>
      <c r="U216" s="29"/>
      <c r="V216" s="29">
        <f t="shared" si="303"/>
        <v>0</v>
      </c>
      <c r="W216" s="29">
        <f t="shared" si="304"/>
        <v>0</v>
      </c>
      <c r="X216" s="29"/>
      <c r="Y216" s="29"/>
      <c r="Z216" s="29"/>
      <c r="AA216" s="29"/>
      <c r="AB216" s="29"/>
      <c r="AC216" s="29"/>
      <c r="AD216" s="29"/>
      <c r="AE216" s="29"/>
      <c r="AF216" s="29">
        <f t="shared" si="368"/>
        <v>0</v>
      </c>
      <c r="AG216" s="29">
        <f t="shared" si="369"/>
        <v>0</v>
      </c>
      <c r="AH216" s="29">
        <f t="shared" si="370"/>
        <v>0</v>
      </c>
      <c r="AI216" s="29">
        <f t="shared" si="371"/>
        <v>0</v>
      </c>
      <c r="AJ216" s="29">
        <f t="shared" si="372"/>
        <v>0</v>
      </c>
      <c r="AK216" s="43">
        <f t="shared" si="373"/>
        <v>0</v>
      </c>
      <c r="AL216" s="29"/>
      <c r="AM216" s="29"/>
      <c r="AN216" s="30"/>
      <c r="AO216" s="31"/>
      <c r="AP216" s="3">
        <f t="shared" si="330"/>
        <v>0</v>
      </c>
      <c r="AQ216" s="56"/>
      <c r="AR216" s="2"/>
      <c r="AS216" s="2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</row>
    <row r="217" spans="1:87" s="17" customFormat="1" ht="21" hidden="1">
      <c r="A217" s="15">
        <v>5122</v>
      </c>
      <c r="B217" s="8" t="s">
        <v>239</v>
      </c>
      <c r="C217" s="10" t="s">
        <v>40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>
        <f t="shared" si="366"/>
        <v>0</v>
      </c>
      <c r="O217" s="29">
        <f t="shared" si="367"/>
        <v>0</v>
      </c>
      <c r="P217" s="29"/>
      <c r="Q217" s="29"/>
      <c r="R217" s="29">
        <f t="shared" si="300"/>
        <v>0</v>
      </c>
      <c r="S217" s="29">
        <f t="shared" si="301"/>
        <v>0</v>
      </c>
      <c r="T217" s="29"/>
      <c r="U217" s="29"/>
      <c r="V217" s="29">
        <f t="shared" si="303"/>
        <v>0</v>
      </c>
      <c r="W217" s="29">
        <f t="shared" si="304"/>
        <v>0</v>
      </c>
      <c r="X217" s="29"/>
      <c r="Y217" s="29"/>
      <c r="Z217" s="29"/>
      <c r="AA217" s="29"/>
      <c r="AB217" s="29"/>
      <c r="AC217" s="29"/>
      <c r="AD217" s="29"/>
      <c r="AE217" s="29"/>
      <c r="AF217" s="29">
        <f t="shared" si="368"/>
        <v>0</v>
      </c>
      <c r="AG217" s="29">
        <f t="shared" si="369"/>
        <v>0</v>
      </c>
      <c r="AH217" s="29">
        <f t="shared" si="370"/>
        <v>0</v>
      </c>
      <c r="AI217" s="29">
        <f t="shared" si="371"/>
        <v>0</v>
      </c>
      <c r="AJ217" s="29">
        <f t="shared" si="372"/>
        <v>0</v>
      </c>
      <c r="AK217" s="43">
        <f t="shared" si="373"/>
        <v>0</v>
      </c>
      <c r="AL217" s="29"/>
      <c r="AM217" s="29"/>
      <c r="AN217" s="30"/>
      <c r="AO217" s="31"/>
      <c r="AP217" s="3">
        <f t="shared" si="330"/>
        <v>0</v>
      </c>
      <c r="AQ217" s="56"/>
      <c r="AR217" s="2"/>
      <c r="AS217" s="2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</row>
    <row r="218" spans="1:87" s="17" customFormat="1" ht="21" hidden="1">
      <c r="A218" s="15">
        <v>5129</v>
      </c>
      <c r="B218" s="8" t="s">
        <v>240</v>
      </c>
      <c r="C218" s="10" t="s">
        <v>40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>
        <f t="shared" si="366"/>
        <v>0</v>
      </c>
      <c r="O218" s="29">
        <f t="shared" si="367"/>
        <v>0</v>
      </c>
      <c r="P218" s="29"/>
      <c r="Q218" s="29"/>
      <c r="R218" s="29">
        <f t="shared" si="300"/>
        <v>0</v>
      </c>
      <c r="S218" s="29">
        <f t="shared" si="301"/>
        <v>0</v>
      </c>
      <c r="T218" s="29"/>
      <c r="U218" s="29"/>
      <c r="V218" s="29">
        <f t="shared" si="303"/>
        <v>0</v>
      </c>
      <c r="W218" s="29">
        <f t="shared" si="304"/>
        <v>0</v>
      </c>
      <c r="X218" s="29"/>
      <c r="Y218" s="29"/>
      <c r="Z218" s="29"/>
      <c r="AA218" s="29"/>
      <c r="AB218" s="29"/>
      <c r="AC218" s="29"/>
      <c r="AD218" s="29"/>
      <c r="AE218" s="29"/>
      <c r="AF218" s="29">
        <f t="shared" si="368"/>
        <v>0</v>
      </c>
      <c r="AG218" s="29">
        <f t="shared" si="369"/>
        <v>0</v>
      </c>
      <c r="AH218" s="29">
        <f t="shared" si="370"/>
        <v>0</v>
      </c>
      <c r="AI218" s="29">
        <f t="shared" si="371"/>
        <v>0</v>
      </c>
      <c r="AJ218" s="29">
        <f t="shared" si="372"/>
        <v>0</v>
      </c>
      <c r="AK218" s="43">
        <f t="shared" si="373"/>
        <v>0</v>
      </c>
      <c r="AL218" s="29"/>
      <c r="AM218" s="29"/>
      <c r="AN218" s="30"/>
      <c r="AO218" s="31"/>
      <c r="AP218" s="3">
        <f t="shared" si="330"/>
        <v>0</v>
      </c>
      <c r="AQ218" s="56"/>
      <c r="AR218" s="2"/>
      <c r="AS218" s="2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</row>
    <row r="219" spans="1:87" s="17" customFormat="1" ht="21" hidden="1">
      <c r="A219" s="15">
        <v>0</v>
      </c>
      <c r="B219" s="11" t="s">
        <v>241</v>
      </c>
      <c r="C219" s="10" t="s">
        <v>40</v>
      </c>
      <c r="D219" s="29">
        <f t="shared" ref="D219" si="381">+D220+D221+D222+D223+D224</f>
        <v>0</v>
      </c>
      <c r="E219" s="29">
        <f t="shared" ref="E219:AM219" si="382">+E220+E221+E222+E223+E224</f>
        <v>0</v>
      </c>
      <c r="F219" s="29">
        <f t="shared" si="382"/>
        <v>0</v>
      </c>
      <c r="G219" s="29">
        <f t="shared" si="382"/>
        <v>0</v>
      </c>
      <c r="H219" s="29">
        <f t="shared" ref="H219:I219" si="383">+H220+H221+H222+H223+H224</f>
        <v>0</v>
      </c>
      <c r="I219" s="29">
        <f t="shared" si="383"/>
        <v>0</v>
      </c>
      <c r="J219" s="29">
        <f t="shared" ref="J219" si="384">+J220+J221+J222+J223+J224</f>
        <v>0</v>
      </c>
      <c r="K219" s="29">
        <f t="shared" si="382"/>
        <v>0</v>
      </c>
      <c r="L219" s="29">
        <f>+L220+L221+L222+L223+L224</f>
        <v>0</v>
      </c>
      <c r="M219" s="29">
        <f t="shared" si="382"/>
        <v>0</v>
      </c>
      <c r="N219" s="29">
        <f t="shared" si="366"/>
        <v>0</v>
      </c>
      <c r="O219" s="29">
        <f t="shared" si="367"/>
        <v>0</v>
      </c>
      <c r="P219" s="29">
        <f t="shared" ref="P219" si="385">+P220+P221+P222+P223+P224</f>
        <v>0</v>
      </c>
      <c r="Q219" s="29">
        <f t="shared" si="382"/>
        <v>0</v>
      </c>
      <c r="R219" s="29">
        <f t="shared" si="300"/>
        <v>0</v>
      </c>
      <c r="S219" s="29">
        <f t="shared" si="301"/>
        <v>0</v>
      </c>
      <c r="T219" s="29">
        <f t="shared" ref="T219" si="386">+T220+T221+T222+T223+T224</f>
        <v>0</v>
      </c>
      <c r="U219" s="29">
        <f t="shared" si="382"/>
        <v>0</v>
      </c>
      <c r="V219" s="29">
        <f t="shared" si="303"/>
        <v>0</v>
      </c>
      <c r="W219" s="29">
        <f t="shared" si="304"/>
        <v>0</v>
      </c>
      <c r="X219" s="29">
        <f t="shared" ref="X219" si="387">+X220+X221+X222+X223+X224</f>
        <v>0</v>
      </c>
      <c r="Y219" s="29">
        <f t="shared" si="382"/>
        <v>0</v>
      </c>
      <c r="Z219" s="29">
        <f t="shared" si="382"/>
        <v>0</v>
      </c>
      <c r="AA219" s="29">
        <f t="shared" si="382"/>
        <v>0</v>
      </c>
      <c r="AB219" s="29">
        <f t="shared" si="382"/>
        <v>0</v>
      </c>
      <c r="AC219" s="29">
        <f t="shared" si="382"/>
        <v>0</v>
      </c>
      <c r="AD219" s="29">
        <f t="shared" si="382"/>
        <v>0</v>
      </c>
      <c r="AE219" s="29">
        <f t="shared" si="382"/>
        <v>0</v>
      </c>
      <c r="AF219" s="29">
        <f t="shared" si="368"/>
        <v>0</v>
      </c>
      <c r="AG219" s="29">
        <f t="shared" si="369"/>
        <v>0</v>
      </c>
      <c r="AH219" s="29">
        <f t="shared" si="370"/>
        <v>0</v>
      </c>
      <c r="AI219" s="29">
        <f t="shared" si="371"/>
        <v>0</v>
      </c>
      <c r="AJ219" s="29">
        <f t="shared" si="372"/>
        <v>0</v>
      </c>
      <c r="AK219" s="43">
        <f t="shared" si="373"/>
        <v>0</v>
      </c>
      <c r="AL219" s="29">
        <f t="shared" si="382"/>
        <v>0</v>
      </c>
      <c r="AM219" s="29">
        <f t="shared" si="382"/>
        <v>0</v>
      </c>
      <c r="AN219" s="30">
        <f>+AN220+AN221+AN222+AN223+AN224</f>
        <v>0</v>
      </c>
      <c r="AO219" s="31"/>
      <c r="AP219" s="3">
        <f t="shared" si="330"/>
        <v>0</v>
      </c>
      <c r="AQ219" s="56"/>
      <c r="AR219" s="2"/>
      <c r="AS219" s="2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</row>
    <row r="220" spans="1:87" s="17" customFormat="1" hidden="1">
      <c r="A220" s="15">
        <v>5131</v>
      </c>
      <c r="B220" s="8" t="s">
        <v>242</v>
      </c>
      <c r="C220" s="10" t="s">
        <v>40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>
        <f t="shared" si="366"/>
        <v>0</v>
      </c>
      <c r="O220" s="29">
        <f t="shared" si="367"/>
        <v>0</v>
      </c>
      <c r="P220" s="29"/>
      <c r="Q220" s="29"/>
      <c r="R220" s="29">
        <f t="shared" si="300"/>
        <v>0</v>
      </c>
      <c r="S220" s="29">
        <f t="shared" si="301"/>
        <v>0</v>
      </c>
      <c r="T220" s="29"/>
      <c r="U220" s="29"/>
      <c r="V220" s="29">
        <f t="shared" si="303"/>
        <v>0</v>
      </c>
      <c r="W220" s="29">
        <f t="shared" si="304"/>
        <v>0</v>
      </c>
      <c r="X220" s="29"/>
      <c r="Y220" s="29"/>
      <c r="Z220" s="29"/>
      <c r="AA220" s="29"/>
      <c r="AB220" s="29"/>
      <c r="AC220" s="29"/>
      <c r="AD220" s="29"/>
      <c r="AE220" s="29"/>
      <c r="AF220" s="29">
        <f t="shared" si="368"/>
        <v>0</v>
      </c>
      <c r="AG220" s="29">
        <f t="shared" si="369"/>
        <v>0</v>
      </c>
      <c r="AH220" s="29">
        <f t="shared" si="370"/>
        <v>0</v>
      </c>
      <c r="AI220" s="29">
        <f t="shared" si="371"/>
        <v>0</v>
      </c>
      <c r="AJ220" s="29">
        <f t="shared" si="372"/>
        <v>0</v>
      </c>
      <c r="AK220" s="43">
        <f t="shared" si="373"/>
        <v>0</v>
      </c>
      <c r="AL220" s="29"/>
      <c r="AM220" s="29"/>
      <c r="AN220" s="30"/>
      <c r="AO220" s="31"/>
      <c r="AP220" s="3">
        <f t="shared" si="330"/>
        <v>0</v>
      </c>
      <c r="AQ220" s="56"/>
      <c r="AR220" s="2"/>
      <c r="AS220" s="2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</row>
    <row r="221" spans="1:87" s="17" customFormat="1" ht="21" hidden="1">
      <c r="A221" s="15">
        <v>5132</v>
      </c>
      <c r="B221" s="8" t="s">
        <v>243</v>
      </c>
      <c r="C221" s="10" t="s">
        <v>40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>
        <f t="shared" si="366"/>
        <v>0</v>
      </c>
      <c r="O221" s="29">
        <f t="shared" si="367"/>
        <v>0</v>
      </c>
      <c r="P221" s="29"/>
      <c r="Q221" s="29"/>
      <c r="R221" s="29">
        <f t="shared" si="300"/>
        <v>0</v>
      </c>
      <c r="S221" s="29">
        <f t="shared" si="301"/>
        <v>0</v>
      </c>
      <c r="T221" s="29"/>
      <c r="U221" s="29"/>
      <c r="V221" s="29">
        <f t="shared" si="303"/>
        <v>0</v>
      </c>
      <c r="W221" s="29">
        <f t="shared" si="304"/>
        <v>0</v>
      </c>
      <c r="X221" s="29"/>
      <c r="Y221" s="29"/>
      <c r="Z221" s="29"/>
      <c r="AA221" s="29"/>
      <c r="AB221" s="29"/>
      <c r="AC221" s="29"/>
      <c r="AD221" s="29"/>
      <c r="AE221" s="29"/>
      <c r="AF221" s="29">
        <f t="shared" si="368"/>
        <v>0</v>
      </c>
      <c r="AG221" s="29">
        <f t="shared" si="369"/>
        <v>0</v>
      </c>
      <c r="AH221" s="29">
        <f t="shared" si="370"/>
        <v>0</v>
      </c>
      <c r="AI221" s="29">
        <f t="shared" si="371"/>
        <v>0</v>
      </c>
      <c r="AJ221" s="29">
        <f t="shared" si="372"/>
        <v>0</v>
      </c>
      <c r="AK221" s="43">
        <f t="shared" si="373"/>
        <v>0</v>
      </c>
      <c r="AL221" s="29"/>
      <c r="AM221" s="29"/>
      <c r="AN221" s="30"/>
      <c r="AO221" s="31"/>
      <c r="AP221" s="3">
        <f t="shared" si="330"/>
        <v>0</v>
      </c>
      <c r="AQ221" s="56"/>
      <c r="AR221" s="2"/>
      <c r="AS221" s="2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</row>
    <row r="222" spans="1:87" s="17" customFormat="1" ht="21" hidden="1">
      <c r="A222" s="15">
        <v>5133</v>
      </c>
      <c r="B222" s="8" t="s">
        <v>244</v>
      </c>
      <c r="C222" s="10" t="s">
        <v>40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>
        <f t="shared" si="366"/>
        <v>0</v>
      </c>
      <c r="O222" s="29">
        <f t="shared" si="367"/>
        <v>0</v>
      </c>
      <c r="P222" s="29"/>
      <c r="Q222" s="29"/>
      <c r="R222" s="29">
        <f t="shared" si="300"/>
        <v>0</v>
      </c>
      <c r="S222" s="29">
        <f t="shared" si="301"/>
        <v>0</v>
      </c>
      <c r="T222" s="29"/>
      <c r="U222" s="29"/>
      <c r="V222" s="29">
        <f t="shared" si="303"/>
        <v>0</v>
      </c>
      <c r="W222" s="29">
        <f t="shared" si="304"/>
        <v>0</v>
      </c>
      <c r="X222" s="29"/>
      <c r="Y222" s="29"/>
      <c r="Z222" s="29"/>
      <c r="AA222" s="29"/>
      <c r="AB222" s="29"/>
      <c r="AC222" s="29"/>
      <c r="AD222" s="29"/>
      <c r="AE222" s="29"/>
      <c r="AF222" s="29">
        <f t="shared" si="368"/>
        <v>0</v>
      </c>
      <c r="AG222" s="29">
        <f t="shared" si="369"/>
        <v>0</v>
      </c>
      <c r="AH222" s="29">
        <f t="shared" si="370"/>
        <v>0</v>
      </c>
      <c r="AI222" s="29">
        <f t="shared" si="371"/>
        <v>0</v>
      </c>
      <c r="AJ222" s="29">
        <f t="shared" si="372"/>
        <v>0</v>
      </c>
      <c r="AK222" s="43">
        <f t="shared" si="373"/>
        <v>0</v>
      </c>
      <c r="AL222" s="29"/>
      <c r="AM222" s="29"/>
      <c r="AN222" s="30"/>
      <c r="AO222" s="31"/>
      <c r="AP222" s="3">
        <f t="shared" si="330"/>
        <v>0</v>
      </c>
      <c r="AQ222" s="56"/>
      <c r="AR222" s="2"/>
      <c r="AS222" s="2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</row>
    <row r="223" spans="1:87" s="17" customFormat="1" ht="21" hidden="1">
      <c r="A223" s="15">
        <v>5134</v>
      </c>
      <c r="B223" s="8" t="s">
        <v>245</v>
      </c>
      <c r="C223" s="10" t="s">
        <v>40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>
        <f t="shared" si="366"/>
        <v>0</v>
      </c>
      <c r="O223" s="29">
        <f t="shared" si="367"/>
        <v>0</v>
      </c>
      <c r="P223" s="29"/>
      <c r="Q223" s="29"/>
      <c r="R223" s="29">
        <f t="shared" si="300"/>
        <v>0</v>
      </c>
      <c r="S223" s="29">
        <f t="shared" si="301"/>
        <v>0</v>
      </c>
      <c r="T223" s="29"/>
      <c r="U223" s="29"/>
      <c r="V223" s="29">
        <f t="shared" si="303"/>
        <v>0</v>
      </c>
      <c r="W223" s="29">
        <f t="shared" si="304"/>
        <v>0</v>
      </c>
      <c r="X223" s="29"/>
      <c r="Y223" s="29"/>
      <c r="Z223" s="29"/>
      <c r="AA223" s="29"/>
      <c r="AB223" s="29"/>
      <c r="AC223" s="29"/>
      <c r="AD223" s="29"/>
      <c r="AE223" s="29"/>
      <c r="AF223" s="29">
        <f t="shared" si="368"/>
        <v>0</v>
      </c>
      <c r="AG223" s="29">
        <f t="shared" si="369"/>
        <v>0</v>
      </c>
      <c r="AH223" s="29">
        <f t="shared" si="370"/>
        <v>0</v>
      </c>
      <c r="AI223" s="29">
        <f t="shared" si="371"/>
        <v>0</v>
      </c>
      <c r="AJ223" s="29">
        <f t="shared" si="372"/>
        <v>0</v>
      </c>
      <c r="AK223" s="43">
        <f t="shared" si="373"/>
        <v>0</v>
      </c>
      <c r="AL223" s="29"/>
      <c r="AM223" s="29"/>
      <c r="AN223" s="30"/>
      <c r="AO223" s="31"/>
      <c r="AP223" s="3">
        <f t="shared" si="330"/>
        <v>0</v>
      </c>
      <c r="AQ223" s="56"/>
      <c r="AR223" s="2"/>
      <c r="AS223" s="2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</row>
    <row r="224" spans="1:87" s="17" customFormat="1" ht="42.75" hidden="1" customHeight="1">
      <c r="A224" s="15">
        <v>5135</v>
      </c>
      <c r="B224" s="8" t="s">
        <v>246</v>
      </c>
      <c r="C224" s="10" t="s">
        <v>40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>
        <f t="shared" si="366"/>
        <v>0</v>
      </c>
      <c r="O224" s="29">
        <f t="shared" si="367"/>
        <v>0</v>
      </c>
      <c r="P224" s="29"/>
      <c r="Q224" s="29"/>
      <c r="R224" s="29">
        <f t="shared" si="300"/>
        <v>0</v>
      </c>
      <c r="S224" s="29">
        <f t="shared" si="301"/>
        <v>0</v>
      </c>
      <c r="T224" s="29"/>
      <c r="U224" s="29"/>
      <c r="V224" s="29">
        <f t="shared" si="303"/>
        <v>0</v>
      </c>
      <c r="W224" s="29">
        <f t="shared" si="304"/>
        <v>0</v>
      </c>
      <c r="X224" s="29"/>
      <c r="Y224" s="29"/>
      <c r="Z224" s="29"/>
      <c r="AA224" s="29"/>
      <c r="AB224" s="29"/>
      <c r="AC224" s="29"/>
      <c r="AD224" s="29"/>
      <c r="AE224" s="29"/>
      <c r="AF224" s="29">
        <f t="shared" si="368"/>
        <v>0</v>
      </c>
      <c r="AG224" s="29">
        <f t="shared" si="369"/>
        <v>0</v>
      </c>
      <c r="AH224" s="29">
        <f t="shared" si="370"/>
        <v>0</v>
      </c>
      <c r="AI224" s="29">
        <f t="shared" si="371"/>
        <v>0</v>
      </c>
      <c r="AJ224" s="29">
        <f t="shared" si="372"/>
        <v>0</v>
      </c>
      <c r="AK224" s="43">
        <f t="shared" si="373"/>
        <v>0</v>
      </c>
      <c r="AL224" s="29"/>
      <c r="AM224" s="29"/>
      <c r="AN224" s="30"/>
      <c r="AO224" s="31"/>
      <c r="AP224" s="3">
        <f t="shared" si="330"/>
        <v>0</v>
      </c>
      <c r="AQ224" s="56"/>
      <c r="AR224" s="2"/>
      <c r="AS224" s="2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</row>
    <row r="225" spans="1:87" s="17" customFormat="1" hidden="1">
      <c r="A225" s="15">
        <v>0</v>
      </c>
      <c r="B225" s="8" t="s">
        <v>247</v>
      </c>
      <c r="C225" s="10" t="s">
        <v>40</v>
      </c>
      <c r="D225" s="29">
        <f t="shared" ref="D225" si="388">+D226+D228+D230+D232</f>
        <v>0</v>
      </c>
      <c r="E225" s="29">
        <f t="shared" ref="E225:AM225" si="389">+E226+E228+E230+E232</f>
        <v>0</v>
      </c>
      <c r="F225" s="29">
        <f t="shared" si="389"/>
        <v>0</v>
      </c>
      <c r="G225" s="29">
        <f t="shared" si="389"/>
        <v>0</v>
      </c>
      <c r="H225" s="29">
        <f t="shared" ref="H225:I225" si="390">+H226+H228+H230+H232</f>
        <v>0</v>
      </c>
      <c r="I225" s="29">
        <f t="shared" si="390"/>
        <v>0</v>
      </c>
      <c r="J225" s="29">
        <f t="shared" ref="J225" si="391">+J226+J228+J230+J232</f>
        <v>0</v>
      </c>
      <c r="K225" s="29">
        <f t="shared" si="389"/>
        <v>0</v>
      </c>
      <c r="L225" s="29">
        <f>+L226+L228+L230+L232</f>
        <v>0</v>
      </c>
      <c r="M225" s="29">
        <f t="shared" si="389"/>
        <v>0</v>
      </c>
      <c r="N225" s="29">
        <f t="shared" si="366"/>
        <v>0</v>
      </c>
      <c r="O225" s="29">
        <f t="shared" si="367"/>
        <v>0</v>
      </c>
      <c r="P225" s="29">
        <f t="shared" ref="P225" si="392">+P226+P228+P230+P232</f>
        <v>0</v>
      </c>
      <c r="Q225" s="29">
        <f t="shared" si="389"/>
        <v>0</v>
      </c>
      <c r="R225" s="29">
        <f t="shared" si="300"/>
        <v>0</v>
      </c>
      <c r="S225" s="29">
        <f t="shared" si="301"/>
        <v>0</v>
      </c>
      <c r="T225" s="29">
        <f t="shared" ref="T225" si="393">+T226+T228+T230+T232</f>
        <v>0</v>
      </c>
      <c r="U225" s="29">
        <f t="shared" si="389"/>
        <v>0</v>
      </c>
      <c r="V225" s="29">
        <f t="shared" si="303"/>
        <v>0</v>
      </c>
      <c r="W225" s="29">
        <f t="shared" si="304"/>
        <v>0</v>
      </c>
      <c r="X225" s="29">
        <f t="shared" ref="X225" si="394">+X226+X228+X230+X232</f>
        <v>0</v>
      </c>
      <c r="Y225" s="29">
        <f t="shared" si="389"/>
        <v>0</v>
      </c>
      <c r="Z225" s="29">
        <f t="shared" si="389"/>
        <v>0</v>
      </c>
      <c r="AA225" s="29">
        <f t="shared" si="389"/>
        <v>0</v>
      </c>
      <c r="AB225" s="29">
        <f t="shared" si="389"/>
        <v>0</v>
      </c>
      <c r="AC225" s="29">
        <f t="shared" si="389"/>
        <v>0</v>
      </c>
      <c r="AD225" s="29">
        <f t="shared" si="389"/>
        <v>0</v>
      </c>
      <c r="AE225" s="29">
        <f t="shared" si="389"/>
        <v>0</v>
      </c>
      <c r="AF225" s="29">
        <f t="shared" si="368"/>
        <v>0</v>
      </c>
      <c r="AG225" s="29">
        <f t="shared" si="369"/>
        <v>0</v>
      </c>
      <c r="AH225" s="29">
        <f t="shared" si="370"/>
        <v>0</v>
      </c>
      <c r="AI225" s="29">
        <f t="shared" si="371"/>
        <v>0</v>
      </c>
      <c r="AJ225" s="29">
        <f t="shared" si="372"/>
        <v>0</v>
      </c>
      <c r="AK225" s="43">
        <f t="shared" si="373"/>
        <v>0</v>
      </c>
      <c r="AL225" s="29">
        <f t="shared" si="389"/>
        <v>0</v>
      </c>
      <c r="AM225" s="29">
        <f t="shared" si="389"/>
        <v>0</v>
      </c>
      <c r="AN225" s="30">
        <f>+AN226+AN228+AN230+AN232</f>
        <v>0</v>
      </c>
      <c r="AO225" s="31"/>
      <c r="AP225" s="3">
        <f t="shared" si="330"/>
        <v>0</v>
      </c>
      <c r="AQ225" s="56"/>
      <c r="AR225" s="2"/>
      <c r="AS225" s="2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</row>
    <row r="226" spans="1:87" s="17" customFormat="1" ht="21" hidden="1">
      <c r="A226" s="15">
        <v>0</v>
      </c>
      <c r="B226" s="8" t="s">
        <v>248</v>
      </c>
      <c r="C226" s="10" t="s">
        <v>40</v>
      </c>
      <c r="D226" s="29">
        <f t="shared" ref="D226:AN226" si="395">+D227</f>
        <v>0</v>
      </c>
      <c r="E226" s="29">
        <f t="shared" si="395"/>
        <v>0</v>
      </c>
      <c r="F226" s="29">
        <f t="shared" si="395"/>
        <v>0</v>
      </c>
      <c r="G226" s="29">
        <f t="shared" si="395"/>
        <v>0</v>
      </c>
      <c r="H226" s="29">
        <f t="shared" si="395"/>
        <v>0</v>
      </c>
      <c r="I226" s="29">
        <f t="shared" si="395"/>
        <v>0</v>
      </c>
      <c r="J226" s="29">
        <f t="shared" si="395"/>
        <v>0</v>
      </c>
      <c r="K226" s="29">
        <f t="shared" si="395"/>
        <v>0</v>
      </c>
      <c r="L226" s="29">
        <f t="shared" si="395"/>
        <v>0</v>
      </c>
      <c r="M226" s="29">
        <f t="shared" si="395"/>
        <v>0</v>
      </c>
      <c r="N226" s="29">
        <f t="shared" si="366"/>
        <v>0</v>
      </c>
      <c r="O226" s="29">
        <f t="shared" si="367"/>
        <v>0</v>
      </c>
      <c r="P226" s="29">
        <f t="shared" ref="P226" si="396">+P227</f>
        <v>0</v>
      </c>
      <c r="Q226" s="29">
        <f t="shared" si="395"/>
        <v>0</v>
      </c>
      <c r="R226" s="29">
        <f t="shared" si="300"/>
        <v>0</v>
      </c>
      <c r="S226" s="29">
        <f t="shared" si="301"/>
        <v>0</v>
      </c>
      <c r="T226" s="29">
        <f t="shared" ref="T226" si="397">+T227</f>
        <v>0</v>
      </c>
      <c r="U226" s="29">
        <f t="shared" si="395"/>
        <v>0</v>
      </c>
      <c r="V226" s="29">
        <f t="shared" si="303"/>
        <v>0</v>
      </c>
      <c r="W226" s="29">
        <f t="shared" si="304"/>
        <v>0</v>
      </c>
      <c r="X226" s="29">
        <f t="shared" ref="X226" si="398">+X227</f>
        <v>0</v>
      </c>
      <c r="Y226" s="29">
        <f t="shared" si="395"/>
        <v>0</v>
      </c>
      <c r="Z226" s="29">
        <f t="shared" si="395"/>
        <v>0</v>
      </c>
      <c r="AA226" s="29">
        <f t="shared" si="395"/>
        <v>0</v>
      </c>
      <c r="AB226" s="29">
        <f t="shared" si="395"/>
        <v>0</v>
      </c>
      <c r="AC226" s="29">
        <f t="shared" si="395"/>
        <v>0</v>
      </c>
      <c r="AD226" s="29">
        <f t="shared" si="395"/>
        <v>0</v>
      </c>
      <c r="AE226" s="29">
        <f t="shared" si="395"/>
        <v>0</v>
      </c>
      <c r="AF226" s="29">
        <f t="shared" si="368"/>
        <v>0</v>
      </c>
      <c r="AG226" s="29">
        <f t="shared" si="369"/>
        <v>0</v>
      </c>
      <c r="AH226" s="29">
        <f t="shared" si="370"/>
        <v>0</v>
      </c>
      <c r="AI226" s="29">
        <f t="shared" si="371"/>
        <v>0</v>
      </c>
      <c r="AJ226" s="29">
        <f t="shared" si="372"/>
        <v>0</v>
      </c>
      <c r="AK226" s="43">
        <f t="shared" si="373"/>
        <v>0</v>
      </c>
      <c r="AL226" s="29">
        <f t="shared" si="395"/>
        <v>0</v>
      </c>
      <c r="AM226" s="29">
        <f t="shared" si="395"/>
        <v>0</v>
      </c>
      <c r="AN226" s="30">
        <f t="shared" si="395"/>
        <v>0</v>
      </c>
      <c r="AO226" s="31"/>
      <c r="AP226" s="3">
        <f t="shared" si="330"/>
        <v>0</v>
      </c>
      <c r="AQ226" s="56"/>
      <c r="AR226" s="2"/>
      <c r="AS226" s="2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</row>
    <row r="227" spans="1:87" s="17" customFormat="1" ht="21" hidden="1">
      <c r="A227" s="15">
        <v>5211</v>
      </c>
      <c r="B227" s="8" t="s">
        <v>249</v>
      </c>
      <c r="C227" s="10" t="s">
        <v>40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>
        <f t="shared" si="366"/>
        <v>0</v>
      </c>
      <c r="O227" s="29">
        <f t="shared" si="367"/>
        <v>0</v>
      </c>
      <c r="P227" s="29"/>
      <c r="Q227" s="29"/>
      <c r="R227" s="29">
        <f t="shared" si="300"/>
        <v>0</v>
      </c>
      <c r="S227" s="29">
        <f t="shared" si="301"/>
        <v>0</v>
      </c>
      <c r="T227" s="29"/>
      <c r="U227" s="29"/>
      <c r="V227" s="29">
        <f t="shared" si="303"/>
        <v>0</v>
      </c>
      <c r="W227" s="29">
        <f t="shared" si="304"/>
        <v>0</v>
      </c>
      <c r="X227" s="29"/>
      <c r="Y227" s="29"/>
      <c r="Z227" s="29"/>
      <c r="AA227" s="29"/>
      <c r="AB227" s="29"/>
      <c r="AC227" s="29"/>
      <c r="AD227" s="29"/>
      <c r="AE227" s="29"/>
      <c r="AF227" s="29">
        <f t="shared" si="368"/>
        <v>0</v>
      </c>
      <c r="AG227" s="29">
        <f t="shared" si="369"/>
        <v>0</v>
      </c>
      <c r="AH227" s="29">
        <f t="shared" si="370"/>
        <v>0</v>
      </c>
      <c r="AI227" s="29">
        <f t="shared" si="371"/>
        <v>0</v>
      </c>
      <c r="AJ227" s="29">
        <f t="shared" si="372"/>
        <v>0</v>
      </c>
      <c r="AK227" s="43">
        <f t="shared" si="373"/>
        <v>0</v>
      </c>
      <c r="AL227" s="29"/>
      <c r="AM227" s="29"/>
      <c r="AN227" s="30"/>
      <c r="AO227" s="31"/>
      <c r="AP227" s="3">
        <f t="shared" si="330"/>
        <v>0</v>
      </c>
      <c r="AQ227" s="56"/>
      <c r="AR227" s="2"/>
      <c r="AS227" s="2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</row>
    <row r="228" spans="1:87" s="17" customFormat="1" ht="31.5" hidden="1">
      <c r="A228" s="15">
        <v>0</v>
      </c>
      <c r="B228" s="8" t="s">
        <v>250</v>
      </c>
      <c r="C228" s="10" t="s">
        <v>40</v>
      </c>
      <c r="D228" s="29">
        <f t="shared" ref="D228:AN228" si="399">+D229</f>
        <v>0</v>
      </c>
      <c r="E228" s="29">
        <f t="shared" si="399"/>
        <v>0</v>
      </c>
      <c r="F228" s="29">
        <f t="shared" si="399"/>
        <v>0</v>
      </c>
      <c r="G228" s="29">
        <f t="shared" si="399"/>
        <v>0</v>
      </c>
      <c r="H228" s="29">
        <f t="shared" si="399"/>
        <v>0</v>
      </c>
      <c r="I228" s="29">
        <f t="shared" si="399"/>
        <v>0</v>
      </c>
      <c r="J228" s="29">
        <f t="shared" si="399"/>
        <v>0</v>
      </c>
      <c r="K228" s="29">
        <f t="shared" si="399"/>
        <v>0</v>
      </c>
      <c r="L228" s="29">
        <f t="shared" si="399"/>
        <v>0</v>
      </c>
      <c r="M228" s="29">
        <f t="shared" si="399"/>
        <v>0</v>
      </c>
      <c r="N228" s="29">
        <f t="shared" si="366"/>
        <v>0</v>
      </c>
      <c r="O228" s="29">
        <f t="shared" si="367"/>
        <v>0</v>
      </c>
      <c r="P228" s="29">
        <f t="shared" ref="P228" si="400">+P229</f>
        <v>0</v>
      </c>
      <c r="Q228" s="29">
        <f t="shared" si="399"/>
        <v>0</v>
      </c>
      <c r="R228" s="29">
        <f t="shared" si="300"/>
        <v>0</v>
      </c>
      <c r="S228" s="29">
        <f t="shared" si="301"/>
        <v>0</v>
      </c>
      <c r="T228" s="29">
        <f t="shared" ref="T228" si="401">+T229</f>
        <v>0</v>
      </c>
      <c r="U228" s="29">
        <f t="shared" si="399"/>
        <v>0</v>
      </c>
      <c r="V228" s="29">
        <f t="shared" si="303"/>
        <v>0</v>
      </c>
      <c r="W228" s="29">
        <f t="shared" si="304"/>
        <v>0</v>
      </c>
      <c r="X228" s="29">
        <f t="shared" ref="X228" si="402">+X229</f>
        <v>0</v>
      </c>
      <c r="Y228" s="29">
        <f t="shared" si="399"/>
        <v>0</v>
      </c>
      <c r="Z228" s="29">
        <f t="shared" si="399"/>
        <v>0</v>
      </c>
      <c r="AA228" s="29">
        <f t="shared" si="399"/>
        <v>0</v>
      </c>
      <c r="AB228" s="29">
        <f t="shared" si="399"/>
        <v>0</v>
      </c>
      <c r="AC228" s="29">
        <f t="shared" si="399"/>
        <v>0</v>
      </c>
      <c r="AD228" s="29">
        <f t="shared" si="399"/>
        <v>0</v>
      </c>
      <c r="AE228" s="29">
        <f t="shared" si="399"/>
        <v>0</v>
      </c>
      <c r="AF228" s="29">
        <f t="shared" si="368"/>
        <v>0</v>
      </c>
      <c r="AG228" s="29">
        <f t="shared" si="369"/>
        <v>0</v>
      </c>
      <c r="AH228" s="29">
        <f t="shared" si="370"/>
        <v>0</v>
      </c>
      <c r="AI228" s="29">
        <f t="shared" si="371"/>
        <v>0</v>
      </c>
      <c r="AJ228" s="29">
        <f t="shared" si="372"/>
        <v>0</v>
      </c>
      <c r="AK228" s="43">
        <f t="shared" si="373"/>
        <v>0</v>
      </c>
      <c r="AL228" s="29">
        <f t="shared" si="399"/>
        <v>0</v>
      </c>
      <c r="AM228" s="29">
        <f t="shared" si="399"/>
        <v>0</v>
      </c>
      <c r="AN228" s="30">
        <f t="shared" si="399"/>
        <v>0</v>
      </c>
      <c r="AO228" s="31"/>
      <c r="AP228" s="3">
        <f t="shared" si="330"/>
        <v>0</v>
      </c>
      <c r="AQ228" s="56"/>
      <c r="AR228" s="2"/>
      <c r="AS228" s="2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</row>
    <row r="229" spans="1:87" s="17" customFormat="1" hidden="1">
      <c r="A229" s="15">
        <v>5221</v>
      </c>
      <c r="B229" s="8" t="s">
        <v>251</v>
      </c>
      <c r="C229" s="10" t="s">
        <v>40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>
        <f t="shared" si="366"/>
        <v>0</v>
      </c>
      <c r="O229" s="29">
        <f t="shared" si="367"/>
        <v>0</v>
      </c>
      <c r="P229" s="29"/>
      <c r="Q229" s="29"/>
      <c r="R229" s="29">
        <f t="shared" si="300"/>
        <v>0</v>
      </c>
      <c r="S229" s="29">
        <f t="shared" si="301"/>
        <v>0</v>
      </c>
      <c r="T229" s="29"/>
      <c r="U229" s="29"/>
      <c r="V229" s="29">
        <f t="shared" si="303"/>
        <v>0</v>
      </c>
      <c r="W229" s="29">
        <f t="shared" si="304"/>
        <v>0</v>
      </c>
      <c r="X229" s="29"/>
      <c r="Y229" s="29"/>
      <c r="Z229" s="29"/>
      <c r="AA229" s="29"/>
      <c r="AB229" s="29"/>
      <c r="AC229" s="29"/>
      <c r="AD229" s="29"/>
      <c r="AE229" s="29"/>
      <c r="AF229" s="29">
        <f t="shared" si="368"/>
        <v>0</v>
      </c>
      <c r="AG229" s="29">
        <f t="shared" si="369"/>
        <v>0</v>
      </c>
      <c r="AH229" s="29">
        <f t="shared" si="370"/>
        <v>0</v>
      </c>
      <c r="AI229" s="29">
        <f t="shared" si="371"/>
        <v>0</v>
      </c>
      <c r="AJ229" s="29">
        <f t="shared" si="372"/>
        <v>0</v>
      </c>
      <c r="AK229" s="43">
        <f t="shared" si="373"/>
        <v>0</v>
      </c>
      <c r="AL229" s="29"/>
      <c r="AM229" s="29"/>
      <c r="AN229" s="30"/>
      <c r="AO229" s="31"/>
      <c r="AP229" s="3">
        <f t="shared" si="330"/>
        <v>0</v>
      </c>
      <c r="AQ229" s="56"/>
      <c r="AR229" s="2"/>
      <c r="AS229" s="2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</row>
    <row r="230" spans="1:87" s="17" customFormat="1" ht="31.5" hidden="1">
      <c r="A230" s="15">
        <v>0</v>
      </c>
      <c r="B230" s="8" t="s">
        <v>252</v>
      </c>
      <c r="C230" s="10" t="s">
        <v>40</v>
      </c>
      <c r="D230" s="29">
        <f t="shared" ref="D230:AN230" si="403">+D231</f>
        <v>0</v>
      </c>
      <c r="E230" s="29">
        <f t="shared" si="403"/>
        <v>0</v>
      </c>
      <c r="F230" s="29">
        <f t="shared" si="403"/>
        <v>0</v>
      </c>
      <c r="G230" s="29">
        <f t="shared" si="403"/>
        <v>0</v>
      </c>
      <c r="H230" s="29">
        <f t="shared" si="403"/>
        <v>0</v>
      </c>
      <c r="I230" s="29">
        <f t="shared" si="403"/>
        <v>0</v>
      </c>
      <c r="J230" s="29">
        <f t="shared" si="403"/>
        <v>0</v>
      </c>
      <c r="K230" s="29">
        <f t="shared" si="403"/>
        <v>0</v>
      </c>
      <c r="L230" s="29">
        <f t="shared" si="403"/>
        <v>0</v>
      </c>
      <c r="M230" s="29">
        <f t="shared" si="403"/>
        <v>0</v>
      </c>
      <c r="N230" s="29">
        <f t="shared" si="366"/>
        <v>0</v>
      </c>
      <c r="O230" s="29">
        <f t="shared" si="367"/>
        <v>0</v>
      </c>
      <c r="P230" s="29">
        <f t="shared" ref="P230" si="404">+P231</f>
        <v>0</v>
      </c>
      <c r="Q230" s="29">
        <f t="shared" si="403"/>
        <v>0</v>
      </c>
      <c r="R230" s="29">
        <f t="shared" si="300"/>
        <v>0</v>
      </c>
      <c r="S230" s="29">
        <f t="shared" si="301"/>
        <v>0</v>
      </c>
      <c r="T230" s="29">
        <f t="shared" ref="T230" si="405">+T231</f>
        <v>0</v>
      </c>
      <c r="U230" s="29">
        <f t="shared" si="403"/>
        <v>0</v>
      </c>
      <c r="V230" s="29">
        <f t="shared" si="303"/>
        <v>0</v>
      </c>
      <c r="W230" s="29">
        <f t="shared" si="304"/>
        <v>0</v>
      </c>
      <c r="X230" s="29">
        <f t="shared" ref="X230" si="406">+X231</f>
        <v>0</v>
      </c>
      <c r="Y230" s="29">
        <f t="shared" si="403"/>
        <v>0</v>
      </c>
      <c r="Z230" s="29">
        <f t="shared" si="403"/>
        <v>0</v>
      </c>
      <c r="AA230" s="29">
        <f t="shared" si="403"/>
        <v>0</v>
      </c>
      <c r="AB230" s="29">
        <f t="shared" si="403"/>
        <v>0</v>
      </c>
      <c r="AC230" s="29">
        <f t="shared" si="403"/>
        <v>0</v>
      </c>
      <c r="AD230" s="29">
        <f t="shared" si="403"/>
        <v>0</v>
      </c>
      <c r="AE230" s="29">
        <f t="shared" si="403"/>
        <v>0</v>
      </c>
      <c r="AF230" s="29">
        <f t="shared" si="368"/>
        <v>0</v>
      </c>
      <c r="AG230" s="29">
        <f t="shared" si="369"/>
        <v>0</v>
      </c>
      <c r="AH230" s="29">
        <f t="shared" si="370"/>
        <v>0</v>
      </c>
      <c r="AI230" s="29">
        <f t="shared" si="371"/>
        <v>0</v>
      </c>
      <c r="AJ230" s="29">
        <f t="shared" si="372"/>
        <v>0</v>
      </c>
      <c r="AK230" s="43">
        <f t="shared" si="373"/>
        <v>0</v>
      </c>
      <c r="AL230" s="29">
        <f t="shared" si="403"/>
        <v>0</v>
      </c>
      <c r="AM230" s="29">
        <f t="shared" si="403"/>
        <v>0</v>
      </c>
      <c r="AN230" s="30">
        <f t="shared" si="403"/>
        <v>0</v>
      </c>
      <c r="AO230" s="31"/>
      <c r="AP230" s="3">
        <f t="shared" si="330"/>
        <v>0</v>
      </c>
      <c r="AQ230" s="56"/>
      <c r="AR230" s="2"/>
      <c r="AS230" s="2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</row>
    <row r="231" spans="1:87" s="17" customFormat="1" ht="21" hidden="1">
      <c r="A231" s="15">
        <v>5231</v>
      </c>
      <c r="B231" s="8" t="s">
        <v>253</v>
      </c>
      <c r="C231" s="10" t="s">
        <v>40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>
        <f t="shared" si="366"/>
        <v>0</v>
      </c>
      <c r="O231" s="29">
        <f t="shared" si="367"/>
        <v>0</v>
      </c>
      <c r="P231" s="29"/>
      <c r="Q231" s="29"/>
      <c r="R231" s="29">
        <f t="shared" si="300"/>
        <v>0</v>
      </c>
      <c r="S231" s="29">
        <f t="shared" si="301"/>
        <v>0</v>
      </c>
      <c r="T231" s="29"/>
      <c r="U231" s="29"/>
      <c r="V231" s="29">
        <f t="shared" si="303"/>
        <v>0</v>
      </c>
      <c r="W231" s="29">
        <f t="shared" si="304"/>
        <v>0</v>
      </c>
      <c r="X231" s="29"/>
      <c r="Y231" s="29"/>
      <c r="Z231" s="29"/>
      <c r="AA231" s="29"/>
      <c r="AB231" s="29"/>
      <c r="AC231" s="29"/>
      <c r="AD231" s="29"/>
      <c r="AE231" s="29"/>
      <c r="AF231" s="29">
        <f t="shared" si="368"/>
        <v>0</v>
      </c>
      <c r="AG231" s="29">
        <f t="shared" si="369"/>
        <v>0</v>
      </c>
      <c r="AH231" s="29">
        <f t="shared" si="370"/>
        <v>0</v>
      </c>
      <c r="AI231" s="29">
        <f t="shared" si="371"/>
        <v>0</v>
      </c>
      <c r="AJ231" s="29">
        <f t="shared" si="372"/>
        <v>0</v>
      </c>
      <c r="AK231" s="43">
        <f t="shared" si="373"/>
        <v>0</v>
      </c>
      <c r="AL231" s="29"/>
      <c r="AM231" s="29"/>
      <c r="AN231" s="30"/>
      <c r="AO231" s="31"/>
      <c r="AP231" s="3">
        <f t="shared" si="330"/>
        <v>0</v>
      </c>
      <c r="AQ231" s="56"/>
      <c r="AR231" s="2"/>
      <c r="AS231" s="2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</row>
    <row r="232" spans="1:87" s="17" customFormat="1" ht="21" hidden="1">
      <c r="A232" s="15">
        <v>0</v>
      </c>
      <c r="B232" s="8" t="s">
        <v>254</v>
      </c>
      <c r="C232" s="10" t="s">
        <v>40</v>
      </c>
      <c r="D232" s="29">
        <f t="shared" ref="D232:AN232" si="407">+D233</f>
        <v>0</v>
      </c>
      <c r="E232" s="29">
        <f t="shared" si="407"/>
        <v>0</v>
      </c>
      <c r="F232" s="29">
        <f t="shared" si="407"/>
        <v>0</v>
      </c>
      <c r="G232" s="29">
        <f t="shared" si="407"/>
        <v>0</v>
      </c>
      <c r="H232" s="29">
        <f t="shared" si="407"/>
        <v>0</v>
      </c>
      <c r="I232" s="29">
        <f t="shared" si="407"/>
        <v>0</v>
      </c>
      <c r="J232" s="29">
        <f t="shared" si="407"/>
        <v>0</v>
      </c>
      <c r="K232" s="29">
        <f t="shared" si="407"/>
        <v>0</v>
      </c>
      <c r="L232" s="29">
        <f t="shared" si="407"/>
        <v>0</v>
      </c>
      <c r="M232" s="29">
        <f t="shared" si="407"/>
        <v>0</v>
      </c>
      <c r="N232" s="29">
        <f t="shared" si="366"/>
        <v>0</v>
      </c>
      <c r="O232" s="29">
        <f t="shared" si="367"/>
        <v>0</v>
      </c>
      <c r="P232" s="29">
        <f t="shared" ref="P232" si="408">+P233</f>
        <v>0</v>
      </c>
      <c r="Q232" s="29">
        <f t="shared" si="407"/>
        <v>0</v>
      </c>
      <c r="R232" s="29">
        <f t="shared" si="300"/>
        <v>0</v>
      </c>
      <c r="S232" s="29">
        <f t="shared" si="301"/>
        <v>0</v>
      </c>
      <c r="T232" s="29">
        <f t="shared" ref="T232" si="409">+T233</f>
        <v>0</v>
      </c>
      <c r="U232" s="29">
        <f t="shared" si="407"/>
        <v>0</v>
      </c>
      <c r="V232" s="29">
        <f t="shared" si="303"/>
        <v>0</v>
      </c>
      <c r="W232" s="29">
        <f t="shared" si="304"/>
        <v>0</v>
      </c>
      <c r="X232" s="29">
        <f t="shared" ref="X232" si="410">+X233</f>
        <v>0</v>
      </c>
      <c r="Y232" s="29">
        <f t="shared" si="407"/>
        <v>0</v>
      </c>
      <c r="Z232" s="29">
        <f t="shared" si="407"/>
        <v>0</v>
      </c>
      <c r="AA232" s="29">
        <f t="shared" si="407"/>
        <v>0</v>
      </c>
      <c r="AB232" s="29">
        <f t="shared" si="407"/>
        <v>0</v>
      </c>
      <c r="AC232" s="29">
        <f t="shared" si="407"/>
        <v>0</v>
      </c>
      <c r="AD232" s="29">
        <f t="shared" si="407"/>
        <v>0</v>
      </c>
      <c r="AE232" s="29">
        <f t="shared" si="407"/>
        <v>0</v>
      </c>
      <c r="AF232" s="29">
        <f t="shared" si="368"/>
        <v>0</v>
      </c>
      <c r="AG232" s="29">
        <f t="shared" si="369"/>
        <v>0</v>
      </c>
      <c r="AH232" s="29">
        <f t="shared" si="370"/>
        <v>0</v>
      </c>
      <c r="AI232" s="29">
        <f t="shared" si="371"/>
        <v>0</v>
      </c>
      <c r="AJ232" s="29">
        <f t="shared" si="372"/>
        <v>0</v>
      </c>
      <c r="AK232" s="43">
        <f t="shared" si="373"/>
        <v>0</v>
      </c>
      <c r="AL232" s="29">
        <f t="shared" si="407"/>
        <v>0</v>
      </c>
      <c r="AM232" s="29">
        <f t="shared" si="407"/>
        <v>0</v>
      </c>
      <c r="AN232" s="30">
        <f t="shared" si="407"/>
        <v>0</v>
      </c>
      <c r="AO232" s="31"/>
      <c r="AP232" s="3">
        <f t="shared" si="330"/>
        <v>0</v>
      </c>
      <c r="AQ232" s="56"/>
      <c r="AR232" s="2"/>
      <c r="AS232" s="2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</row>
    <row r="233" spans="1:87" s="17" customFormat="1" ht="21" hidden="1">
      <c r="A233" s="15">
        <v>5241</v>
      </c>
      <c r="B233" s="8" t="s">
        <v>255</v>
      </c>
      <c r="C233" s="10" t="s">
        <v>40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>
        <f t="shared" si="366"/>
        <v>0</v>
      </c>
      <c r="O233" s="29">
        <f t="shared" si="367"/>
        <v>0</v>
      </c>
      <c r="P233" s="29"/>
      <c r="Q233" s="29"/>
      <c r="R233" s="29">
        <f t="shared" si="300"/>
        <v>0</v>
      </c>
      <c r="S233" s="29">
        <f t="shared" si="301"/>
        <v>0</v>
      </c>
      <c r="T233" s="29"/>
      <c r="U233" s="29"/>
      <c r="V233" s="29">
        <f t="shared" si="303"/>
        <v>0</v>
      </c>
      <c r="W233" s="29">
        <f t="shared" si="304"/>
        <v>0</v>
      </c>
      <c r="X233" s="29"/>
      <c r="Y233" s="29"/>
      <c r="Z233" s="29"/>
      <c r="AA233" s="29"/>
      <c r="AB233" s="29"/>
      <c r="AC233" s="29"/>
      <c r="AD233" s="29"/>
      <c r="AE233" s="29"/>
      <c r="AF233" s="29">
        <f t="shared" si="368"/>
        <v>0</v>
      </c>
      <c r="AG233" s="29">
        <f t="shared" si="369"/>
        <v>0</v>
      </c>
      <c r="AH233" s="29">
        <f t="shared" si="370"/>
        <v>0</v>
      </c>
      <c r="AI233" s="29">
        <f t="shared" si="371"/>
        <v>0</v>
      </c>
      <c r="AJ233" s="29">
        <f t="shared" si="372"/>
        <v>0</v>
      </c>
      <c r="AK233" s="43">
        <f t="shared" si="373"/>
        <v>0</v>
      </c>
      <c r="AL233" s="29"/>
      <c r="AM233" s="29"/>
      <c r="AN233" s="30"/>
      <c r="AO233" s="31"/>
      <c r="AP233" s="3">
        <f t="shared" si="330"/>
        <v>0</v>
      </c>
      <c r="AQ233" s="56"/>
      <c r="AR233" s="2"/>
      <c r="AS233" s="2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</row>
    <row r="234" spans="1:87" s="17" customFormat="1" hidden="1">
      <c r="A234" s="15">
        <v>0</v>
      </c>
      <c r="B234" s="8" t="s">
        <v>256</v>
      </c>
      <c r="C234" s="10" t="s">
        <v>40</v>
      </c>
      <c r="D234" s="29">
        <f t="shared" ref="D234:Q235" si="411">+D235</f>
        <v>0</v>
      </c>
      <c r="E234" s="29">
        <f t="shared" si="411"/>
        <v>0</v>
      </c>
      <c r="F234" s="29">
        <f t="shared" si="411"/>
        <v>0</v>
      </c>
      <c r="G234" s="29">
        <f t="shared" si="411"/>
        <v>0</v>
      </c>
      <c r="H234" s="29">
        <f t="shared" si="411"/>
        <v>0</v>
      </c>
      <c r="I234" s="29">
        <f t="shared" si="411"/>
        <v>0</v>
      </c>
      <c r="J234" s="29">
        <f t="shared" si="411"/>
        <v>0</v>
      </c>
      <c r="K234" s="29">
        <f t="shared" si="411"/>
        <v>0</v>
      </c>
      <c r="L234" s="29">
        <f t="shared" si="411"/>
        <v>0</v>
      </c>
      <c r="M234" s="29">
        <f t="shared" si="411"/>
        <v>0</v>
      </c>
      <c r="N234" s="29">
        <f t="shared" si="366"/>
        <v>0</v>
      </c>
      <c r="O234" s="29">
        <f t="shared" si="367"/>
        <v>0</v>
      </c>
      <c r="P234" s="29">
        <f t="shared" ref="P234:P235" si="412">+P235</f>
        <v>0</v>
      </c>
      <c r="Q234" s="29">
        <f t="shared" si="411"/>
        <v>0</v>
      </c>
      <c r="R234" s="29">
        <f t="shared" si="300"/>
        <v>0</v>
      </c>
      <c r="S234" s="29">
        <f t="shared" si="301"/>
        <v>0</v>
      </c>
      <c r="T234" s="29">
        <f t="shared" ref="T234:T235" si="413">+T235</f>
        <v>0</v>
      </c>
      <c r="U234" s="29">
        <f t="shared" ref="U234:AN235" si="414">+U235</f>
        <v>0</v>
      </c>
      <c r="V234" s="29">
        <f t="shared" si="303"/>
        <v>0</v>
      </c>
      <c r="W234" s="29">
        <f t="shared" si="304"/>
        <v>0</v>
      </c>
      <c r="X234" s="29">
        <f t="shared" ref="X234:X235" si="415">+X235</f>
        <v>0</v>
      </c>
      <c r="Y234" s="29">
        <f t="shared" si="414"/>
        <v>0</v>
      </c>
      <c r="Z234" s="29">
        <f t="shared" si="414"/>
        <v>0</v>
      </c>
      <c r="AA234" s="29">
        <f t="shared" si="414"/>
        <v>0</v>
      </c>
      <c r="AB234" s="29">
        <f t="shared" si="414"/>
        <v>0</v>
      </c>
      <c r="AC234" s="29">
        <f t="shared" si="414"/>
        <v>0</v>
      </c>
      <c r="AD234" s="29">
        <f t="shared" si="414"/>
        <v>0</v>
      </c>
      <c r="AE234" s="29">
        <f t="shared" si="414"/>
        <v>0</v>
      </c>
      <c r="AF234" s="29">
        <f t="shared" si="368"/>
        <v>0</v>
      </c>
      <c r="AG234" s="29">
        <f t="shared" si="369"/>
        <v>0</v>
      </c>
      <c r="AH234" s="29">
        <f t="shared" si="370"/>
        <v>0</v>
      </c>
      <c r="AI234" s="29">
        <f t="shared" si="371"/>
        <v>0</v>
      </c>
      <c r="AJ234" s="29">
        <f t="shared" si="372"/>
        <v>0</v>
      </c>
      <c r="AK234" s="43">
        <f t="shared" si="373"/>
        <v>0</v>
      </c>
      <c r="AL234" s="29">
        <f t="shared" si="414"/>
        <v>0</v>
      </c>
      <c r="AM234" s="29">
        <f t="shared" si="414"/>
        <v>0</v>
      </c>
      <c r="AN234" s="30">
        <f t="shared" si="414"/>
        <v>0</v>
      </c>
      <c r="AO234" s="31"/>
      <c r="AP234" s="3">
        <f t="shared" si="330"/>
        <v>0</v>
      </c>
      <c r="AQ234" s="56"/>
      <c r="AR234" s="2"/>
      <c r="AS234" s="2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</row>
    <row r="235" spans="1:87" s="17" customFormat="1" hidden="1">
      <c r="A235" s="15">
        <v>0</v>
      </c>
      <c r="B235" s="8" t="s">
        <v>257</v>
      </c>
      <c r="C235" s="10" t="s">
        <v>40</v>
      </c>
      <c r="D235" s="29">
        <f t="shared" si="411"/>
        <v>0</v>
      </c>
      <c r="E235" s="29">
        <f t="shared" si="411"/>
        <v>0</v>
      </c>
      <c r="F235" s="29">
        <f t="shared" si="411"/>
        <v>0</v>
      </c>
      <c r="G235" s="29">
        <f t="shared" si="411"/>
        <v>0</v>
      </c>
      <c r="H235" s="29">
        <f t="shared" si="411"/>
        <v>0</v>
      </c>
      <c r="I235" s="29">
        <f t="shared" si="411"/>
        <v>0</v>
      </c>
      <c r="J235" s="29">
        <f t="shared" si="411"/>
        <v>0</v>
      </c>
      <c r="K235" s="29">
        <f t="shared" si="411"/>
        <v>0</v>
      </c>
      <c r="L235" s="29">
        <f t="shared" si="411"/>
        <v>0</v>
      </c>
      <c r="M235" s="29">
        <f t="shared" si="411"/>
        <v>0</v>
      </c>
      <c r="N235" s="29">
        <f t="shared" si="366"/>
        <v>0</v>
      </c>
      <c r="O235" s="29">
        <f t="shared" si="367"/>
        <v>0</v>
      </c>
      <c r="P235" s="29">
        <f t="shared" si="412"/>
        <v>0</v>
      </c>
      <c r="Q235" s="29">
        <f t="shared" si="411"/>
        <v>0</v>
      </c>
      <c r="R235" s="29">
        <f t="shared" si="300"/>
        <v>0</v>
      </c>
      <c r="S235" s="29">
        <f t="shared" si="301"/>
        <v>0</v>
      </c>
      <c r="T235" s="29">
        <f t="shared" si="413"/>
        <v>0</v>
      </c>
      <c r="U235" s="29">
        <f t="shared" si="414"/>
        <v>0</v>
      </c>
      <c r="V235" s="29">
        <f t="shared" si="303"/>
        <v>0</v>
      </c>
      <c r="W235" s="29">
        <f t="shared" si="304"/>
        <v>0</v>
      </c>
      <c r="X235" s="29">
        <f t="shared" si="415"/>
        <v>0</v>
      </c>
      <c r="Y235" s="29">
        <f t="shared" si="414"/>
        <v>0</v>
      </c>
      <c r="Z235" s="29">
        <f t="shared" si="414"/>
        <v>0</v>
      </c>
      <c r="AA235" s="29">
        <f t="shared" si="414"/>
        <v>0</v>
      </c>
      <c r="AB235" s="29">
        <f t="shared" si="414"/>
        <v>0</v>
      </c>
      <c r="AC235" s="29">
        <f t="shared" si="414"/>
        <v>0</v>
      </c>
      <c r="AD235" s="29">
        <f t="shared" si="414"/>
        <v>0</v>
      </c>
      <c r="AE235" s="29">
        <f t="shared" si="414"/>
        <v>0</v>
      </c>
      <c r="AF235" s="29">
        <f t="shared" si="368"/>
        <v>0</v>
      </c>
      <c r="AG235" s="29">
        <f t="shared" si="369"/>
        <v>0</v>
      </c>
      <c r="AH235" s="29">
        <f t="shared" si="370"/>
        <v>0</v>
      </c>
      <c r="AI235" s="29">
        <f t="shared" si="371"/>
        <v>0</v>
      </c>
      <c r="AJ235" s="29">
        <f t="shared" si="372"/>
        <v>0</v>
      </c>
      <c r="AK235" s="43">
        <f t="shared" si="373"/>
        <v>0</v>
      </c>
      <c r="AL235" s="29">
        <f t="shared" si="414"/>
        <v>0</v>
      </c>
      <c r="AM235" s="29">
        <f t="shared" si="414"/>
        <v>0</v>
      </c>
      <c r="AN235" s="30">
        <f t="shared" si="414"/>
        <v>0</v>
      </c>
      <c r="AO235" s="31"/>
      <c r="AP235" s="3">
        <f t="shared" si="330"/>
        <v>0</v>
      </c>
      <c r="AQ235" s="56"/>
      <c r="AR235" s="2"/>
      <c r="AS235" s="2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</row>
    <row r="236" spans="1:87" s="17" customFormat="1" hidden="1">
      <c r="A236" s="15">
        <v>5311</v>
      </c>
      <c r="B236" s="8" t="s">
        <v>258</v>
      </c>
      <c r="C236" s="10" t="s">
        <v>40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>
        <f t="shared" si="366"/>
        <v>0</v>
      </c>
      <c r="O236" s="29">
        <f t="shared" si="367"/>
        <v>0</v>
      </c>
      <c r="P236" s="29"/>
      <c r="Q236" s="29"/>
      <c r="R236" s="29">
        <f t="shared" si="300"/>
        <v>0</v>
      </c>
      <c r="S236" s="29">
        <f t="shared" si="301"/>
        <v>0</v>
      </c>
      <c r="T236" s="29"/>
      <c r="U236" s="29"/>
      <c r="V236" s="29">
        <f t="shared" si="303"/>
        <v>0</v>
      </c>
      <c r="W236" s="29">
        <f t="shared" si="304"/>
        <v>0</v>
      </c>
      <c r="X236" s="29"/>
      <c r="Y236" s="29"/>
      <c r="Z236" s="29"/>
      <c r="AA236" s="29"/>
      <c r="AB236" s="29"/>
      <c r="AC236" s="29"/>
      <c r="AD236" s="29"/>
      <c r="AE236" s="29"/>
      <c r="AF236" s="29">
        <f t="shared" si="368"/>
        <v>0</v>
      </c>
      <c r="AG236" s="29">
        <f t="shared" si="369"/>
        <v>0</v>
      </c>
      <c r="AH236" s="29">
        <f t="shared" si="370"/>
        <v>0</v>
      </c>
      <c r="AI236" s="29">
        <f t="shared" si="371"/>
        <v>0</v>
      </c>
      <c r="AJ236" s="29">
        <f t="shared" si="372"/>
        <v>0</v>
      </c>
      <c r="AK236" s="43">
        <f t="shared" si="373"/>
        <v>0</v>
      </c>
      <c r="AL236" s="29"/>
      <c r="AM236" s="29"/>
      <c r="AN236" s="30"/>
      <c r="AO236" s="31"/>
      <c r="AP236" s="3">
        <f t="shared" si="330"/>
        <v>0</v>
      </c>
      <c r="AQ236" s="56"/>
      <c r="AR236" s="2"/>
      <c r="AS236" s="2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</row>
    <row r="237" spans="1:87" s="17" customFormat="1" hidden="1">
      <c r="A237" s="15">
        <v>0</v>
      </c>
      <c r="B237" s="8" t="s">
        <v>259</v>
      </c>
      <c r="C237" s="10" t="s">
        <v>40</v>
      </c>
      <c r="D237" s="29">
        <f t="shared" ref="D237" si="416">+D238+D240+D242+D244</f>
        <v>0</v>
      </c>
      <c r="E237" s="29">
        <f t="shared" ref="E237:AM237" si="417">+E238+E240+E242+E244</f>
        <v>0</v>
      </c>
      <c r="F237" s="29">
        <f t="shared" si="417"/>
        <v>0</v>
      </c>
      <c r="G237" s="29">
        <f t="shared" si="417"/>
        <v>0</v>
      </c>
      <c r="H237" s="29">
        <f t="shared" ref="H237:I237" si="418">+H238+H240+H242+H244</f>
        <v>0</v>
      </c>
      <c r="I237" s="29">
        <f t="shared" si="418"/>
        <v>0</v>
      </c>
      <c r="J237" s="29">
        <f t="shared" ref="J237" si="419">+J238+J240+J242+J244</f>
        <v>0</v>
      </c>
      <c r="K237" s="29">
        <f t="shared" si="417"/>
        <v>0</v>
      </c>
      <c r="L237" s="29">
        <f>+L238+L240+L242+L244</f>
        <v>0</v>
      </c>
      <c r="M237" s="29">
        <f t="shared" si="417"/>
        <v>0</v>
      </c>
      <c r="N237" s="29">
        <f t="shared" si="366"/>
        <v>0</v>
      </c>
      <c r="O237" s="29">
        <f t="shared" si="367"/>
        <v>0</v>
      </c>
      <c r="P237" s="29">
        <f t="shared" ref="P237" si="420">+P238+P240+P242+P244</f>
        <v>0</v>
      </c>
      <c r="Q237" s="29">
        <f t="shared" si="417"/>
        <v>0</v>
      </c>
      <c r="R237" s="29">
        <f t="shared" si="300"/>
        <v>0</v>
      </c>
      <c r="S237" s="29">
        <f t="shared" si="301"/>
        <v>0</v>
      </c>
      <c r="T237" s="29">
        <f t="shared" ref="T237" si="421">+T238+T240+T242+T244</f>
        <v>0</v>
      </c>
      <c r="U237" s="29">
        <f t="shared" si="417"/>
        <v>0</v>
      </c>
      <c r="V237" s="29">
        <f t="shared" si="303"/>
        <v>0</v>
      </c>
      <c r="W237" s="29">
        <f t="shared" si="304"/>
        <v>0</v>
      </c>
      <c r="X237" s="29">
        <f t="shared" ref="X237" si="422">+X238+X240+X242+X244</f>
        <v>0</v>
      </c>
      <c r="Y237" s="29">
        <f t="shared" si="417"/>
        <v>0</v>
      </c>
      <c r="Z237" s="29">
        <f t="shared" si="417"/>
        <v>0</v>
      </c>
      <c r="AA237" s="29">
        <f t="shared" si="417"/>
        <v>0</v>
      </c>
      <c r="AB237" s="29">
        <f t="shared" si="417"/>
        <v>0</v>
      </c>
      <c r="AC237" s="29">
        <f t="shared" si="417"/>
        <v>0</v>
      </c>
      <c r="AD237" s="29">
        <f t="shared" si="417"/>
        <v>0</v>
      </c>
      <c r="AE237" s="29">
        <f t="shared" si="417"/>
        <v>0</v>
      </c>
      <c r="AF237" s="29">
        <f t="shared" si="368"/>
        <v>0</v>
      </c>
      <c r="AG237" s="29">
        <f t="shared" si="369"/>
        <v>0</v>
      </c>
      <c r="AH237" s="29">
        <f t="shared" si="370"/>
        <v>0</v>
      </c>
      <c r="AI237" s="29">
        <f t="shared" si="371"/>
        <v>0</v>
      </c>
      <c r="AJ237" s="29">
        <f t="shared" si="372"/>
        <v>0</v>
      </c>
      <c r="AK237" s="43">
        <f t="shared" si="373"/>
        <v>0</v>
      </c>
      <c r="AL237" s="29">
        <f t="shared" si="417"/>
        <v>0</v>
      </c>
      <c r="AM237" s="29">
        <f t="shared" si="417"/>
        <v>0</v>
      </c>
      <c r="AN237" s="30">
        <f>+AN238+AN240+AN242+AN244</f>
        <v>0</v>
      </c>
      <c r="AO237" s="31"/>
      <c r="AP237" s="3">
        <f t="shared" si="330"/>
        <v>0</v>
      </c>
      <c r="AQ237" s="56"/>
      <c r="AR237" s="2"/>
      <c r="AS237" s="2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</row>
    <row r="238" spans="1:87" s="17" customFormat="1" hidden="1">
      <c r="A238" s="15">
        <v>0</v>
      </c>
      <c r="B238" s="8" t="s">
        <v>260</v>
      </c>
      <c r="C238" s="10" t="s">
        <v>40</v>
      </c>
      <c r="D238" s="29">
        <f t="shared" ref="D238:AN238" si="423">+D239</f>
        <v>0</v>
      </c>
      <c r="E238" s="29">
        <f t="shared" si="423"/>
        <v>0</v>
      </c>
      <c r="F238" s="29">
        <f t="shared" si="423"/>
        <v>0</v>
      </c>
      <c r="G238" s="29">
        <f t="shared" si="423"/>
        <v>0</v>
      </c>
      <c r="H238" s="29">
        <f t="shared" si="423"/>
        <v>0</v>
      </c>
      <c r="I238" s="29">
        <f t="shared" si="423"/>
        <v>0</v>
      </c>
      <c r="J238" s="29">
        <f t="shared" si="423"/>
        <v>0</v>
      </c>
      <c r="K238" s="29">
        <f t="shared" si="423"/>
        <v>0</v>
      </c>
      <c r="L238" s="29">
        <f t="shared" si="423"/>
        <v>0</v>
      </c>
      <c r="M238" s="29">
        <f t="shared" si="423"/>
        <v>0</v>
      </c>
      <c r="N238" s="29">
        <f t="shared" si="366"/>
        <v>0</v>
      </c>
      <c r="O238" s="29">
        <f t="shared" si="367"/>
        <v>0</v>
      </c>
      <c r="P238" s="29">
        <f t="shared" ref="P238" si="424">+P239</f>
        <v>0</v>
      </c>
      <c r="Q238" s="29">
        <f t="shared" si="423"/>
        <v>0</v>
      </c>
      <c r="R238" s="29">
        <f t="shared" si="300"/>
        <v>0</v>
      </c>
      <c r="S238" s="29">
        <f t="shared" si="301"/>
        <v>0</v>
      </c>
      <c r="T238" s="29">
        <f t="shared" ref="T238" si="425">+T239</f>
        <v>0</v>
      </c>
      <c r="U238" s="29">
        <f t="shared" si="423"/>
        <v>0</v>
      </c>
      <c r="V238" s="29">
        <f t="shared" si="303"/>
        <v>0</v>
      </c>
      <c r="W238" s="29">
        <f t="shared" si="304"/>
        <v>0</v>
      </c>
      <c r="X238" s="29">
        <f t="shared" ref="X238" si="426">+X239</f>
        <v>0</v>
      </c>
      <c r="Y238" s="29">
        <f t="shared" si="423"/>
        <v>0</v>
      </c>
      <c r="Z238" s="29">
        <f t="shared" si="423"/>
        <v>0</v>
      </c>
      <c r="AA238" s="29">
        <f t="shared" si="423"/>
        <v>0</v>
      </c>
      <c r="AB238" s="29">
        <f t="shared" si="423"/>
        <v>0</v>
      </c>
      <c r="AC238" s="29">
        <f t="shared" si="423"/>
        <v>0</v>
      </c>
      <c r="AD238" s="29">
        <f t="shared" si="423"/>
        <v>0</v>
      </c>
      <c r="AE238" s="29">
        <f t="shared" si="423"/>
        <v>0</v>
      </c>
      <c r="AF238" s="29">
        <f t="shared" si="368"/>
        <v>0</v>
      </c>
      <c r="AG238" s="29">
        <f t="shared" si="369"/>
        <v>0</v>
      </c>
      <c r="AH238" s="29">
        <f t="shared" si="370"/>
        <v>0</v>
      </c>
      <c r="AI238" s="29">
        <f t="shared" si="371"/>
        <v>0</v>
      </c>
      <c r="AJ238" s="29">
        <f t="shared" si="372"/>
        <v>0</v>
      </c>
      <c r="AK238" s="43">
        <f t="shared" si="373"/>
        <v>0</v>
      </c>
      <c r="AL238" s="29">
        <f t="shared" si="423"/>
        <v>0</v>
      </c>
      <c r="AM238" s="29">
        <f t="shared" si="423"/>
        <v>0</v>
      </c>
      <c r="AN238" s="30">
        <f t="shared" si="423"/>
        <v>0</v>
      </c>
      <c r="AO238" s="31"/>
      <c r="AP238" s="3">
        <f t="shared" si="330"/>
        <v>0</v>
      </c>
      <c r="AQ238" s="56"/>
      <c r="AR238" s="2"/>
      <c r="AS238" s="2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</row>
    <row r="239" spans="1:87" s="17" customFormat="1" hidden="1">
      <c r="A239" s="15">
        <v>5411</v>
      </c>
      <c r="B239" s="8" t="s">
        <v>261</v>
      </c>
      <c r="C239" s="10" t="s">
        <v>40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>
        <f t="shared" si="366"/>
        <v>0</v>
      </c>
      <c r="O239" s="29">
        <f t="shared" si="367"/>
        <v>0</v>
      </c>
      <c r="P239" s="29"/>
      <c r="Q239" s="29"/>
      <c r="R239" s="29">
        <f t="shared" si="300"/>
        <v>0</v>
      </c>
      <c r="S239" s="29">
        <f t="shared" si="301"/>
        <v>0</v>
      </c>
      <c r="T239" s="29"/>
      <c r="U239" s="29"/>
      <c r="V239" s="29">
        <f t="shared" si="303"/>
        <v>0</v>
      </c>
      <c r="W239" s="29">
        <f t="shared" si="304"/>
        <v>0</v>
      </c>
      <c r="X239" s="29"/>
      <c r="Y239" s="29"/>
      <c r="Z239" s="29"/>
      <c r="AA239" s="29"/>
      <c r="AB239" s="29"/>
      <c r="AC239" s="29"/>
      <c r="AD239" s="29"/>
      <c r="AE239" s="29"/>
      <c r="AF239" s="29">
        <f t="shared" si="368"/>
        <v>0</v>
      </c>
      <c r="AG239" s="29">
        <f t="shared" si="369"/>
        <v>0</v>
      </c>
      <c r="AH239" s="29">
        <f t="shared" si="370"/>
        <v>0</v>
      </c>
      <c r="AI239" s="29">
        <f t="shared" si="371"/>
        <v>0</v>
      </c>
      <c r="AJ239" s="29">
        <f t="shared" si="372"/>
        <v>0</v>
      </c>
      <c r="AK239" s="43">
        <f t="shared" si="373"/>
        <v>0</v>
      </c>
      <c r="AL239" s="29"/>
      <c r="AM239" s="29"/>
      <c r="AN239" s="30"/>
      <c r="AO239" s="31"/>
      <c r="AP239" s="3">
        <f t="shared" si="330"/>
        <v>0</v>
      </c>
      <c r="AQ239" s="56"/>
      <c r="AR239" s="2"/>
      <c r="AS239" s="2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</row>
    <row r="240" spans="1:87" s="17" customFormat="1" hidden="1">
      <c r="A240" s="15">
        <v>0</v>
      </c>
      <c r="B240" s="8" t="s">
        <v>262</v>
      </c>
      <c r="C240" s="10" t="s">
        <v>40</v>
      </c>
      <c r="D240" s="29">
        <f t="shared" ref="D240:AN240" si="427">+D241</f>
        <v>0</v>
      </c>
      <c r="E240" s="29">
        <f t="shared" si="427"/>
        <v>0</v>
      </c>
      <c r="F240" s="29">
        <f t="shared" si="427"/>
        <v>0</v>
      </c>
      <c r="G240" s="29">
        <f t="shared" si="427"/>
        <v>0</v>
      </c>
      <c r="H240" s="29">
        <f t="shared" si="427"/>
        <v>0</v>
      </c>
      <c r="I240" s="29">
        <f t="shared" si="427"/>
        <v>0</v>
      </c>
      <c r="J240" s="29">
        <f t="shared" si="427"/>
        <v>0</v>
      </c>
      <c r="K240" s="29">
        <f t="shared" si="427"/>
        <v>0</v>
      </c>
      <c r="L240" s="29">
        <f t="shared" si="427"/>
        <v>0</v>
      </c>
      <c r="M240" s="29">
        <f t="shared" si="427"/>
        <v>0</v>
      </c>
      <c r="N240" s="29">
        <f t="shared" si="366"/>
        <v>0</v>
      </c>
      <c r="O240" s="29">
        <f t="shared" si="367"/>
        <v>0</v>
      </c>
      <c r="P240" s="29">
        <f t="shared" ref="P240" si="428">+P241</f>
        <v>0</v>
      </c>
      <c r="Q240" s="29">
        <f t="shared" si="427"/>
        <v>0</v>
      </c>
      <c r="R240" s="29">
        <f t="shared" si="300"/>
        <v>0</v>
      </c>
      <c r="S240" s="29">
        <f t="shared" si="301"/>
        <v>0</v>
      </c>
      <c r="T240" s="29">
        <f t="shared" ref="T240" si="429">+T241</f>
        <v>0</v>
      </c>
      <c r="U240" s="29">
        <f t="shared" si="427"/>
        <v>0</v>
      </c>
      <c r="V240" s="29">
        <f t="shared" si="303"/>
        <v>0</v>
      </c>
      <c r="W240" s="29">
        <f t="shared" si="304"/>
        <v>0</v>
      </c>
      <c r="X240" s="29">
        <f t="shared" ref="X240" si="430">+X241</f>
        <v>0</v>
      </c>
      <c r="Y240" s="29">
        <f t="shared" si="427"/>
        <v>0</v>
      </c>
      <c r="Z240" s="29">
        <f t="shared" si="427"/>
        <v>0</v>
      </c>
      <c r="AA240" s="29">
        <f t="shared" si="427"/>
        <v>0</v>
      </c>
      <c r="AB240" s="29">
        <f t="shared" si="427"/>
        <v>0</v>
      </c>
      <c r="AC240" s="29">
        <f t="shared" si="427"/>
        <v>0</v>
      </c>
      <c r="AD240" s="29">
        <f t="shared" si="427"/>
        <v>0</v>
      </c>
      <c r="AE240" s="29">
        <f t="shared" si="427"/>
        <v>0</v>
      </c>
      <c r="AF240" s="29">
        <f t="shared" si="368"/>
        <v>0</v>
      </c>
      <c r="AG240" s="29">
        <f t="shared" si="369"/>
        <v>0</v>
      </c>
      <c r="AH240" s="29">
        <f t="shared" si="370"/>
        <v>0</v>
      </c>
      <c r="AI240" s="29">
        <f t="shared" si="371"/>
        <v>0</v>
      </c>
      <c r="AJ240" s="29">
        <f t="shared" si="372"/>
        <v>0</v>
      </c>
      <c r="AK240" s="43">
        <f t="shared" si="373"/>
        <v>0</v>
      </c>
      <c r="AL240" s="29">
        <f t="shared" si="427"/>
        <v>0</v>
      </c>
      <c r="AM240" s="29">
        <f t="shared" si="427"/>
        <v>0</v>
      </c>
      <c r="AN240" s="30">
        <f t="shared" si="427"/>
        <v>0</v>
      </c>
      <c r="AO240" s="31"/>
      <c r="AP240" s="3">
        <f t="shared" si="330"/>
        <v>0</v>
      </c>
      <c r="AQ240" s="56"/>
      <c r="AR240" s="2"/>
      <c r="AS240" s="2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</row>
    <row r="241" spans="1:87" s="17" customFormat="1" hidden="1">
      <c r="A241" s="15">
        <v>5421</v>
      </c>
      <c r="B241" s="8" t="s">
        <v>263</v>
      </c>
      <c r="C241" s="10" t="s">
        <v>40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>
        <f t="shared" si="366"/>
        <v>0</v>
      </c>
      <c r="O241" s="29">
        <f t="shared" si="367"/>
        <v>0</v>
      </c>
      <c r="P241" s="29"/>
      <c r="Q241" s="29"/>
      <c r="R241" s="29">
        <f t="shared" si="300"/>
        <v>0</v>
      </c>
      <c r="S241" s="29">
        <f t="shared" si="301"/>
        <v>0</v>
      </c>
      <c r="T241" s="29"/>
      <c r="U241" s="29"/>
      <c r="V241" s="29">
        <f t="shared" si="303"/>
        <v>0</v>
      </c>
      <c r="W241" s="29">
        <f t="shared" si="304"/>
        <v>0</v>
      </c>
      <c r="X241" s="29"/>
      <c r="Y241" s="29"/>
      <c r="Z241" s="29"/>
      <c r="AA241" s="29"/>
      <c r="AB241" s="29"/>
      <c r="AC241" s="29"/>
      <c r="AD241" s="29"/>
      <c r="AE241" s="29"/>
      <c r="AF241" s="29">
        <f t="shared" si="368"/>
        <v>0</v>
      </c>
      <c r="AG241" s="29">
        <f t="shared" si="369"/>
        <v>0</v>
      </c>
      <c r="AH241" s="29">
        <f t="shared" si="370"/>
        <v>0</v>
      </c>
      <c r="AI241" s="29">
        <f t="shared" si="371"/>
        <v>0</v>
      </c>
      <c r="AJ241" s="29">
        <f t="shared" si="372"/>
        <v>0</v>
      </c>
      <c r="AK241" s="43">
        <f t="shared" si="373"/>
        <v>0</v>
      </c>
      <c r="AL241" s="29"/>
      <c r="AM241" s="29"/>
      <c r="AN241" s="30"/>
      <c r="AO241" s="31"/>
      <c r="AP241" s="3">
        <f t="shared" si="330"/>
        <v>0</v>
      </c>
      <c r="AQ241" s="56"/>
      <c r="AR241" s="2"/>
      <c r="AS241" s="2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</row>
    <row r="242" spans="1:87" s="17" customFormat="1" ht="21" hidden="1">
      <c r="A242" s="15">
        <v>0</v>
      </c>
      <c r="B242" s="8" t="s">
        <v>264</v>
      </c>
      <c r="C242" s="10" t="s">
        <v>40</v>
      </c>
      <c r="D242" s="29">
        <f t="shared" ref="D242:AN242" si="431">+D243</f>
        <v>0</v>
      </c>
      <c r="E242" s="29">
        <f t="shared" si="431"/>
        <v>0</v>
      </c>
      <c r="F242" s="29">
        <f t="shared" si="431"/>
        <v>0</v>
      </c>
      <c r="G242" s="29">
        <f t="shared" si="431"/>
        <v>0</v>
      </c>
      <c r="H242" s="29">
        <f t="shared" si="431"/>
        <v>0</v>
      </c>
      <c r="I242" s="29">
        <f t="shared" si="431"/>
        <v>0</v>
      </c>
      <c r="J242" s="29">
        <f t="shared" si="431"/>
        <v>0</v>
      </c>
      <c r="K242" s="29">
        <f t="shared" si="431"/>
        <v>0</v>
      </c>
      <c r="L242" s="29">
        <f t="shared" si="431"/>
        <v>0</v>
      </c>
      <c r="M242" s="29">
        <f t="shared" si="431"/>
        <v>0</v>
      </c>
      <c r="N242" s="29">
        <f t="shared" si="366"/>
        <v>0</v>
      </c>
      <c r="O242" s="29">
        <f t="shared" si="367"/>
        <v>0</v>
      </c>
      <c r="P242" s="29">
        <f t="shared" ref="P242" si="432">+P243</f>
        <v>0</v>
      </c>
      <c r="Q242" s="29">
        <f t="shared" si="431"/>
        <v>0</v>
      </c>
      <c r="R242" s="29">
        <f t="shared" si="300"/>
        <v>0</v>
      </c>
      <c r="S242" s="29">
        <f t="shared" si="301"/>
        <v>0</v>
      </c>
      <c r="T242" s="29">
        <f t="shared" ref="T242" si="433">+T243</f>
        <v>0</v>
      </c>
      <c r="U242" s="29">
        <f t="shared" si="431"/>
        <v>0</v>
      </c>
      <c r="V242" s="29">
        <f t="shared" si="303"/>
        <v>0</v>
      </c>
      <c r="W242" s="29">
        <f t="shared" si="304"/>
        <v>0</v>
      </c>
      <c r="X242" s="29">
        <f t="shared" ref="X242" si="434">+X243</f>
        <v>0</v>
      </c>
      <c r="Y242" s="29">
        <f t="shared" si="431"/>
        <v>0</v>
      </c>
      <c r="Z242" s="29">
        <f t="shared" si="431"/>
        <v>0</v>
      </c>
      <c r="AA242" s="29">
        <f t="shared" si="431"/>
        <v>0</v>
      </c>
      <c r="AB242" s="29">
        <f t="shared" si="431"/>
        <v>0</v>
      </c>
      <c r="AC242" s="29">
        <f t="shared" si="431"/>
        <v>0</v>
      </c>
      <c r="AD242" s="29">
        <f t="shared" si="431"/>
        <v>0</v>
      </c>
      <c r="AE242" s="29">
        <f t="shared" si="431"/>
        <v>0</v>
      </c>
      <c r="AF242" s="29">
        <f t="shared" si="368"/>
        <v>0</v>
      </c>
      <c r="AG242" s="29">
        <f t="shared" si="369"/>
        <v>0</v>
      </c>
      <c r="AH242" s="29">
        <f t="shared" si="370"/>
        <v>0</v>
      </c>
      <c r="AI242" s="29">
        <f t="shared" si="371"/>
        <v>0</v>
      </c>
      <c r="AJ242" s="29">
        <f t="shared" si="372"/>
        <v>0</v>
      </c>
      <c r="AK242" s="43">
        <f t="shared" si="373"/>
        <v>0</v>
      </c>
      <c r="AL242" s="29">
        <f t="shared" si="431"/>
        <v>0</v>
      </c>
      <c r="AM242" s="29">
        <f t="shared" si="431"/>
        <v>0</v>
      </c>
      <c r="AN242" s="30">
        <f t="shared" si="431"/>
        <v>0</v>
      </c>
      <c r="AO242" s="31"/>
      <c r="AP242" s="3">
        <f t="shared" si="330"/>
        <v>0</v>
      </c>
      <c r="AQ242" s="56"/>
      <c r="AR242" s="2"/>
      <c r="AS242" s="2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</row>
    <row r="243" spans="1:87" s="17" customFormat="1" ht="21" hidden="1">
      <c r="A243" s="15">
        <v>5431</v>
      </c>
      <c r="B243" s="8" t="s">
        <v>265</v>
      </c>
      <c r="C243" s="10" t="s">
        <v>40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>
        <f t="shared" si="366"/>
        <v>0</v>
      </c>
      <c r="O243" s="29">
        <f t="shared" si="367"/>
        <v>0</v>
      </c>
      <c r="P243" s="29"/>
      <c r="Q243" s="29"/>
      <c r="R243" s="29">
        <f t="shared" si="300"/>
        <v>0</v>
      </c>
      <c r="S243" s="29">
        <f t="shared" si="301"/>
        <v>0</v>
      </c>
      <c r="T243" s="29"/>
      <c r="U243" s="29"/>
      <c r="V243" s="29">
        <f t="shared" si="303"/>
        <v>0</v>
      </c>
      <c r="W243" s="29">
        <f t="shared" si="304"/>
        <v>0</v>
      </c>
      <c r="X243" s="29"/>
      <c r="Y243" s="29"/>
      <c r="Z243" s="29"/>
      <c r="AA243" s="29"/>
      <c r="AB243" s="29"/>
      <c r="AC243" s="29"/>
      <c r="AD243" s="29"/>
      <c r="AE243" s="29"/>
      <c r="AF243" s="29">
        <f t="shared" si="368"/>
        <v>0</v>
      </c>
      <c r="AG243" s="29">
        <f t="shared" si="369"/>
        <v>0</v>
      </c>
      <c r="AH243" s="29">
        <f t="shared" si="370"/>
        <v>0</v>
      </c>
      <c r="AI243" s="29">
        <f t="shared" si="371"/>
        <v>0</v>
      </c>
      <c r="AJ243" s="29">
        <f t="shared" si="372"/>
        <v>0</v>
      </c>
      <c r="AK243" s="43">
        <f t="shared" si="373"/>
        <v>0</v>
      </c>
      <c r="AL243" s="29"/>
      <c r="AM243" s="29"/>
      <c r="AN243" s="30"/>
      <c r="AO243" s="31"/>
      <c r="AP243" s="3">
        <f t="shared" si="330"/>
        <v>0</v>
      </c>
      <c r="AQ243" s="56"/>
      <c r="AR243" s="2"/>
      <c r="AS243" s="2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</row>
    <row r="244" spans="1:87" s="17" customFormat="1" ht="21" hidden="1">
      <c r="A244" s="15">
        <v>0</v>
      </c>
      <c r="B244" s="8" t="s">
        <v>266</v>
      </c>
      <c r="C244" s="10" t="s">
        <v>40</v>
      </c>
      <c r="D244" s="29">
        <f t="shared" ref="D244:AN244" si="435">+D245</f>
        <v>0</v>
      </c>
      <c r="E244" s="29">
        <f t="shared" si="435"/>
        <v>0</v>
      </c>
      <c r="F244" s="29">
        <f t="shared" si="435"/>
        <v>0</v>
      </c>
      <c r="G244" s="29">
        <f t="shared" si="435"/>
        <v>0</v>
      </c>
      <c r="H244" s="29">
        <f t="shared" si="435"/>
        <v>0</v>
      </c>
      <c r="I244" s="29">
        <f t="shared" si="435"/>
        <v>0</v>
      </c>
      <c r="J244" s="29">
        <f t="shared" si="435"/>
        <v>0</v>
      </c>
      <c r="K244" s="29">
        <f t="shared" si="435"/>
        <v>0</v>
      </c>
      <c r="L244" s="29">
        <f t="shared" si="435"/>
        <v>0</v>
      </c>
      <c r="M244" s="29">
        <f t="shared" si="435"/>
        <v>0</v>
      </c>
      <c r="N244" s="29">
        <f t="shared" si="366"/>
        <v>0</v>
      </c>
      <c r="O244" s="29">
        <f t="shared" si="367"/>
        <v>0</v>
      </c>
      <c r="P244" s="29">
        <f t="shared" ref="P244" si="436">+P245</f>
        <v>0</v>
      </c>
      <c r="Q244" s="29">
        <f t="shared" si="435"/>
        <v>0</v>
      </c>
      <c r="R244" s="29">
        <f t="shared" si="300"/>
        <v>0</v>
      </c>
      <c r="S244" s="29">
        <f t="shared" si="301"/>
        <v>0</v>
      </c>
      <c r="T244" s="29">
        <f t="shared" ref="T244" si="437">+T245</f>
        <v>0</v>
      </c>
      <c r="U244" s="29">
        <f t="shared" si="435"/>
        <v>0</v>
      </c>
      <c r="V244" s="29">
        <f t="shared" si="303"/>
        <v>0</v>
      </c>
      <c r="W244" s="29">
        <f t="shared" si="304"/>
        <v>0</v>
      </c>
      <c r="X244" s="29">
        <f t="shared" ref="X244" si="438">+X245</f>
        <v>0</v>
      </c>
      <c r="Y244" s="29">
        <f t="shared" si="435"/>
        <v>0</v>
      </c>
      <c r="Z244" s="29">
        <f t="shared" si="435"/>
        <v>0</v>
      </c>
      <c r="AA244" s="29">
        <f t="shared" si="435"/>
        <v>0</v>
      </c>
      <c r="AB244" s="29">
        <f t="shared" si="435"/>
        <v>0</v>
      </c>
      <c r="AC244" s="29">
        <f t="shared" si="435"/>
        <v>0</v>
      </c>
      <c r="AD244" s="29">
        <f t="shared" si="435"/>
        <v>0</v>
      </c>
      <c r="AE244" s="29">
        <f t="shared" si="435"/>
        <v>0</v>
      </c>
      <c r="AF244" s="29">
        <f t="shared" si="368"/>
        <v>0</v>
      </c>
      <c r="AG244" s="29">
        <f t="shared" si="369"/>
        <v>0</v>
      </c>
      <c r="AH244" s="29">
        <f t="shared" si="370"/>
        <v>0</v>
      </c>
      <c r="AI244" s="29">
        <f t="shared" si="371"/>
        <v>0</v>
      </c>
      <c r="AJ244" s="29">
        <f t="shared" si="372"/>
        <v>0</v>
      </c>
      <c r="AK244" s="43">
        <f t="shared" si="373"/>
        <v>0</v>
      </c>
      <c r="AL244" s="29">
        <f t="shared" si="435"/>
        <v>0</v>
      </c>
      <c r="AM244" s="29">
        <f t="shared" si="435"/>
        <v>0</v>
      </c>
      <c r="AN244" s="30">
        <f t="shared" si="435"/>
        <v>0</v>
      </c>
      <c r="AO244" s="31"/>
      <c r="AP244" s="3">
        <f t="shared" si="330"/>
        <v>0</v>
      </c>
      <c r="AQ244" s="56"/>
      <c r="AR244" s="2"/>
      <c r="AS244" s="2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</row>
    <row r="245" spans="1:87" s="17" customFormat="1" ht="21" hidden="1">
      <c r="A245" s="15">
        <v>5441</v>
      </c>
      <c r="B245" s="8" t="s">
        <v>267</v>
      </c>
      <c r="C245" s="10" t="s">
        <v>40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>
        <f t="shared" si="366"/>
        <v>0</v>
      </c>
      <c r="O245" s="29">
        <f t="shared" si="367"/>
        <v>0</v>
      </c>
      <c r="P245" s="29"/>
      <c r="Q245" s="29"/>
      <c r="R245" s="29">
        <f t="shared" si="300"/>
        <v>0</v>
      </c>
      <c r="S245" s="29">
        <f t="shared" si="301"/>
        <v>0</v>
      </c>
      <c r="T245" s="29"/>
      <c r="U245" s="29"/>
      <c r="V245" s="29">
        <f t="shared" si="303"/>
        <v>0</v>
      </c>
      <c r="W245" s="29">
        <f t="shared" si="304"/>
        <v>0</v>
      </c>
      <c r="X245" s="29"/>
      <c r="Y245" s="29"/>
      <c r="Z245" s="29"/>
      <c r="AA245" s="29"/>
      <c r="AB245" s="29"/>
      <c r="AC245" s="29"/>
      <c r="AD245" s="29"/>
      <c r="AE245" s="29"/>
      <c r="AF245" s="29">
        <f t="shared" si="368"/>
        <v>0</v>
      </c>
      <c r="AG245" s="29">
        <f t="shared" si="369"/>
        <v>0</v>
      </c>
      <c r="AH245" s="29">
        <f t="shared" si="370"/>
        <v>0</v>
      </c>
      <c r="AI245" s="29">
        <f t="shared" si="371"/>
        <v>0</v>
      </c>
      <c r="AJ245" s="29">
        <f t="shared" si="372"/>
        <v>0</v>
      </c>
      <c r="AK245" s="43">
        <f t="shared" si="373"/>
        <v>0</v>
      </c>
      <c r="AL245" s="29"/>
      <c r="AM245" s="29"/>
      <c r="AN245" s="30"/>
      <c r="AO245" s="31"/>
      <c r="AP245" s="3">
        <f t="shared" si="330"/>
        <v>0</v>
      </c>
      <c r="AQ245" s="56"/>
      <c r="AR245" s="2"/>
      <c r="AS245" s="2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</row>
    <row r="246" spans="1:87" s="17" customFormat="1" ht="42" hidden="1">
      <c r="A246" s="15">
        <v>0</v>
      </c>
      <c r="B246" s="8" t="s">
        <v>268</v>
      </c>
      <c r="C246" s="10" t="s">
        <v>40</v>
      </c>
      <c r="D246" s="29">
        <f t="shared" ref="D246:Q247" si="439">+D247</f>
        <v>0</v>
      </c>
      <c r="E246" s="29">
        <f t="shared" si="439"/>
        <v>0</v>
      </c>
      <c r="F246" s="29">
        <f t="shared" si="439"/>
        <v>0</v>
      </c>
      <c r="G246" s="29">
        <f t="shared" si="439"/>
        <v>0</v>
      </c>
      <c r="H246" s="29">
        <f t="shared" si="439"/>
        <v>0</v>
      </c>
      <c r="I246" s="29">
        <f t="shared" si="439"/>
        <v>0</v>
      </c>
      <c r="J246" s="29">
        <f t="shared" si="439"/>
        <v>0</v>
      </c>
      <c r="K246" s="29">
        <f t="shared" si="439"/>
        <v>0</v>
      </c>
      <c r="L246" s="29">
        <f t="shared" si="439"/>
        <v>0</v>
      </c>
      <c r="M246" s="29">
        <f t="shared" si="439"/>
        <v>0</v>
      </c>
      <c r="N246" s="29">
        <f t="shared" si="366"/>
        <v>0</v>
      </c>
      <c r="O246" s="29">
        <f t="shared" si="367"/>
        <v>0</v>
      </c>
      <c r="P246" s="29">
        <f t="shared" ref="P246:P247" si="440">+P247</f>
        <v>0</v>
      </c>
      <c r="Q246" s="29">
        <f t="shared" si="439"/>
        <v>0</v>
      </c>
      <c r="R246" s="29">
        <f t="shared" si="300"/>
        <v>0</v>
      </c>
      <c r="S246" s="29">
        <f t="shared" si="301"/>
        <v>0</v>
      </c>
      <c r="T246" s="29">
        <f t="shared" ref="T246:T247" si="441">+T247</f>
        <v>0</v>
      </c>
      <c r="U246" s="29">
        <f t="shared" ref="U246:AN247" si="442">+U247</f>
        <v>0</v>
      </c>
      <c r="V246" s="29">
        <f t="shared" si="303"/>
        <v>0</v>
      </c>
      <c r="W246" s="29">
        <f t="shared" si="304"/>
        <v>0</v>
      </c>
      <c r="X246" s="29">
        <f t="shared" ref="X246:X247" si="443">+X247</f>
        <v>0</v>
      </c>
      <c r="Y246" s="29">
        <f t="shared" si="442"/>
        <v>0</v>
      </c>
      <c r="Z246" s="29">
        <f t="shared" si="442"/>
        <v>0</v>
      </c>
      <c r="AA246" s="29">
        <f t="shared" si="442"/>
        <v>0</v>
      </c>
      <c r="AB246" s="29">
        <f t="shared" si="442"/>
        <v>0</v>
      </c>
      <c r="AC246" s="29">
        <f t="shared" si="442"/>
        <v>0</v>
      </c>
      <c r="AD246" s="29">
        <f t="shared" si="442"/>
        <v>0</v>
      </c>
      <c r="AE246" s="29">
        <f t="shared" si="442"/>
        <v>0</v>
      </c>
      <c r="AF246" s="29">
        <f t="shared" si="368"/>
        <v>0</v>
      </c>
      <c r="AG246" s="29">
        <f t="shared" si="369"/>
        <v>0</v>
      </c>
      <c r="AH246" s="29">
        <f t="shared" si="370"/>
        <v>0</v>
      </c>
      <c r="AI246" s="29">
        <f t="shared" si="371"/>
        <v>0</v>
      </c>
      <c r="AJ246" s="29">
        <f t="shared" si="372"/>
        <v>0</v>
      </c>
      <c r="AK246" s="43">
        <f t="shared" si="373"/>
        <v>0</v>
      </c>
      <c r="AL246" s="29">
        <f t="shared" si="442"/>
        <v>0</v>
      </c>
      <c r="AM246" s="29">
        <f t="shared" si="442"/>
        <v>0</v>
      </c>
      <c r="AN246" s="30">
        <f t="shared" si="442"/>
        <v>0</v>
      </c>
      <c r="AO246" s="31"/>
      <c r="AP246" s="3">
        <f t="shared" si="330"/>
        <v>0</v>
      </c>
      <c r="AQ246" s="56"/>
      <c r="AR246" s="2"/>
      <c r="AS246" s="2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</row>
    <row r="247" spans="1:87" s="17" customFormat="1" ht="42" hidden="1">
      <c r="A247" s="15">
        <v>0</v>
      </c>
      <c r="B247" s="8" t="s">
        <v>268</v>
      </c>
      <c r="C247" s="10" t="s">
        <v>40</v>
      </c>
      <c r="D247" s="29">
        <f t="shared" si="439"/>
        <v>0</v>
      </c>
      <c r="E247" s="29">
        <f t="shared" si="439"/>
        <v>0</v>
      </c>
      <c r="F247" s="29">
        <f t="shared" si="439"/>
        <v>0</v>
      </c>
      <c r="G247" s="29">
        <f t="shared" si="439"/>
        <v>0</v>
      </c>
      <c r="H247" s="29">
        <f t="shared" si="439"/>
        <v>0</v>
      </c>
      <c r="I247" s="29">
        <f t="shared" si="439"/>
        <v>0</v>
      </c>
      <c r="J247" s="29">
        <f t="shared" si="439"/>
        <v>0</v>
      </c>
      <c r="K247" s="29">
        <f t="shared" si="439"/>
        <v>0</v>
      </c>
      <c r="L247" s="29">
        <f t="shared" si="439"/>
        <v>0</v>
      </c>
      <c r="M247" s="29">
        <f t="shared" si="439"/>
        <v>0</v>
      </c>
      <c r="N247" s="29">
        <f t="shared" si="366"/>
        <v>0</v>
      </c>
      <c r="O247" s="29">
        <f t="shared" si="367"/>
        <v>0</v>
      </c>
      <c r="P247" s="29">
        <f t="shared" si="440"/>
        <v>0</v>
      </c>
      <c r="Q247" s="29">
        <f t="shared" si="439"/>
        <v>0</v>
      </c>
      <c r="R247" s="29">
        <f t="shared" si="300"/>
        <v>0</v>
      </c>
      <c r="S247" s="29">
        <f t="shared" si="301"/>
        <v>0</v>
      </c>
      <c r="T247" s="29">
        <f t="shared" si="441"/>
        <v>0</v>
      </c>
      <c r="U247" s="29">
        <f t="shared" si="442"/>
        <v>0</v>
      </c>
      <c r="V247" s="29">
        <f t="shared" si="303"/>
        <v>0</v>
      </c>
      <c r="W247" s="29">
        <f t="shared" si="304"/>
        <v>0</v>
      </c>
      <c r="X247" s="29">
        <f t="shared" si="443"/>
        <v>0</v>
      </c>
      <c r="Y247" s="29">
        <f t="shared" si="442"/>
        <v>0</v>
      </c>
      <c r="Z247" s="29">
        <f t="shared" si="442"/>
        <v>0</v>
      </c>
      <c r="AA247" s="29">
        <f t="shared" si="442"/>
        <v>0</v>
      </c>
      <c r="AB247" s="29">
        <f t="shared" si="442"/>
        <v>0</v>
      </c>
      <c r="AC247" s="29">
        <f t="shared" si="442"/>
        <v>0</v>
      </c>
      <c r="AD247" s="29">
        <f t="shared" si="442"/>
        <v>0</v>
      </c>
      <c r="AE247" s="29">
        <f t="shared" si="442"/>
        <v>0</v>
      </c>
      <c r="AF247" s="29">
        <f t="shared" si="368"/>
        <v>0</v>
      </c>
      <c r="AG247" s="29">
        <f t="shared" si="369"/>
        <v>0</v>
      </c>
      <c r="AH247" s="29">
        <f t="shared" si="370"/>
        <v>0</v>
      </c>
      <c r="AI247" s="29">
        <f t="shared" si="371"/>
        <v>0</v>
      </c>
      <c r="AJ247" s="29">
        <f t="shared" si="372"/>
        <v>0</v>
      </c>
      <c r="AK247" s="43">
        <f t="shared" si="373"/>
        <v>0</v>
      </c>
      <c r="AL247" s="29">
        <f t="shared" si="442"/>
        <v>0</v>
      </c>
      <c r="AM247" s="29">
        <f t="shared" si="442"/>
        <v>0</v>
      </c>
      <c r="AN247" s="30">
        <f t="shared" si="442"/>
        <v>0</v>
      </c>
      <c r="AO247" s="31"/>
      <c r="AP247" s="3">
        <f t="shared" si="330"/>
        <v>0</v>
      </c>
      <c r="AQ247" s="56"/>
      <c r="AR247" s="2"/>
      <c r="AS247" s="2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</row>
    <row r="248" spans="1:87" s="17" customFormat="1" ht="29.25" hidden="1" customHeight="1">
      <c r="A248" s="15">
        <v>5999</v>
      </c>
      <c r="B248" s="8" t="s">
        <v>269</v>
      </c>
      <c r="C248" s="10" t="s">
        <v>40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>
        <f t="shared" si="366"/>
        <v>0</v>
      </c>
      <c r="O248" s="29">
        <f t="shared" si="367"/>
        <v>0</v>
      </c>
      <c r="P248" s="29"/>
      <c r="Q248" s="29"/>
      <c r="R248" s="29">
        <f t="shared" si="300"/>
        <v>0</v>
      </c>
      <c r="S248" s="29">
        <f t="shared" si="301"/>
        <v>0</v>
      </c>
      <c r="T248" s="29"/>
      <c r="U248" s="29"/>
      <c r="V248" s="29">
        <f t="shared" si="303"/>
        <v>0</v>
      </c>
      <c r="W248" s="29">
        <f t="shared" si="304"/>
        <v>0</v>
      </c>
      <c r="X248" s="29"/>
      <c r="Y248" s="29"/>
      <c r="Z248" s="29"/>
      <c r="AA248" s="29"/>
      <c r="AB248" s="29"/>
      <c r="AC248" s="29"/>
      <c r="AD248" s="29"/>
      <c r="AE248" s="29"/>
      <c r="AF248" s="29">
        <f t="shared" si="368"/>
        <v>0</v>
      </c>
      <c r="AG248" s="29">
        <f t="shared" si="369"/>
        <v>0</v>
      </c>
      <c r="AH248" s="29">
        <f t="shared" si="370"/>
        <v>0</v>
      </c>
      <c r="AI248" s="29">
        <f t="shared" si="371"/>
        <v>0</v>
      </c>
      <c r="AJ248" s="29">
        <f t="shared" si="372"/>
        <v>0</v>
      </c>
      <c r="AK248" s="43">
        <f t="shared" si="373"/>
        <v>0</v>
      </c>
      <c r="AL248" s="29"/>
      <c r="AM248" s="29"/>
      <c r="AN248" s="30"/>
      <c r="AO248" s="31"/>
      <c r="AP248" s="3">
        <f t="shared" si="330"/>
        <v>0</v>
      </c>
      <c r="AQ248" s="56"/>
      <c r="AR248" s="2"/>
      <c r="AS248" s="2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</row>
    <row r="249" spans="1:87" s="17" customFormat="1" ht="31.5" hidden="1">
      <c r="A249" s="15">
        <v>0</v>
      </c>
      <c r="B249" s="8" t="s">
        <v>231</v>
      </c>
      <c r="C249" s="10" t="s">
        <v>40</v>
      </c>
      <c r="D249" s="29">
        <f t="shared" ref="D249:Q250" si="444">+D250</f>
        <v>0</v>
      </c>
      <c r="E249" s="29">
        <f t="shared" si="444"/>
        <v>0</v>
      </c>
      <c r="F249" s="29">
        <f t="shared" si="444"/>
        <v>0</v>
      </c>
      <c r="G249" s="29">
        <f t="shared" si="444"/>
        <v>0</v>
      </c>
      <c r="H249" s="29">
        <f t="shared" si="444"/>
        <v>0</v>
      </c>
      <c r="I249" s="29">
        <f t="shared" si="444"/>
        <v>0</v>
      </c>
      <c r="J249" s="29">
        <f t="shared" si="444"/>
        <v>0</v>
      </c>
      <c r="K249" s="29">
        <f t="shared" si="444"/>
        <v>0</v>
      </c>
      <c r="L249" s="29">
        <f t="shared" si="444"/>
        <v>0</v>
      </c>
      <c r="M249" s="29">
        <f t="shared" si="444"/>
        <v>0</v>
      </c>
      <c r="N249" s="29">
        <f t="shared" si="366"/>
        <v>0</v>
      </c>
      <c r="O249" s="29">
        <f t="shared" si="367"/>
        <v>0</v>
      </c>
      <c r="P249" s="29">
        <f t="shared" ref="P249:P250" si="445">+P250</f>
        <v>0</v>
      </c>
      <c r="Q249" s="29">
        <f t="shared" si="444"/>
        <v>0</v>
      </c>
      <c r="R249" s="29">
        <f t="shared" si="300"/>
        <v>0</v>
      </c>
      <c r="S249" s="29">
        <f t="shared" si="301"/>
        <v>0</v>
      </c>
      <c r="T249" s="29">
        <f t="shared" ref="T249:T250" si="446">+T250</f>
        <v>0</v>
      </c>
      <c r="U249" s="29">
        <f t="shared" ref="U249:AN250" si="447">+U250</f>
        <v>0</v>
      </c>
      <c r="V249" s="29">
        <f t="shared" si="303"/>
        <v>0</v>
      </c>
      <c r="W249" s="29">
        <f t="shared" si="304"/>
        <v>0</v>
      </c>
      <c r="X249" s="29">
        <f t="shared" ref="X249:X250" si="448">+X250</f>
        <v>0</v>
      </c>
      <c r="Y249" s="29">
        <f t="shared" si="447"/>
        <v>0</v>
      </c>
      <c r="Z249" s="29">
        <f t="shared" si="447"/>
        <v>0</v>
      </c>
      <c r="AA249" s="29">
        <f t="shared" si="447"/>
        <v>0</v>
      </c>
      <c r="AB249" s="29">
        <f t="shared" si="447"/>
        <v>0</v>
      </c>
      <c r="AC249" s="29">
        <f t="shared" si="447"/>
        <v>0</v>
      </c>
      <c r="AD249" s="29">
        <f t="shared" si="447"/>
        <v>0</v>
      </c>
      <c r="AE249" s="29">
        <f t="shared" si="447"/>
        <v>0</v>
      </c>
      <c r="AF249" s="29">
        <f t="shared" si="368"/>
        <v>0</v>
      </c>
      <c r="AG249" s="29">
        <f t="shared" si="369"/>
        <v>0</v>
      </c>
      <c r="AH249" s="29">
        <f t="shared" si="370"/>
        <v>0</v>
      </c>
      <c r="AI249" s="29">
        <f t="shared" si="371"/>
        <v>0</v>
      </c>
      <c r="AJ249" s="29">
        <f t="shared" si="372"/>
        <v>0</v>
      </c>
      <c r="AK249" s="43">
        <f t="shared" si="373"/>
        <v>0</v>
      </c>
      <c r="AL249" s="29">
        <f t="shared" si="447"/>
        <v>0</v>
      </c>
      <c r="AM249" s="29">
        <f t="shared" si="447"/>
        <v>0</v>
      </c>
      <c r="AN249" s="30">
        <f t="shared" si="447"/>
        <v>0</v>
      </c>
      <c r="AO249" s="31"/>
      <c r="AP249" s="3">
        <f t="shared" si="330"/>
        <v>0</v>
      </c>
      <c r="AQ249" s="56"/>
      <c r="AR249" s="2"/>
      <c r="AS249" s="2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</row>
    <row r="250" spans="1:87" s="17" customFormat="1" ht="31.5" hidden="1">
      <c r="A250" s="15">
        <v>0</v>
      </c>
      <c r="B250" s="8" t="s">
        <v>270</v>
      </c>
      <c r="C250" s="10" t="s">
        <v>40</v>
      </c>
      <c r="D250" s="29">
        <f t="shared" si="444"/>
        <v>0</v>
      </c>
      <c r="E250" s="29">
        <f t="shared" si="444"/>
        <v>0</v>
      </c>
      <c r="F250" s="29">
        <f t="shared" si="444"/>
        <v>0</v>
      </c>
      <c r="G250" s="29">
        <f t="shared" si="444"/>
        <v>0</v>
      </c>
      <c r="H250" s="29">
        <f t="shared" si="444"/>
        <v>0</v>
      </c>
      <c r="I250" s="29">
        <f t="shared" si="444"/>
        <v>0</v>
      </c>
      <c r="J250" s="29">
        <f t="shared" si="444"/>
        <v>0</v>
      </c>
      <c r="K250" s="29">
        <f t="shared" si="444"/>
        <v>0</v>
      </c>
      <c r="L250" s="29">
        <f t="shared" si="444"/>
        <v>0</v>
      </c>
      <c r="M250" s="29">
        <f t="shared" si="444"/>
        <v>0</v>
      </c>
      <c r="N250" s="29">
        <f t="shared" si="366"/>
        <v>0</v>
      </c>
      <c r="O250" s="29">
        <f t="shared" si="367"/>
        <v>0</v>
      </c>
      <c r="P250" s="29">
        <f t="shared" si="445"/>
        <v>0</v>
      </c>
      <c r="Q250" s="29">
        <f t="shared" si="444"/>
        <v>0</v>
      </c>
      <c r="R250" s="29">
        <f t="shared" si="300"/>
        <v>0</v>
      </c>
      <c r="S250" s="29">
        <f t="shared" si="301"/>
        <v>0</v>
      </c>
      <c r="T250" s="29">
        <f t="shared" si="446"/>
        <v>0</v>
      </c>
      <c r="U250" s="29">
        <f t="shared" si="447"/>
        <v>0</v>
      </c>
      <c r="V250" s="29">
        <f t="shared" si="303"/>
        <v>0</v>
      </c>
      <c r="W250" s="29">
        <f t="shared" si="304"/>
        <v>0</v>
      </c>
      <c r="X250" s="29">
        <f t="shared" si="448"/>
        <v>0</v>
      </c>
      <c r="Y250" s="29">
        <f t="shared" si="447"/>
        <v>0</v>
      </c>
      <c r="Z250" s="29">
        <f t="shared" si="447"/>
        <v>0</v>
      </c>
      <c r="AA250" s="29">
        <f t="shared" si="447"/>
        <v>0</v>
      </c>
      <c r="AB250" s="29">
        <f t="shared" si="447"/>
        <v>0</v>
      </c>
      <c r="AC250" s="29">
        <f t="shared" si="447"/>
        <v>0</v>
      </c>
      <c r="AD250" s="29">
        <f t="shared" si="447"/>
        <v>0</v>
      </c>
      <c r="AE250" s="29">
        <f t="shared" si="447"/>
        <v>0</v>
      </c>
      <c r="AF250" s="29">
        <f t="shared" si="368"/>
        <v>0</v>
      </c>
      <c r="AG250" s="29">
        <f t="shared" si="369"/>
        <v>0</v>
      </c>
      <c r="AH250" s="29">
        <f t="shared" si="370"/>
        <v>0</v>
      </c>
      <c r="AI250" s="29">
        <f t="shared" si="371"/>
        <v>0</v>
      </c>
      <c r="AJ250" s="29">
        <f t="shared" si="372"/>
        <v>0</v>
      </c>
      <c r="AK250" s="43">
        <f t="shared" si="373"/>
        <v>0</v>
      </c>
      <c r="AL250" s="29">
        <f t="shared" si="447"/>
        <v>0</v>
      </c>
      <c r="AM250" s="29">
        <f t="shared" si="447"/>
        <v>0</v>
      </c>
      <c r="AN250" s="30">
        <f t="shared" si="447"/>
        <v>0</v>
      </c>
      <c r="AO250" s="31"/>
      <c r="AP250" s="3">
        <f t="shared" si="330"/>
        <v>0</v>
      </c>
      <c r="AQ250" s="56"/>
      <c r="AR250" s="2"/>
      <c r="AS250" s="2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</row>
    <row r="251" spans="1:87" s="17" customFormat="1" ht="31.5" hidden="1">
      <c r="A251" s="19">
        <v>6501</v>
      </c>
      <c r="B251" s="8" t="s">
        <v>271</v>
      </c>
      <c r="C251" s="10" t="s">
        <v>40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29">
        <f t="shared" si="366"/>
        <v>0</v>
      </c>
      <c r="O251" s="29">
        <f t="shared" si="367"/>
        <v>0</v>
      </c>
      <c r="P251" s="35"/>
      <c r="Q251" s="35"/>
      <c r="R251" s="29">
        <f t="shared" si="300"/>
        <v>0</v>
      </c>
      <c r="S251" s="29">
        <f t="shared" si="301"/>
        <v>0</v>
      </c>
      <c r="T251" s="35"/>
      <c r="U251" s="35"/>
      <c r="V251" s="29">
        <f t="shared" si="303"/>
        <v>0</v>
      </c>
      <c r="W251" s="29">
        <f t="shared" si="304"/>
        <v>0</v>
      </c>
      <c r="X251" s="35"/>
      <c r="Y251" s="35"/>
      <c r="Z251" s="35"/>
      <c r="AA251" s="35"/>
      <c r="AB251" s="35"/>
      <c r="AC251" s="35"/>
      <c r="AD251" s="35"/>
      <c r="AE251" s="35"/>
      <c r="AF251" s="29">
        <f t="shared" si="368"/>
        <v>0</v>
      </c>
      <c r="AG251" s="29">
        <f t="shared" si="369"/>
        <v>0</v>
      </c>
      <c r="AH251" s="29">
        <f t="shared" si="370"/>
        <v>0</v>
      </c>
      <c r="AI251" s="29">
        <f t="shared" si="371"/>
        <v>0</v>
      </c>
      <c r="AJ251" s="29">
        <f t="shared" si="372"/>
        <v>0</v>
      </c>
      <c r="AK251" s="43">
        <f t="shared" si="373"/>
        <v>0</v>
      </c>
      <c r="AL251" s="35"/>
      <c r="AM251" s="35"/>
      <c r="AN251" s="36"/>
      <c r="AO251" s="37"/>
      <c r="AP251" s="3">
        <f t="shared" si="330"/>
        <v>0</v>
      </c>
      <c r="AQ251" s="56"/>
      <c r="AR251" s="2"/>
      <c r="AS251" s="2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</row>
    <row r="252" spans="1:87" s="17" customFormat="1" ht="13.5" hidden="1" customHeight="1">
      <c r="A252" s="19">
        <v>6502</v>
      </c>
      <c r="B252" s="22" t="s">
        <v>272</v>
      </c>
      <c r="C252" s="10" t="s">
        <v>40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29">
        <f t="shared" si="366"/>
        <v>0</v>
      </c>
      <c r="O252" s="29">
        <f t="shared" si="367"/>
        <v>0</v>
      </c>
      <c r="P252" s="35"/>
      <c r="Q252" s="35"/>
      <c r="R252" s="29">
        <f t="shared" si="300"/>
        <v>0</v>
      </c>
      <c r="S252" s="29">
        <f t="shared" si="301"/>
        <v>0</v>
      </c>
      <c r="T252" s="35"/>
      <c r="U252" s="35"/>
      <c r="V252" s="29">
        <f t="shared" si="303"/>
        <v>0</v>
      </c>
      <c r="W252" s="29">
        <f t="shared" si="304"/>
        <v>0</v>
      </c>
      <c r="X252" s="35"/>
      <c r="Y252" s="35"/>
      <c r="Z252" s="35"/>
      <c r="AA252" s="35"/>
      <c r="AB252" s="35"/>
      <c r="AC252" s="35"/>
      <c r="AD252" s="35"/>
      <c r="AE252" s="35"/>
      <c r="AF252" s="29">
        <f t="shared" si="368"/>
        <v>0</v>
      </c>
      <c r="AG252" s="29">
        <f t="shared" si="369"/>
        <v>0</v>
      </c>
      <c r="AH252" s="29">
        <f t="shared" si="370"/>
        <v>0</v>
      </c>
      <c r="AI252" s="29">
        <f t="shared" si="371"/>
        <v>0</v>
      </c>
      <c r="AJ252" s="29">
        <f t="shared" si="372"/>
        <v>0</v>
      </c>
      <c r="AK252" s="43">
        <f t="shared" si="373"/>
        <v>0</v>
      </c>
      <c r="AL252" s="35"/>
      <c r="AM252" s="35"/>
      <c r="AN252" s="36"/>
      <c r="AO252" s="37"/>
      <c r="AP252" s="3">
        <f t="shared" si="330"/>
        <v>0</v>
      </c>
      <c r="AQ252" s="56"/>
      <c r="AR252" s="2"/>
      <c r="AS252" s="2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</row>
    <row r="253" spans="1:87" ht="11.25" hidden="1" thickBot="1">
      <c r="A253" s="101"/>
      <c r="B253" s="102"/>
      <c r="C253" s="102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29">
        <f t="shared" si="366"/>
        <v>0</v>
      </c>
      <c r="O253" s="29">
        <f t="shared" si="367"/>
        <v>0</v>
      </c>
      <c r="P253" s="38"/>
      <c r="Q253" s="38"/>
      <c r="R253" s="29">
        <f t="shared" ref="R253" si="449">T253*0.5</f>
        <v>0</v>
      </c>
      <c r="S253" s="29">
        <f t="shared" ref="S253" si="450">T253-R253</f>
        <v>0</v>
      </c>
      <c r="T253" s="38"/>
      <c r="U253" s="38"/>
      <c r="V253" s="29">
        <f t="shared" ref="V253" si="451">X253*0.5</f>
        <v>0</v>
      </c>
      <c r="W253" s="29">
        <f t="shared" ref="W253" si="452">X253-V253</f>
        <v>0</v>
      </c>
      <c r="X253" s="38"/>
      <c r="Y253" s="38"/>
      <c r="Z253" s="38"/>
      <c r="AA253" s="38"/>
      <c r="AB253" s="38"/>
      <c r="AC253" s="38"/>
      <c r="AD253" s="38"/>
      <c r="AE253" s="38"/>
      <c r="AF253" s="29">
        <f t="shared" si="368"/>
        <v>0</v>
      </c>
      <c r="AG253" s="29">
        <f t="shared" si="369"/>
        <v>0</v>
      </c>
      <c r="AH253" s="29">
        <f t="shared" si="370"/>
        <v>0</v>
      </c>
      <c r="AI253" s="29">
        <f t="shared" si="371"/>
        <v>0</v>
      </c>
      <c r="AJ253" s="29">
        <f t="shared" si="372"/>
        <v>0</v>
      </c>
      <c r="AK253" s="43">
        <f t="shared" si="373"/>
        <v>0</v>
      </c>
      <c r="AL253" s="38"/>
      <c r="AM253" s="38"/>
      <c r="AN253" s="103"/>
      <c r="AO253" s="117"/>
      <c r="AP253" s="3">
        <f t="shared" si="330"/>
        <v>0</v>
      </c>
    </row>
    <row r="254" spans="1:87" s="2" customFormat="1" ht="19.5" customHeight="1">
      <c r="A254" s="3"/>
      <c r="B254" s="105" t="s">
        <v>273</v>
      </c>
      <c r="C254" s="106"/>
      <c r="D254" s="23"/>
      <c r="E254" s="23"/>
      <c r="F254" s="23"/>
      <c r="G254" s="23"/>
      <c r="H254" s="23"/>
      <c r="I254" s="23"/>
      <c r="J254" s="3"/>
      <c r="K254" s="3"/>
      <c r="L254" s="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56"/>
    </row>
    <row r="255" spans="1:87" s="2" customFormat="1" ht="87" customHeight="1">
      <c r="A255" s="3"/>
      <c r="B255" s="159" t="s">
        <v>274</v>
      </c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56"/>
    </row>
    <row r="256" spans="1:87" s="2" customFormat="1" ht="91.5" customHeight="1">
      <c r="A256" s="3"/>
      <c r="B256" s="139" t="s">
        <v>275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56"/>
    </row>
    <row r="257" spans="1:43" s="2" customFormat="1" ht="99.75" customHeight="1">
      <c r="A257" s="3"/>
      <c r="B257" s="139" t="s">
        <v>276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56"/>
    </row>
    <row r="258" spans="1:43" s="2" customFormat="1" ht="75" customHeight="1">
      <c r="A258" s="3"/>
      <c r="B258" s="141" t="s">
        <v>277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56"/>
    </row>
    <row r="259" spans="1:43" s="2" customFormat="1" ht="79.5" customHeight="1">
      <c r="A259" s="3"/>
      <c r="B259" s="142" t="s">
        <v>278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56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G5:G6"/>
    <mergeCell ref="J5:J6"/>
    <mergeCell ref="K5:K6"/>
    <mergeCell ref="L5:L6"/>
    <mergeCell ref="M5:M6"/>
    <mergeCell ref="N5:P5"/>
    <mergeCell ref="H5:H6"/>
    <mergeCell ref="I5:I6"/>
  </mergeCells>
  <pageMargins left="0" right="0" top="0" bottom="0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59"/>
  <sheetViews>
    <sheetView topLeftCell="A5" zoomScale="130" zoomScaleNormal="130" workbookViewId="0">
      <pane ySplit="7575" topLeftCell="A21" activePane="bottomLeft"/>
      <selection activeCell="AR6" sqref="AR6"/>
      <selection pane="bottomLeft" activeCell="A25" sqref="A25:XFD25"/>
    </sheetView>
  </sheetViews>
  <sheetFormatPr defaultRowHeight="10.5"/>
  <cols>
    <col min="1" max="1" width="8.140625" style="17" customWidth="1"/>
    <col min="2" max="2" width="24.42578125" style="17" customWidth="1"/>
    <col min="3" max="3" width="7.5703125" style="17" customWidth="1"/>
    <col min="4" max="4" width="11" style="17" customWidth="1"/>
    <col min="5" max="5" width="10.140625" style="17" customWidth="1"/>
    <col min="6" max="6" width="9.5703125" style="17" customWidth="1"/>
    <col min="7" max="7" width="9.7109375" style="17" customWidth="1"/>
    <col min="8" max="8" width="9.42578125" style="17" customWidth="1"/>
    <col min="9" max="9" width="9.7109375" style="17" hidden="1" customWidth="1"/>
    <col min="10" max="10" width="9.5703125" style="3" hidden="1" customWidth="1"/>
    <col min="11" max="11" width="10.28515625" style="3" customWidth="1"/>
    <col min="12" max="12" width="10.140625" style="3" customWidth="1"/>
    <col min="13" max="13" width="9.7109375" style="17" hidden="1" customWidth="1"/>
    <col min="14" max="14" width="9.140625" style="3" hidden="1" customWidth="1"/>
    <col min="15" max="15" width="10.140625" style="3" hidden="1" customWidth="1"/>
    <col min="16" max="16" width="11.7109375" style="3" customWidth="1"/>
    <col min="17" max="18" width="9.140625" style="3" hidden="1" customWidth="1"/>
    <col min="19" max="19" width="10.28515625" style="3" hidden="1" customWidth="1"/>
    <col min="20" max="20" width="10.5703125" style="3" customWidth="1"/>
    <col min="21" max="22" width="9.140625" style="3" hidden="1" customWidth="1"/>
    <col min="23" max="23" width="10.28515625" style="3" hidden="1" customWidth="1"/>
    <col min="24" max="24" width="10.5703125" style="3" customWidth="1"/>
    <col min="25" max="26" width="9.140625" style="3" hidden="1" customWidth="1"/>
    <col min="27" max="27" width="11.140625" style="3" hidden="1" customWidth="1"/>
    <col min="28" max="29" width="9.140625" style="3" hidden="1" customWidth="1"/>
    <col min="30" max="30" width="10.5703125" style="3" hidden="1" customWidth="1"/>
    <col min="31" max="31" width="11.28515625" style="3" hidden="1" customWidth="1"/>
    <col min="32" max="36" width="9.140625" style="3" hidden="1" customWidth="1"/>
    <col min="37" max="37" width="11.140625" style="3" hidden="1" customWidth="1"/>
    <col min="38" max="38" width="9.140625" style="3" hidden="1" customWidth="1"/>
    <col min="39" max="39" width="12.140625" style="3" hidden="1" customWidth="1"/>
    <col min="40" max="40" width="20.7109375" style="3" hidden="1" customWidth="1"/>
    <col min="41" max="41" width="14.7109375" style="3" customWidth="1"/>
    <col min="42" max="42" width="9.140625" style="3"/>
    <col min="43" max="84" width="9.140625" style="2"/>
    <col min="85" max="252" width="9.140625" style="7"/>
    <col min="253" max="253" width="8.140625" style="7" customWidth="1"/>
    <col min="254" max="254" width="28.140625" style="7" customWidth="1"/>
    <col min="255" max="255" width="7.5703125" style="7" customWidth="1"/>
    <col min="256" max="259" width="10.140625" style="7" customWidth="1"/>
    <col min="260" max="261" width="9.7109375" style="7" customWidth="1"/>
    <col min="262" max="264" width="9.140625" style="7"/>
    <col min="265" max="265" width="9.7109375" style="7" customWidth="1"/>
    <col min="266" max="266" width="9.140625" style="7"/>
    <col min="267" max="267" width="10.140625" style="7" customWidth="1"/>
    <col min="268" max="270" width="9.140625" style="7"/>
    <col min="271" max="271" width="10.28515625" style="7" customWidth="1"/>
    <col min="272" max="274" width="9.140625" style="7"/>
    <col min="275" max="275" width="10.28515625" style="7" customWidth="1"/>
    <col min="276" max="278" width="9.140625" style="7"/>
    <col min="279" max="279" width="11.140625" style="7" customWidth="1"/>
    <col min="280" max="281" width="9.140625" style="7"/>
    <col min="282" max="282" width="10.5703125" style="7" customWidth="1"/>
    <col min="283" max="290" width="9.140625" style="7"/>
    <col min="291" max="291" width="12.140625" style="7" customWidth="1"/>
    <col min="292" max="292" width="20.7109375" style="7" customWidth="1"/>
    <col min="293" max="293" width="20.85546875" style="7" customWidth="1"/>
    <col min="294" max="508" width="9.140625" style="7"/>
    <col min="509" max="509" width="8.140625" style="7" customWidth="1"/>
    <col min="510" max="510" width="28.140625" style="7" customWidth="1"/>
    <col min="511" max="511" width="7.5703125" style="7" customWidth="1"/>
    <col min="512" max="515" width="10.140625" style="7" customWidth="1"/>
    <col min="516" max="517" width="9.7109375" style="7" customWidth="1"/>
    <col min="518" max="520" width="9.140625" style="7"/>
    <col min="521" max="521" width="9.7109375" style="7" customWidth="1"/>
    <col min="522" max="522" width="9.140625" style="7"/>
    <col min="523" max="523" width="10.140625" style="7" customWidth="1"/>
    <col min="524" max="526" width="9.140625" style="7"/>
    <col min="527" max="527" width="10.28515625" style="7" customWidth="1"/>
    <col min="528" max="530" width="9.140625" style="7"/>
    <col min="531" max="531" width="10.28515625" style="7" customWidth="1"/>
    <col min="532" max="534" width="9.140625" style="7"/>
    <col min="535" max="535" width="11.140625" style="7" customWidth="1"/>
    <col min="536" max="537" width="9.140625" style="7"/>
    <col min="538" max="538" width="10.5703125" style="7" customWidth="1"/>
    <col min="539" max="546" width="9.140625" style="7"/>
    <col min="547" max="547" width="12.140625" style="7" customWidth="1"/>
    <col min="548" max="548" width="20.7109375" style="7" customWidth="1"/>
    <col min="549" max="549" width="20.85546875" style="7" customWidth="1"/>
    <col min="550" max="764" width="9.140625" style="7"/>
    <col min="765" max="765" width="8.140625" style="7" customWidth="1"/>
    <col min="766" max="766" width="28.140625" style="7" customWidth="1"/>
    <col min="767" max="767" width="7.5703125" style="7" customWidth="1"/>
    <col min="768" max="771" width="10.140625" style="7" customWidth="1"/>
    <col min="772" max="773" width="9.7109375" style="7" customWidth="1"/>
    <col min="774" max="776" width="9.140625" style="7"/>
    <col min="777" max="777" width="9.7109375" style="7" customWidth="1"/>
    <col min="778" max="778" width="9.140625" style="7"/>
    <col min="779" max="779" width="10.140625" style="7" customWidth="1"/>
    <col min="780" max="782" width="9.140625" style="7"/>
    <col min="783" max="783" width="10.28515625" style="7" customWidth="1"/>
    <col min="784" max="786" width="9.140625" style="7"/>
    <col min="787" max="787" width="10.28515625" style="7" customWidth="1"/>
    <col min="788" max="790" width="9.140625" style="7"/>
    <col min="791" max="791" width="11.140625" style="7" customWidth="1"/>
    <col min="792" max="793" width="9.140625" style="7"/>
    <col min="794" max="794" width="10.5703125" style="7" customWidth="1"/>
    <col min="795" max="802" width="9.140625" style="7"/>
    <col min="803" max="803" width="12.140625" style="7" customWidth="1"/>
    <col min="804" max="804" width="20.7109375" style="7" customWidth="1"/>
    <col min="805" max="805" width="20.85546875" style="7" customWidth="1"/>
    <col min="806" max="1020" width="9.140625" style="7"/>
    <col min="1021" max="1021" width="8.140625" style="7" customWidth="1"/>
    <col min="1022" max="1022" width="28.140625" style="7" customWidth="1"/>
    <col min="1023" max="1023" width="7.5703125" style="7" customWidth="1"/>
    <col min="1024" max="1027" width="10.140625" style="7" customWidth="1"/>
    <col min="1028" max="1029" width="9.7109375" style="7" customWidth="1"/>
    <col min="1030" max="1032" width="9.140625" style="7"/>
    <col min="1033" max="1033" width="9.7109375" style="7" customWidth="1"/>
    <col min="1034" max="1034" width="9.140625" style="7"/>
    <col min="1035" max="1035" width="10.140625" style="7" customWidth="1"/>
    <col min="1036" max="1038" width="9.140625" style="7"/>
    <col min="1039" max="1039" width="10.28515625" style="7" customWidth="1"/>
    <col min="1040" max="1042" width="9.140625" style="7"/>
    <col min="1043" max="1043" width="10.28515625" style="7" customWidth="1"/>
    <col min="1044" max="1046" width="9.140625" style="7"/>
    <col min="1047" max="1047" width="11.140625" style="7" customWidth="1"/>
    <col min="1048" max="1049" width="9.140625" style="7"/>
    <col min="1050" max="1050" width="10.5703125" style="7" customWidth="1"/>
    <col min="1051" max="1058" width="9.140625" style="7"/>
    <col min="1059" max="1059" width="12.140625" style="7" customWidth="1"/>
    <col min="1060" max="1060" width="20.7109375" style="7" customWidth="1"/>
    <col min="1061" max="1061" width="20.85546875" style="7" customWidth="1"/>
    <col min="1062" max="1276" width="9.140625" style="7"/>
    <col min="1277" max="1277" width="8.140625" style="7" customWidth="1"/>
    <col min="1278" max="1278" width="28.140625" style="7" customWidth="1"/>
    <col min="1279" max="1279" width="7.5703125" style="7" customWidth="1"/>
    <col min="1280" max="1283" width="10.140625" style="7" customWidth="1"/>
    <col min="1284" max="1285" width="9.7109375" style="7" customWidth="1"/>
    <col min="1286" max="1288" width="9.140625" style="7"/>
    <col min="1289" max="1289" width="9.7109375" style="7" customWidth="1"/>
    <col min="1290" max="1290" width="9.140625" style="7"/>
    <col min="1291" max="1291" width="10.140625" style="7" customWidth="1"/>
    <col min="1292" max="1294" width="9.140625" style="7"/>
    <col min="1295" max="1295" width="10.28515625" style="7" customWidth="1"/>
    <col min="1296" max="1298" width="9.140625" style="7"/>
    <col min="1299" max="1299" width="10.28515625" style="7" customWidth="1"/>
    <col min="1300" max="1302" width="9.140625" style="7"/>
    <col min="1303" max="1303" width="11.140625" style="7" customWidth="1"/>
    <col min="1304" max="1305" width="9.140625" style="7"/>
    <col min="1306" max="1306" width="10.5703125" style="7" customWidth="1"/>
    <col min="1307" max="1314" width="9.140625" style="7"/>
    <col min="1315" max="1315" width="12.140625" style="7" customWidth="1"/>
    <col min="1316" max="1316" width="20.7109375" style="7" customWidth="1"/>
    <col min="1317" max="1317" width="20.85546875" style="7" customWidth="1"/>
    <col min="1318" max="1532" width="9.140625" style="7"/>
    <col min="1533" max="1533" width="8.140625" style="7" customWidth="1"/>
    <col min="1534" max="1534" width="28.140625" style="7" customWidth="1"/>
    <col min="1535" max="1535" width="7.5703125" style="7" customWidth="1"/>
    <col min="1536" max="1539" width="10.140625" style="7" customWidth="1"/>
    <col min="1540" max="1541" width="9.7109375" style="7" customWidth="1"/>
    <col min="1542" max="1544" width="9.140625" style="7"/>
    <col min="1545" max="1545" width="9.7109375" style="7" customWidth="1"/>
    <col min="1546" max="1546" width="9.140625" style="7"/>
    <col min="1547" max="1547" width="10.140625" style="7" customWidth="1"/>
    <col min="1548" max="1550" width="9.140625" style="7"/>
    <col min="1551" max="1551" width="10.28515625" style="7" customWidth="1"/>
    <col min="1552" max="1554" width="9.140625" style="7"/>
    <col min="1555" max="1555" width="10.28515625" style="7" customWidth="1"/>
    <col min="1556" max="1558" width="9.140625" style="7"/>
    <col min="1559" max="1559" width="11.140625" style="7" customWidth="1"/>
    <col min="1560" max="1561" width="9.140625" style="7"/>
    <col min="1562" max="1562" width="10.5703125" style="7" customWidth="1"/>
    <col min="1563" max="1570" width="9.140625" style="7"/>
    <col min="1571" max="1571" width="12.140625" style="7" customWidth="1"/>
    <col min="1572" max="1572" width="20.7109375" style="7" customWidth="1"/>
    <col min="1573" max="1573" width="20.85546875" style="7" customWidth="1"/>
    <col min="1574" max="1788" width="9.140625" style="7"/>
    <col min="1789" max="1789" width="8.140625" style="7" customWidth="1"/>
    <col min="1790" max="1790" width="28.140625" style="7" customWidth="1"/>
    <col min="1791" max="1791" width="7.5703125" style="7" customWidth="1"/>
    <col min="1792" max="1795" width="10.140625" style="7" customWidth="1"/>
    <col min="1796" max="1797" width="9.7109375" style="7" customWidth="1"/>
    <col min="1798" max="1800" width="9.140625" style="7"/>
    <col min="1801" max="1801" width="9.7109375" style="7" customWidth="1"/>
    <col min="1802" max="1802" width="9.140625" style="7"/>
    <col min="1803" max="1803" width="10.140625" style="7" customWidth="1"/>
    <col min="1804" max="1806" width="9.140625" style="7"/>
    <col min="1807" max="1807" width="10.28515625" style="7" customWidth="1"/>
    <col min="1808" max="1810" width="9.140625" style="7"/>
    <col min="1811" max="1811" width="10.28515625" style="7" customWidth="1"/>
    <col min="1812" max="1814" width="9.140625" style="7"/>
    <col min="1815" max="1815" width="11.140625" style="7" customWidth="1"/>
    <col min="1816" max="1817" width="9.140625" style="7"/>
    <col min="1818" max="1818" width="10.5703125" style="7" customWidth="1"/>
    <col min="1819" max="1826" width="9.140625" style="7"/>
    <col min="1827" max="1827" width="12.140625" style="7" customWidth="1"/>
    <col min="1828" max="1828" width="20.7109375" style="7" customWidth="1"/>
    <col min="1829" max="1829" width="20.85546875" style="7" customWidth="1"/>
    <col min="1830" max="2044" width="9.140625" style="7"/>
    <col min="2045" max="2045" width="8.140625" style="7" customWidth="1"/>
    <col min="2046" max="2046" width="28.140625" style="7" customWidth="1"/>
    <col min="2047" max="2047" width="7.5703125" style="7" customWidth="1"/>
    <col min="2048" max="2051" width="10.140625" style="7" customWidth="1"/>
    <col min="2052" max="2053" width="9.7109375" style="7" customWidth="1"/>
    <col min="2054" max="2056" width="9.140625" style="7"/>
    <col min="2057" max="2057" width="9.7109375" style="7" customWidth="1"/>
    <col min="2058" max="2058" width="9.140625" style="7"/>
    <col min="2059" max="2059" width="10.140625" style="7" customWidth="1"/>
    <col min="2060" max="2062" width="9.140625" style="7"/>
    <col min="2063" max="2063" width="10.28515625" style="7" customWidth="1"/>
    <col min="2064" max="2066" width="9.140625" style="7"/>
    <col min="2067" max="2067" width="10.28515625" style="7" customWidth="1"/>
    <col min="2068" max="2070" width="9.140625" style="7"/>
    <col min="2071" max="2071" width="11.140625" style="7" customWidth="1"/>
    <col min="2072" max="2073" width="9.140625" style="7"/>
    <col min="2074" max="2074" width="10.5703125" style="7" customWidth="1"/>
    <col min="2075" max="2082" width="9.140625" style="7"/>
    <col min="2083" max="2083" width="12.140625" style="7" customWidth="1"/>
    <col min="2084" max="2084" width="20.7109375" style="7" customWidth="1"/>
    <col min="2085" max="2085" width="20.85546875" style="7" customWidth="1"/>
    <col min="2086" max="2300" width="9.140625" style="7"/>
    <col min="2301" max="2301" width="8.140625" style="7" customWidth="1"/>
    <col min="2302" max="2302" width="28.140625" style="7" customWidth="1"/>
    <col min="2303" max="2303" width="7.5703125" style="7" customWidth="1"/>
    <col min="2304" max="2307" width="10.140625" style="7" customWidth="1"/>
    <col min="2308" max="2309" width="9.7109375" style="7" customWidth="1"/>
    <col min="2310" max="2312" width="9.140625" style="7"/>
    <col min="2313" max="2313" width="9.7109375" style="7" customWidth="1"/>
    <col min="2314" max="2314" width="9.140625" style="7"/>
    <col min="2315" max="2315" width="10.140625" style="7" customWidth="1"/>
    <col min="2316" max="2318" width="9.140625" style="7"/>
    <col min="2319" max="2319" width="10.28515625" style="7" customWidth="1"/>
    <col min="2320" max="2322" width="9.140625" style="7"/>
    <col min="2323" max="2323" width="10.28515625" style="7" customWidth="1"/>
    <col min="2324" max="2326" width="9.140625" style="7"/>
    <col min="2327" max="2327" width="11.140625" style="7" customWidth="1"/>
    <col min="2328" max="2329" width="9.140625" style="7"/>
    <col min="2330" max="2330" width="10.5703125" style="7" customWidth="1"/>
    <col min="2331" max="2338" width="9.140625" style="7"/>
    <col min="2339" max="2339" width="12.140625" style="7" customWidth="1"/>
    <col min="2340" max="2340" width="20.7109375" style="7" customWidth="1"/>
    <col min="2341" max="2341" width="20.85546875" style="7" customWidth="1"/>
    <col min="2342" max="2556" width="9.140625" style="7"/>
    <col min="2557" max="2557" width="8.140625" style="7" customWidth="1"/>
    <col min="2558" max="2558" width="28.140625" style="7" customWidth="1"/>
    <col min="2559" max="2559" width="7.5703125" style="7" customWidth="1"/>
    <col min="2560" max="2563" width="10.140625" style="7" customWidth="1"/>
    <col min="2564" max="2565" width="9.7109375" style="7" customWidth="1"/>
    <col min="2566" max="2568" width="9.140625" style="7"/>
    <col min="2569" max="2569" width="9.7109375" style="7" customWidth="1"/>
    <col min="2570" max="2570" width="9.140625" style="7"/>
    <col min="2571" max="2571" width="10.140625" style="7" customWidth="1"/>
    <col min="2572" max="2574" width="9.140625" style="7"/>
    <col min="2575" max="2575" width="10.28515625" style="7" customWidth="1"/>
    <col min="2576" max="2578" width="9.140625" style="7"/>
    <col min="2579" max="2579" width="10.28515625" style="7" customWidth="1"/>
    <col min="2580" max="2582" width="9.140625" style="7"/>
    <col min="2583" max="2583" width="11.140625" style="7" customWidth="1"/>
    <col min="2584" max="2585" width="9.140625" style="7"/>
    <col min="2586" max="2586" width="10.5703125" style="7" customWidth="1"/>
    <col min="2587" max="2594" width="9.140625" style="7"/>
    <col min="2595" max="2595" width="12.140625" style="7" customWidth="1"/>
    <col min="2596" max="2596" width="20.7109375" style="7" customWidth="1"/>
    <col min="2597" max="2597" width="20.85546875" style="7" customWidth="1"/>
    <col min="2598" max="2812" width="9.140625" style="7"/>
    <col min="2813" max="2813" width="8.140625" style="7" customWidth="1"/>
    <col min="2814" max="2814" width="28.140625" style="7" customWidth="1"/>
    <col min="2815" max="2815" width="7.5703125" style="7" customWidth="1"/>
    <col min="2816" max="2819" width="10.140625" style="7" customWidth="1"/>
    <col min="2820" max="2821" width="9.7109375" style="7" customWidth="1"/>
    <col min="2822" max="2824" width="9.140625" style="7"/>
    <col min="2825" max="2825" width="9.7109375" style="7" customWidth="1"/>
    <col min="2826" max="2826" width="9.140625" style="7"/>
    <col min="2827" max="2827" width="10.140625" style="7" customWidth="1"/>
    <col min="2828" max="2830" width="9.140625" style="7"/>
    <col min="2831" max="2831" width="10.28515625" style="7" customWidth="1"/>
    <col min="2832" max="2834" width="9.140625" style="7"/>
    <col min="2835" max="2835" width="10.28515625" style="7" customWidth="1"/>
    <col min="2836" max="2838" width="9.140625" style="7"/>
    <col min="2839" max="2839" width="11.140625" style="7" customWidth="1"/>
    <col min="2840" max="2841" width="9.140625" style="7"/>
    <col min="2842" max="2842" width="10.5703125" style="7" customWidth="1"/>
    <col min="2843" max="2850" width="9.140625" style="7"/>
    <col min="2851" max="2851" width="12.140625" style="7" customWidth="1"/>
    <col min="2852" max="2852" width="20.7109375" style="7" customWidth="1"/>
    <col min="2853" max="2853" width="20.85546875" style="7" customWidth="1"/>
    <col min="2854" max="3068" width="9.140625" style="7"/>
    <col min="3069" max="3069" width="8.140625" style="7" customWidth="1"/>
    <col min="3070" max="3070" width="28.140625" style="7" customWidth="1"/>
    <col min="3071" max="3071" width="7.5703125" style="7" customWidth="1"/>
    <col min="3072" max="3075" width="10.140625" style="7" customWidth="1"/>
    <col min="3076" max="3077" width="9.7109375" style="7" customWidth="1"/>
    <col min="3078" max="3080" width="9.140625" style="7"/>
    <col min="3081" max="3081" width="9.7109375" style="7" customWidth="1"/>
    <col min="3082" max="3082" width="9.140625" style="7"/>
    <col min="3083" max="3083" width="10.140625" style="7" customWidth="1"/>
    <col min="3084" max="3086" width="9.140625" style="7"/>
    <col min="3087" max="3087" width="10.28515625" style="7" customWidth="1"/>
    <col min="3088" max="3090" width="9.140625" style="7"/>
    <col min="3091" max="3091" width="10.28515625" style="7" customWidth="1"/>
    <col min="3092" max="3094" width="9.140625" style="7"/>
    <col min="3095" max="3095" width="11.140625" style="7" customWidth="1"/>
    <col min="3096" max="3097" width="9.140625" style="7"/>
    <col min="3098" max="3098" width="10.5703125" style="7" customWidth="1"/>
    <col min="3099" max="3106" width="9.140625" style="7"/>
    <col min="3107" max="3107" width="12.140625" style="7" customWidth="1"/>
    <col min="3108" max="3108" width="20.7109375" style="7" customWidth="1"/>
    <col min="3109" max="3109" width="20.85546875" style="7" customWidth="1"/>
    <col min="3110" max="3324" width="9.140625" style="7"/>
    <col min="3325" max="3325" width="8.140625" style="7" customWidth="1"/>
    <col min="3326" max="3326" width="28.140625" style="7" customWidth="1"/>
    <col min="3327" max="3327" width="7.5703125" style="7" customWidth="1"/>
    <col min="3328" max="3331" width="10.140625" style="7" customWidth="1"/>
    <col min="3332" max="3333" width="9.7109375" style="7" customWidth="1"/>
    <col min="3334" max="3336" width="9.140625" style="7"/>
    <col min="3337" max="3337" width="9.7109375" style="7" customWidth="1"/>
    <col min="3338" max="3338" width="9.140625" style="7"/>
    <col min="3339" max="3339" width="10.140625" style="7" customWidth="1"/>
    <col min="3340" max="3342" width="9.140625" style="7"/>
    <col min="3343" max="3343" width="10.28515625" style="7" customWidth="1"/>
    <col min="3344" max="3346" width="9.140625" style="7"/>
    <col min="3347" max="3347" width="10.28515625" style="7" customWidth="1"/>
    <col min="3348" max="3350" width="9.140625" style="7"/>
    <col min="3351" max="3351" width="11.140625" style="7" customWidth="1"/>
    <col min="3352" max="3353" width="9.140625" style="7"/>
    <col min="3354" max="3354" width="10.5703125" style="7" customWidth="1"/>
    <col min="3355" max="3362" width="9.140625" style="7"/>
    <col min="3363" max="3363" width="12.140625" style="7" customWidth="1"/>
    <col min="3364" max="3364" width="20.7109375" style="7" customWidth="1"/>
    <col min="3365" max="3365" width="20.85546875" style="7" customWidth="1"/>
    <col min="3366" max="3580" width="9.140625" style="7"/>
    <col min="3581" max="3581" width="8.140625" style="7" customWidth="1"/>
    <col min="3582" max="3582" width="28.140625" style="7" customWidth="1"/>
    <col min="3583" max="3583" width="7.5703125" style="7" customWidth="1"/>
    <col min="3584" max="3587" width="10.140625" style="7" customWidth="1"/>
    <col min="3588" max="3589" width="9.7109375" style="7" customWidth="1"/>
    <col min="3590" max="3592" width="9.140625" style="7"/>
    <col min="3593" max="3593" width="9.7109375" style="7" customWidth="1"/>
    <col min="3594" max="3594" width="9.140625" style="7"/>
    <col min="3595" max="3595" width="10.140625" style="7" customWidth="1"/>
    <col min="3596" max="3598" width="9.140625" style="7"/>
    <col min="3599" max="3599" width="10.28515625" style="7" customWidth="1"/>
    <col min="3600" max="3602" width="9.140625" style="7"/>
    <col min="3603" max="3603" width="10.28515625" style="7" customWidth="1"/>
    <col min="3604" max="3606" width="9.140625" style="7"/>
    <col min="3607" max="3607" width="11.140625" style="7" customWidth="1"/>
    <col min="3608" max="3609" width="9.140625" style="7"/>
    <col min="3610" max="3610" width="10.5703125" style="7" customWidth="1"/>
    <col min="3611" max="3618" width="9.140625" style="7"/>
    <col min="3619" max="3619" width="12.140625" style="7" customWidth="1"/>
    <col min="3620" max="3620" width="20.7109375" style="7" customWidth="1"/>
    <col min="3621" max="3621" width="20.85546875" style="7" customWidth="1"/>
    <col min="3622" max="3836" width="9.140625" style="7"/>
    <col min="3837" max="3837" width="8.140625" style="7" customWidth="1"/>
    <col min="3838" max="3838" width="28.140625" style="7" customWidth="1"/>
    <col min="3839" max="3839" width="7.5703125" style="7" customWidth="1"/>
    <col min="3840" max="3843" width="10.140625" style="7" customWidth="1"/>
    <col min="3844" max="3845" width="9.7109375" style="7" customWidth="1"/>
    <col min="3846" max="3848" width="9.140625" style="7"/>
    <col min="3849" max="3849" width="9.7109375" style="7" customWidth="1"/>
    <col min="3850" max="3850" width="9.140625" style="7"/>
    <col min="3851" max="3851" width="10.140625" style="7" customWidth="1"/>
    <col min="3852" max="3854" width="9.140625" style="7"/>
    <col min="3855" max="3855" width="10.28515625" style="7" customWidth="1"/>
    <col min="3856" max="3858" width="9.140625" style="7"/>
    <col min="3859" max="3859" width="10.28515625" style="7" customWidth="1"/>
    <col min="3860" max="3862" width="9.140625" style="7"/>
    <col min="3863" max="3863" width="11.140625" style="7" customWidth="1"/>
    <col min="3864" max="3865" width="9.140625" style="7"/>
    <col min="3866" max="3866" width="10.5703125" style="7" customWidth="1"/>
    <col min="3867" max="3874" width="9.140625" style="7"/>
    <col min="3875" max="3875" width="12.140625" style="7" customWidth="1"/>
    <col min="3876" max="3876" width="20.7109375" style="7" customWidth="1"/>
    <col min="3877" max="3877" width="20.85546875" style="7" customWidth="1"/>
    <col min="3878" max="4092" width="9.140625" style="7"/>
    <col min="4093" max="4093" width="8.140625" style="7" customWidth="1"/>
    <col min="4094" max="4094" width="28.140625" style="7" customWidth="1"/>
    <col min="4095" max="4095" width="7.5703125" style="7" customWidth="1"/>
    <col min="4096" max="4099" width="10.140625" style="7" customWidth="1"/>
    <col min="4100" max="4101" width="9.7109375" style="7" customWidth="1"/>
    <col min="4102" max="4104" width="9.140625" style="7"/>
    <col min="4105" max="4105" width="9.7109375" style="7" customWidth="1"/>
    <col min="4106" max="4106" width="9.140625" style="7"/>
    <col min="4107" max="4107" width="10.140625" style="7" customWidth="1"/>
    <col min="4108" max="4110" width="9.140625" style="7"/>
    <col min="4111" max="4111" width="10.28515625" style="7" customWidth="1"/>
    <col min="4112" max="4114" width="9.140625" style="7"/>
    <col min="4115" max="4115" width="10.28515625" style="7" customWidth="1"/>
    <col min="4116" max="4118" width="9.140625" style="7"/>
    <col min="4119" max="4119" width="11.140625" style="7" customWidth="1"/>
    <col min="4120" max="4121" width="9.140625" style="7"/>
    <col min="4122" max="4122" width="10.5703125" style="7" customWidth="1"/>
    <col min="4123" max="4130" width="9.140625" style="7"/>
    <col min="4131" max="4131" width="12.140625" style="7" customWidth="1"/>
    <col min="4132" max="4132" width="20.7109375" style="7" customWidth="1"/>
    <col min="4133" max="4133" width="20.85546875" style="7" customWidth="1"/>
    <col min="4134" max="4348" width="9.140625" style="7"/>
    <col min="4349" max="4349" width="8.140625" style="7" customWidth="1"/>
    <col min="4350" max="4350" width="28.140625" style="7" customWidth="1"/>
    <col min="4351" max="4351" width="7.5703125" style="7" customWidth="1"/>
    <col min="4352" max="4355" width="10.140625" style="7" customWidth="1"/>
    <col min="4356" max="4357" width="9.7109375" style="7" customWidth="1"/>
    <col min="4358" max="4360" width="9.140625" style="7"/>
    <col min="4361" max="4361" width="9.7109375" style="7" customWidth="1"/>
    <col min="4362" max="4362" width="9.140625" style="7"/>
    <col min="4363" max="4363" width="10.140625" style="7" customWidth="1"/>
    <col min="4364" max="4366" width="9.140625" style="7"/>
    <col min="4367" max="4367" width="10.28515625" style="7" customWidth="1"/>
    <col min="4368" max="4370" width="9.140625" style="7"/>
    <col min="4371" max="4371" width="10.28515625" style="7" customWidth="1"/>
    <col min="4372" max="4374" width="9.140625" style="7"/>
    <col min="4375" max="4375" width="11.140625" style="7" customWidth="1"/>
    <col min="4376" max="4377" width="9.140625" style="7"/>
    <col min="4378" max="4378" width="10.5703125" style="7" customWidth="1"/>
    <col min="4379" max="4386" width="9.140625" style="7"/>
    <col min="4387" max="4387" width="12.140625" style="7" customWidth="1"/>
    <col min="4388" max="4388" width="20.7109375" style="7" customWidth="1"/>
    <col min="4389" max="4389" width="20.85546875" style="7" customWidth="1"/>
    <col min="4390" max="4604" width="9.140625" style="7"/>
    <col min="4605" max="4605" width="8.140625" style="7" customWidth="1"/>
    <col min="4606" max="4606" width="28.140625" style="7" customWidth="1"/>
    <col min="4607" max="4607" width="7.5703125" style="7" customWidth="1"/>
    <col min="4608" max="4611" width="10.140625" style="7" customWidth="1"/>
    <col min="4612" max="4613" width="9.7109375" style="7" customWidth="1"/>
    <col min="4614" max="4616" width="9.140625" style="7"/>
    <col min="4617" max="4617" width="9.7109375" style="7" customWidth="1"/>
    <col min="4618" max="4618" width="9.140625" style="7"/>
    <col min="4619" max="4619" width="10.140625" style="7" customWidth="1"/>
    <col min="4620" max="4622" width="9.140625" style="7"/>
    <col min="4623" max="4623" width="10.28515625" style="7" customWidth="1"/>
    <col min="4624" max="4626" width="9.140625" style="7"/>
    <col min="4627" max="4627" width="10.28515625" style="7" customWidth="1"/>
    <col min="4628" max="4630" width="9.140625" style="7"/>
    <col min="4631" max="4631" width="11.140625" style="7" customWidth="1"/>
    <col min="4632" max="4633" width="9.140625" style="7"/>
    <col min="4634" max="4634" width="10.5703125" style="7" customWidth="1"/>
    <col min="4635" max="4642" width="9.140625" style="7"/>
    <col min="4643" max="4643" width="12.140625" style="7" customWidth="1"/>
    <col min="4644" max="4644" width="20.7109375" style="7" customWidth="1"/>
    <col min="4645" max="4645" width="20.85546875" style="7" customWidth="1"/>
    <col min="4646" max="4860" width="9.140625" style="7"/>
    <col min="4861" max="4861" width="8.140625" style="7" customWidth="1"/>
    <col min="4862" max="4862" width="28.140625" style="7" customWidth="1"/>
    <col min="4863" max="4863" width="7.5703125" style="7" customWidth="1"/>
    <col min="4864" max="4867" width="10.140625" style="7" customWidth="1"/>
    <col min="4868" max="4869" width="9.7109375" style="7" customWidth="1"/>
    <col min="4870" max="4872" width="9.140625" style="7"/>
    <col min="4873" max="4873" width="9.7109375" style="7" customWidth="1"/>
    <col min="4874" max="4874" width="9.140625" style="7"/>
    <col min="4875" max="4875" width="10.140625" style="7" customWidth="1"/>
    <col min="4876" max="4878" width="9.140625" style="7"/>
    <col min="4879" max="4879" width="10.28515625" style="7" customWidth="1"/>
    <col min="4880" max="4882" width="9.140625" style="7"/>
    <col min="4883" max="4883" width="10.28515625" style="7" customWidth="1"/>
    <col min="4884" max="4886" width="9.140625" style="7"/>
    <col min="4887" max="4887" width="11.140625" style="7" customWidth="1"/>
    <col min="4888" max="4889" width="9.140625" style="7"/>
    <col min="4890" max="4890" width="10.5703125" style="7" customWidth="1"/>
    <col min="4891" max="4898" width="9.140625" style="7"/>
    <col min="4899" max="4899" width="12.140625" style="7" customWidth="1"/>
    <col min="4900" max="4900" width="20.7109375" style="7" customWidth="1"/>
    <col min="4901" max="4901" width="20.85546875" style="7" customWidth="1"/>
    <col min="4902" max="5116" width="9.140625" style="7"/>
    <col min="5117" max="5117" width="8.140625" style="7" customWidth="1"/>
    <col min="5118" max="5118" width="28.140625" style="7" customWidth="1"/>
    <col min="5119" max="5119" width="7.5703125" style="7" customWidth="1"/>
    <col min="5120" max="5123" width="10.140625" style="7" customWidth="1"/>
    <col min="5124" max="5125" width="9.7109375" style="7" customWidth="1"/>
    <col min="5126" max="5128" width="9.140625" style="7"/>
    <col min="5129" max="5129" width="9.7109375" style="7" customWidth="1"/>
    <col min="5130" max="5130" width="9.140625" style="7"/>
    <col min="5131" max="5131" width="10.140625" style="7" customWidth="1"/>
    <col min="5132" max="5134" width="9.140625" style="7"/>
    <col min="5135" max="5135" width="10.28515625" style="7" customWidth="1"/>
    <col min="5136" max="5138" width="9.140625" style="7"/>
    <col min="5139" max="5139" width="10.28515625" style="7" customWidth="1"/>
    <col min="5140" max="5142" width="9.140625" style="7"/>
    <col min="5143" max="5143" width="11.140625" style="7" customWidth="1"/>
    <col min="5144" max="5145" width="9.140625" style="7"/>
    <col min="5146" max="5146" width="10.5703125" style="7" customWidth="1"/>
    <col min="5147" max="5154" width="9.140625" style="7"/>
    <col min="5155" max="5155" width="12.140625" style="7" customWidth="1"/>
    <col min="5156" max="5156" width="20.7109375" style="7" customWidth="1"/>
    <col min="5157" max="5157" width="20.85546875" style="7" customWidth="1"/>
    <col min="5158" max="5372" width="9.140625" style="7"/>
    <col min="5373" max="5373" width="8.140625" style="7" customWidth="1"/>
    <col min="5374" max="5374" width="28.140625" style="7" customWidth="1"/>
    <col min="5375" max="5375" width="7.5703125" style="7" customWidth="1"/>
    <col min="5376" max="5379" width="10.140625" style="7" customWidth="1"/>
    <col min="5380" max="5381" width="9.7109375" style="7" customWidth="1"/>
    <col min="5382" max="5384" width="9.140625" style="7"/>
    <col min="5385" max="5385" width="9.7109375" style="7" customWidth="1"/>
    <col min="5386" max="5386" width="9.140625" style="7"/>
    <col min="5387" max="5387" width="10.140625" style="7" customWidth="1"/>
    <col min="5388" max="5390" width="9.140625" style="7"/>
    <col min="5391" max="5391" width="10.28515625" style="7" customWidth="1"/>
    <col min="5392" max="5394" width="9.140625" style="7"/>
    <col min="5395" max="5395" width="10.28515625" style="7" customWidth="1"/>
    <col min="5396" max="5398" width="9.140625" style="7"/>
    <col min="5399" max="5399" width="11.140625" style="7" customWidth="1"/>
    <col min="5400" max="5401" width="9.140625" style="7"/>
    <col min="5402" max="5402" width="10.5703125" style="7" customWidth="1"/>
    <col min="5403" max="5410" width="9.140625" style="7"/>
    <col min="5411" max="5411" width="12.140625" style="7" customWidth="1"/>
    <col min="5412" max="5412" width="20.7109375" style="7" customWidth="1"/>
    <col min="5413" max="5413" width="20.85546875" style="7" customWidth="1"/>
    <col min="5414" max="5628" width="9.140625" style="7"/>
    <col min="5629" max="5629" width="8.140625" style="7" customWidth="1"/>
    <col min="5630" max="5630" width="28.140625" style="7" customWidth="1"/>
    <col min="5631" max="5631" width="7.5703125" style="7" customWidth="1"/>
    <col min="5632" max="5635" width="10.140625" style="7" customWidth="1"/>
    <col min="5636" max="5637" width="9.7109375" style="7" customWidth="1"/>
    <col min="5638" max="5640" width="9.140625" style="7"/>
    <col min="5641" max="5641" width="9.7109375" style="7" customWidth="1"/>
    <col min="5642" max="5642" width="9.140625" style="7"/>
    <col min="5643" max="5643" width="10.140625" style="7" customWidth="1"/>
    <col min="5644" max="5646" width="9.140625" style="7"/>
    <col min="5647" max="5647" width="10.28515625" style="7" customWidth="1"/>
    <col min="5648" max="5650" width="9.140625" style="7"/>
    <col min="5651" max="5651" width="10.28515625" style="7" customWidth="1"/>
    <col min="5652" max="5654" width="9.140625" style="7"/>
    <col min="5655" max="5655" width="11.140625" style="7" customWidth="1"/>
    <col min="5656" max="5657" width="9.140625" style="7"/>
    <col min="5658" max="5658" width="10.5703125" style="7" customWidth="1"/>
    <col min="5659" max="5666" width="9.140625" style="7"/>
    <col min="5667" max="5667" width="12.140625" style="7" customWidth="1"/>
    <col min="5668" max="5668" width="20.7109375" style="7" customWidth="1"/>
    <col min="5669" max="5669" width="20.85546875" style="7" customWidth="1"/>
    <col min="5670" max="5884" width="9.140625" style="7"/>
    <col min="5885" max="5885" width="8.140625" style="7" customWidth="1"/>
    <col min="5886" max="5886" width="28.140625" style="7" customWidth="1"/>
    <col min="5887" max="5887" width="7.5703125" style="7" customWidth="1"/>
    <col min="5888" max="5891" width="10.140625" style="7" customWidth="1"/>
    <col min="5892" max="5893" width="9.7109375" style="7" customWidth="1"/>
    <col min="5894" max="5896" width="9.140625" style="7"/>
    <col min="5897" max="5897" width="9.7109375" style="7" customWidth="1"/>
    <col min="5898" max="5898" width="9.140625" style="7"/>
    <col min="5899" max="5899" width="10.140625" style="7" customWidth="1"/>
    <col min="5900" max="5902" width="9.140625" style="7"/>
    <col min="5903" max="5903" width="10.28515625" style="7" customWidth="1"/>
    <col min="5904" max="5906" width="9.140625" style="7"/>
    <col min="5907" max="5907" width="10.28515625" style="7" customWidth="1"/>
    <col min="5908" max="5910" width="9.140625" style="7"/>
    <col min="5911" max="5911" width="11.140625" style="7" customWidth="1"/>
    <col min="5912" max="5913" width="9.140625" style="7"/>
    <col min="5914" max="5914" width="10.5703125" style="7" customWidth="1"/>
    <col min="5915" max="5922" width="9.140625" style="7"/>
    <col min="5923" max="5923" width="12.140625" style="7" customWidth="1"/>
    <col min="5924" max="5924" width="20.7109375" style="7" customWidth="1"/>
    <col min="5925" max="5925" width="20.85546875" style="7" customWidth="1"/>
    <col min="5926" max="6140" width="9.140625" style="7"/>
    <col min="6141" max="6141" width="8.140625" style="7" customWidth="1"/>
    <col min="6142" max="6142" width="28.140625" style="7" customWidth="1"/>
    <col min="6143" max="6143" width="7.5703125" style="7" customWidth="1"/>
    <col min="6144" max="6147" width="10.140625" style="7" customWidth="1"/>
    <col min="6148" max="6149" width="9.7109375" style="7" customWidth="1"/>
    <col min="6150" max="6152" width="9.140625" style="7"/>
    <col min="6153" max="6153" width="9.7109375" style="7" customWidth="1"/>
    <col min="6154" max="6154" width="9.140625" style="7"/>
    <col min="6155" max="6155" width="10.140625" style="7" customWidth="1"/>
    <col min="6156" max="6158" width="9.140625" style="7"/>
    <col min="6159" max="6159" width="10.28515625" style="7" customWidth="1"/>
    <col min="6160" max="6162" width="9.140625" style="7"/>
    <col min="6163" max="6163" width="10.28515625" style="7" customWidth="1"/>
    <col min="6164" max="6166" width="9.140625" style="7"/>
    <col min="6167" max="6167" width="11.140625" style="7" customWidth="1"/>
    <col min="6168" max="6169" width="9.140625" style="7"/>
    <col min="6170" max="6170" width="10.5703125" style="7" customWidth="1"/>
    <col min="6171" max="6178" width="9.140625" style="7"/>
    <col min="6179" max="6179" width="12.140625" style="7" customWidth="1"/>
    <col min="6180" max="6180" width="20.7109375" style="7" customWidth="1"/>
    <col min="6181" max="6181" width="20.85546875" style="7" customWidth="1"/>
    <col min="6182" max="6396" width="9.140625" style="7"/>
    <col min="6397" max="6397" width="8.140625" style="7" customWidth="1"/>
    <col min="6398" max="6398" width="28.140625" style="7" customWidth="1"/>
    <col min="6399" max="6399" width="7.5703125" style="7" customWidth="1"/>
    <col min="6400" max="6403" width="10.140625" style="7" customWidth="1"/>
    <col min="6404" max="6405" width="9.7109375" style="7" customWidth="1"/>
    <col min="6406" max="6408" width="9.140625" style="7"/>
    <col min="6409" max="6409" width="9.7109375" style="7" customWidth="1"/>
    <col min="6410" max="6410" width="9.140625" style="7"/>
    <col min="6411" max="6411" width="10.140625" style="7" customWidth="1"/>
    <col min="6412" max="6414" width="9.140625" style="7"/>
    <col min="6415" max="6415" width="10.28515625" style="7" customWidth="1"/>
    <col min="6416" max="6418" width="9.140625" style="7"/>
    <col min="6419" max="6419" width="10.28515625" style="7" customWidth="1"/>
    <col min="6420" max="6422" width="9.140625" style="7"/>
    <col min="6423" max="6423" width="11.140625" style="7" customWidth="1"/>
    <col min="6424" max="6425" width="9.140625" style="7"/>
    <col min="6426" max="6426" width="10.5703125" style="7" customWidth="1"/>
    <col min="6427" max="6434" width="9.140625" style="7"/>
    <col min="6435" max="6435" width="12.140625" style="7" customWidth="1"/>
    <col min="6436" max="6436" width="20.7109375" style="7" customWidth="1"/>
    <col min="6437" max="6437" width="20.85546875" style="7" customWidth="1"/>
    <col min="6438" max="6652" width="9.140625" style="7"/>
    <col min="6653" max="6653" width="8.140625" style="7" customWidth="1"/>
    <col min="6654" max="6654" width="28.140625" style="7" customWidth="1"/>
    <col min="6655" max="6655" width="7.5703125" style="7" customWidth="1"/>
    <col min="6656" max="6659" width="10.140625" style="7" customWidth="1"/>
    <col min="6660" max="6661" width="9.7109375" style="7" customWidth="1"/>
    <col min="6662" max="6664" width="9.140625" style="7"/>
    <col min="6665" max="6665" width="9.7109375" style="7" customWidth="1"/>
    <col min="6666" max="6666" width="9.140625" style="7"/>
    <col min="6667" max="6667" width="10.140625" style="7" customWidth="1"/>
    <col min="6668" max="6670" width="9.140625" style="7"/>
    <col min="6671" max="6671" width="10.28515625" style="7" customWidth="1"/>
    <col min="6672" max="6674" width="9.140625" style="7"/>
    <col min="6675" max="6675" width="10.28515625" style="7" customWidth="1"/>
    <col min="6676" max="6678" width="9.140625" style="7"/>
    <col min="6679" max="6679" width="11.140625" style="7" customWidth="1"/>
    <col min="6680" max="6681" width="9.140625" style="7"/>
    <col min="6682" max="6682" width="10.5703125" style="7" customWidth="1"/>
    <col min="6683" max="6690" width="9.140625" style="7"/>
    <col min="6691" max="6691" width="12.140625" style="7" customWidth="1"/>
    <col min="6692" max="6692" width="20.7109375" style="7" customWidth="1"/>
    <col min="6693" max="6693" width="20.85546875" style="7" customWidth="1"/>
    <col min="6694" max="6908" width="9.140625" style="7"/>
    <col min="6909" max="6909" width="8.140625" style="7" customWidth="1"/>
    <col min="6910" max="6910" width="28.140625" style="7" customWidth="1"/>
    <col min="6911" max="6911" width="7.5703125" style="7" customWidth="1"/>
    <col min="6912" max="6915" width="10.140625" style="7" customWidth="1"/>
    <col min="6916" max="6917" width="9.7109375" style="7" customWidth="1"/>
    <col min="6918" max="6920" width="9.140625" style="7"/>
    <col min="6921" max="6921" width="9.7109375" style="7" customWidth="1"/>
    <col min="6922" max="6922" width="9.140625" style="7"/>
    <col min="6923" max="6923" width="10.140625" style="7" customWidth="1"/>
    <col min="6924" max="6926" width="9.140625" style="7"/>
    <col min="6927" max="6927" width="10.28515625" style="7" customWidth="1"/>
    <col min="6928" max="6930" width="9.140625" style="7"/>
    <col min="6931" max="6931" width="10.28515625" style="7" customWidth="1"/>
    <col min="6932" max="6934" width="9.140625" style="7"/>
    <col min="6935" max="6935" width="11.140625" style="7" customWidth="1"/>
    <col min="6936" max="6937" width="9.140625" style="7"/>
    <col min="6938" max="6938" width="10.5703125" style="7" customWidth="1"/>
    <col min="6939" max="6946" width="9.140625" style="7"/>
    <col min="6947" max="6947" width="12.140625" style="7" customWidth="1"/>
    <col min="6948" max="6948" width="20.7109375" style="7" customWidth="1"/>
    <col min="6949" max="6949" width="20.85546875" style="7" customWidth="1"/>
    <col min="6950" max="7164" width="9.140625" style="7"/>
    <col min="7165" max="7165" width="8.140625" style="7" customWidth="1"/>
    <col min="7166" max="7166" width="28.140625" style="7" customWidth="1"/>
    <col min="7167" max="7167" width="7.5703125" style="7" customWidth="1"/>
    <col min="7168" max="7171" width="10.140625" style="7" customWidth="1"/>
    <col min="7172" max="7173" width="9.7109375" style="7" customWidth="1"/>
    <col min="7174" max="7176" width="9.140625" style="7"/>
    <col min="7177" max="7177" width="9.7109375" style="7" customWidth="1"/>
    <col min="7178" max="7178" width="9.140625" style="7"/>
    <col min="7179" max="7179" width="10.140625" style="7" customWidth="1"/>
    <col min="7180" max="7182" width="9.140625" style="7"/>
    <col min="7183" max="7183" width="10.28515625" style="7" customWidth="1"/>
    <col min="7184" max="7186" width="9.140625" style="7"/>
    <col min="7187" max="7187" width="10.28515625" style="7" customWidth="1"/>
    <col min="7188" max="7190" width="9.140625" style="7"/>
    <col min="7191" max="7191" width="11.140625" style="7" customWidth="1"/>
    <col min="7192" max="7193" width="9.140625" style="7"/>
    <col min="7194" max="7194" width="10.5703125" style="7" customWidth="1"/>
    <col min="7195" max="7202" width="9.140625" style="7"/>
    <col min="7203" max="7203" width="12.140625" style="7" customWidth="1"/>
    <col min="7204" max="7204" width="20.7109375" style="7" customWidth="1"/>
    <col min="7205" max="7205" width="20.85546875" style="7" customWidth="1"/>
    <col min="7206" max="7420" width="9.140625" style="7"/>
    <col min="7421" max="7421" width="8.140625" style="7" customWidth="1"/>
    <col min="7422" max="7422" width="28.140625" style="7" customWidth="1"/>
    <col min="7423" max="7423" width="7.5703125" style="7" customWidth="1"/>
    <col min="7424" max="7427" width="10.140625" style="7" customWidth="1"/>
    <col min="7428" max="7429" width="9.7109375" style="7" customWidth="1"/>
    <col min="7430" max="7432" width="9.140625" style="7"/>
    <col min="7433" max="7433" width="9.7109375" style="7" customWidth="1"/>
    <col min="7434" max="7434" width="9.140625" style="7"/>
    <col min="7435" max="7435" width="10.140625" style="7" customWidth="1"/>
    <col min="7436" max="7438" width="9.140625" style="7"/>
    <col min="7439" max="7439" width="10.28515625" style="7" customWidth="1"/>
    <col min="7440" max="7442" width="9.140625" style="7"/>
    <col min="7443" max="7443" width="10.28515625" style="7" customWidth="1"/>
    <col min="7444" max="7446" width="9.140625" style="7"/>
    <col min="7447" max="7447" width="11.140625" style="7" customWidth="1"/>
    <col min="7448" max="7449" width="9.140625" style="7"/>
    <col min="7450" max="7450" width="10.5703125" style="7" customWidth="1"/>
    <col min="7451" max="7458" width="9.140625" style="7"/>
    <col min="7459" max="7459" width="12.140625" style="7" customWidth="1"/>
    <col min="7460" max="7460" width="20.7109375" style="7" customWidth="1"/>
    <col min="7461" max="7461" width="20.85546875" style="7" customWidth="1"/>
    <col min="7462" max="7676" width="9.140625" style="7"/>
    <col min="7677" max="7677" width="8.140625" style="7" customWidth="1"/>
    <col min="7678" max="7678" width="28.140625" style="7" customWidth="1"/>
    <col min="7679" max="7679" width="7.5703125" style="7" customWidth="1"/>
    <col min="7680" max="7683" width="10.140625" style="7" customWidth="1"/>
    <col min="7684" max="7685" width="9.7109375" style="7" customWidth="1"/>
    <col min="7686" max="7688" width="9.140625" style="7"/>
    <col min="7689" max="7689" width="9.7109375" style="7" customWidth="1"/>
    <col min="7690" max="7690" width="9.140625" style="7"/>
    <col min="7691" max="7691" width="10.140625" style="7" customWidth="1"/>
    <col min="7692" max="7694" width="9.140625" style="7"/>
    <col min="7695" max="7695" width="10.28515625" style="7" customWidth="1"/>
    <col min="7696" max="7698" width="9.140625" style="7"/>
    <col min="7699" max="7699" width="10.28515625" style="7" customWidth="1"/>
    <col min="7700" max="7702" width="9.140625" style="7"/>
    <col min="7703" max="7703" width="11.140625" style="7" customWidth="1"/>
    <col min="7704" max="7705" width="9.140625" style="7"/>
    <col min="7706" max="7706" width="10.5703125" style="7" customWidth="1"/>
    <col min="7707" max="7714" width="9.140625" style="7"/>
    <col min="7715" max="7715" width="12.140625" style="7" customWidth="1"/>
    <col min="7716" max="7716" width="20.7109375" style="7" customWidth="1"/>
    <col min="7717" max="7717" width="20.85546875" style="7" customWidth="1"/>
    <col min="7718" max="7932" width="9.140625" style="7"/>
    <col min="7933" max="7933" width="8.140625" style="7" customWidth="1"/>
    <col min="7934" max="7934" width="28.140625" style="7" customWidth="1"/>
    <col min="7935" max="7935" width="7.5703125" style="7" customWidth="1"/>
    <col min="7936" max="7939" width="10.140625" style="7" customWidth="1"/>
    <col min="7940" max="7941" width="9.7109375" style="7" customWidth="1"/>
    <col min="7942" max="7944" width="9.140625" style="7"/>
    <col min="7945" max="7945" width="9.7109375" style="7" customWidth="1"/>
    <col min="7946" max="7946" width="9.140625" style="7"/>
    <col min="7947" max="7947" width="10.140625" style="7" customWidth="1"/>
    <col min="7948" max="7950" width="9.140625" style="7"/>
    <col min="7951" max="7951" width="10.28515625" style="7" customWidth="1"/>
    <col min="7952" max="7954" width="9.140625" style="7"/>
    <col min="7955" max="7955" width="10.28515625" style="7" customWidth="1"/>
    <col min="7956" max="7958" width="9.140625" style="7"/>
    <col min="7959" max="7959" width="11.140625" style="7" customWidth="1"/>
    <col min="7960" max="7961" width="9.140625" style="7"/>
    <col min="7962" max="7962" width="10.5703125" style="7" customWidth="1"/>
    <col min="7963" max="7970" width="9.140625" style="7"/>
    <col min="7971" max="7971" width="12.140625" style="7" customWidth="1"/>
    <col min="7972" max="7972" width="20.7109375" style="7" customWidth="1"/>
    <col min="7973" max="7973" width="20.85546875" style="7" customWidth="1"/>
    <col min="7974" max="8188" width="9.140625" style="7"/>
    <col min="8189" max="8189" width="8.140625" style="7" customWidth="1"/>
    <col min="8190" max="8190" width="28.140625" style="7" customWidth="1"/>
    <col min="8191" max="8191" width="7.5703125" style="7" customWidth="1"/>
    <col min="8192" max="8195" width="10.140625" style="7" customWidth="1"/>
    <col min="8196" max="8197" width="9.7109375" style="7" customWidth="1"/>
    <col min="8198" max="8200" width="9.140625" style="7"/>
    <col min="8201" max="8201" width="9.7109375" style="7" customWidth="1"/>
    <col min="8202" max="8202" width="9.140625" style="7"/>
    <col min="8203" max="8203" width="10.140625" style="7" customWidth="1"/>
    <col min="8204" max="8206" width="9.140625" style="7"/>
    <col min="8207" max="8207" width="10.28515625" style="7" customWidth="1"/>
    <col min="8208" max="8210" width="9.140625" style="7"/>
    <col min="8211" max="8211" width="10.28515625" style="7" customWidth="1"/>
    <col min="8212" max="8214" width="9.140625" style="7"/>
    <col min="8215" max="8215" width="11.140625" style="7" customWidth="1"/>
    <col min="8216" max="8217" width="9.140625" style="7"/>
    <col min="8218" max="8218" width="10.5703125" style="7" customWidth="1"/>
    <col min="8219" max="8226" width="9.140625" style="7"/>
    <col min="8227" max="8227" width="12.140625" style="7" customWidth="1"/>
    <col min="8228" max="8228" width="20.7109375" style="7" customWidth="1"/>
    <col min="8229" max="8229" width="20.85546875" style="7" customWidth="1"/>
    <col min="8230" max="8444" width="9.140625" style="7"/>
    <col min="8445" max="8445" width="8.140625" style="7" customWidth="1"/>
    <col min="8446" max="8446" width="28.140625" style="7" customWidth="1"/>
    <col min="8447" max="8447" width="7.5703125" style="7" customWidth="1"/>
    <col min="8448" max="8451" width="10.140625" style="7" customWidth="1"/>
    <col min="8452" max="8453" width="9.7109375" style="7" customWidth="1"/>
    <col min="8454" max="8456" width="9.140625" style="7"/>
    <col min="8457" max="8457" width="9.7109375" style="7" customWidth="1"/>
    <col min="8458" max="8458" width="9.140625" style="7"/>
    <col min="8459" max="8459" width="10.140625" style="7" customWidth="1"/>
    <col min="8460" max="8462" width="9.140625" style="7"/>
    <col min="8463" max="8463" width="10.28515625" style="7" customWidth="1"/>
    <col min="8464" max="8466" width="9.140625" style="7"/>
    <col min="8467" max="8467" width="10.28515625" style="7" customWidth="1"/>
    <col min="8468" max="8470" width="9.140625" style="7"/>
    <col min="8471" max="8471" width="11.140625" style="7" customWidth="1"/>
    <col min="8472" max="8473" width="9.140625" style="7"/>
    <col min="8474" max="8474" width="10.5703125" style="7" customWidth="1"/>
    <col min="8475" max="8482" width="9.140625" style="7"/>
    <col min="8483" max="8483" width="12.140625" style="7" customWidth="1"/>
    <col min="8484" max="8484" width="20.7109375" style="7" customWidth="1"/>
    <col min="8485" max="8485" width="20.85546875" style="7" customWidth="1"/>
    <col min="8486" max="8700" width="9.140625" style="7"/>
    <col min="8701" max="8701" width="8.140625" style="7" customWidth="1"/>
    <col min="8702" max="8702" width="28.140625" style="7" customWidth="1"/>
    <col min="8703" max="8703" width="7.5703125" style="7" customWidth="1"/>
    <col min="8704" max="8707" width="10.140625" style="7" customWidth="1"/>
    <col min="8708" max="8709" width="9.7109375" style="7" customWidth="1"/>
    <col min="8710" max="8712" width="9.140625" style="7"/>
    <col min="8713" max="8713" width="9.7109375" style="7" customWidth="1"/>
    <col min="8714" max="8714" width="9.140625" style="7"/>
    <col min="8715" max="8715" width="10.140625" style="7" customWidth="1"/>
    <col min="8716" max="8718" width="9.140625" style="7"/>
    <col min="8719" max="8719" width="10.28515625" style="7" customWidth="1"/>
    <col min="8720" max="8722" width="9.140625" style="7"/>
    <col min="8723" max="8723" width="10.28515625" style="7" customWidth="1"/>
    <col min="8724" max="8726" width="9.140625" style="7"/>
    <col min="8727" max="8727" width="11.140625" style="7" customWidth="1"/>
    <col min="8728" max="8729" width="9.140625" style="7"/>
    <col min="8730" max="8730" width="10.5703125" style="7" customWidth="1"/>
    <col min="8731" max="8738" width="9.140625" style="7"/>
    <col min="8739" max="8739" width="12.140625" style="7" customWidth="1"/>
    <col min="8740" max="8740" width="20.7109375" style="7" customWidth="1"/>
    <col min="8741" max="8741" width="20.85546875" style="7" customWidth="1"/>
    <col min="8742" max="8956" width="9.140625" style="7"/>
    <col min="8957" max="8957" width="8.140625" style="7" customWidth="1"/>
    <col min="8958" max="8958" width="28.140625" style="7" customWidth="1"/>
    <col min="8959" max="8959" width="7.5703125" style="7" customWidth="1"/>
    <col min="8960" max="8963" width="10.140625" style="7" customWidth="1"/>
    <col min="8964" max="8965" width="9.7109375" style="7" customWidth="1"/>
    <col min="8966" max="8968" width="9.140625" style="7"/>
    <col min="8969" max="8969" width="9.7109375" style="7" customWidth="1"/>
    <col min="8970" max="8970" width="9.140625" style="7"/>
    <col min="8971" max="8971" width="10.140625" style="7" customWidth="1"/>
    <col min="8972" max="8974" width="9.140625" style="7"/>
    <col min="8975" max="8975" width="10.28515625" style="7" customWidth="1"/>
    <col min="8976" max="8978" width="9.140625" style="7"/>
    <col min="8979" max="8979" width="10.28515625" style="7" customWidth="1"/>
    <col min="8980" max="8982" width="9.140625" style="7"/>
    <col min="8983" max="8983" width="11.140625" style="7" customWidth="1"/>
    <col min="8984" max="8985" width="9.140625" style="7"/>
    <col min="8986" max="8986" width="10.5703125" style="7" customWidth="1"/>
    <col min="8987" max="8994" width="9.140625" style="7"/>
    <col min="8995" max="8995" width="12.140625" style="7" customWidth="1"/>
    <col min="8996" max="8996" width="20.7109375" style="7" customWidth="1"/>
    <col min="8997" max="8997" width="20.85546875" style="7" customWidth="1"/>
    <col min="8998" max="9212" width="9.140625" style="7"/>
    <col min="9213" max="9213" width="8.140625" style="7" customWidth="1"/>
    <col min="9214" max="9214" width="28.140625" style="7" customWidth="1"/>
    <col min="9215" max="9215" width="7.5703125" style="7" customWidth="1"/>
    <col min="9216" max="9219" width="10.140625" style="7" customWidth="1"/>
    <col min="9220" max="9221" width="9.7109375" style="7" customWidth="1"/>
    <col min="9222" max="9224" width="9.140625" style="7"/>
    <col min="9225" max="9225" width="9.7109375" style="7" customWidth="1"/>
    <col min="9226" max="9226" width="9.140625" style="7"/>
    <col min="9227" max="9227" width="10.140625" style="7" customWidth="1"/>
    <col min="9228" max="9230" width="9.140625" style="7"/>
    <col min="9231" max="9231" width="10.28515625" style="7" customWidth="1"/>
    <col min="9232" max="9234" width="9.140625" style="7"/>
    <col min="9235" max="9235" width="10.28515625" style="7" customWidth="1"/>
    <col min="9236" max="9238" width="9.140625" style="7"/>
    <col min="9239" max="9239" width="11.140625" style="7" customWidth="1"/>
    <col min="9240" max="9241" width="9.140625" style="7"/>
    <col min="9242" max="9242" width="10.5703125" style="7" customWidth="1"/>
    <col min="9243" max="9250" width="9.140625" style="7"/>
    <col min="9251" max="9251" width="12.140625" style="7" customWidth="1"/>
    <col min="9252" max="9252" width="20.7109375" style="7" customWidth="1"/>
    <col min="9253" max="9253" width="20.85546875" style="7" customWidth="1"/>
    <col min="9254" max="9468" width="9.140625" style="7"/>
    <col min="9469" max="9469" width="8.140625" style="7" customWidth="1"/>
    <col min="9470" max="9470" width="28.140625" style="7" customWidth="1"/>
    <col min="9471" max="9471" width="7.5703125" style="7" customWidth="1"/>
    <col min="9472" max="9475" width="10.140625" style="7" customWidth="1"/>
    <col min="9476" max="9477" width="9.7109375" style="7" customWidth="1"/>
    <col min="9478" max="9480" width="9.140625" style="7"/>
    <col min="9481" max="9481" width="9.7109375" style="7" customWidth="1"/>
    <col min="9482" max="9482" width="9.140625" style="7"/>
    <col min="9483" max="9483" width="10.140625" style="7" customWidth="1"/>
    <col min="9484" max="9486" width="9.140625" style="7"/>
    <col min="9487" max="9487" width="10.28515625" style="7" customWidth="1"/>
    <col min="9488" max="9490" width="9.140625" style="7"/>
    <col min="9491" max="9491" width="10.28515625" style="7" customWidth="1"/>
    <col min="9492" max="9494" width="9.140625" style="7"/>
    <col min="9495" max="9495" width="11.140625" style="7" customWidth="1"/>
    <col min="9496" max="9497" width="9.140625" style="7"/>
    <col min="9498" max="9498" width="10.5703125" style="7" customWidth="1"/>
    <col min="9499" max="9506" width="9.140625" style="7"/>
    <col min="9507" max="9507" width="12.140625" style="7" customWidth="1"/>
    <col min="9508" max="9508" width="20.7109375" style="7" customWidth="1"/>
    <col min="9509" max="9509" width="20.85546875" style="7" customWidth="1"/>
    <col min="9510" max="9724" width="9.140625" style="7"/>
    <col min="9725" max="9725" width="8.140625" style="7" customWidth="1"/>
    <col min="9726" max="9726" width="28.140625" style="7" customWidth="1"/>
    <col min="9727" max="9727" width="7.5703125" style="7" customWidth="1"/>
    <col min="9728" max="9731" width="10.140625" style="7" customWidth="1"/>
    <col min="9732" max="9733" width="9.7109375" style="7" customWidth="1"/>
    <col min="9734" max="9736" width="9.140625" style="7"/>
    <col min="9737" max="9737" width="9.7109375" style="7" customWidth="1"/>
    <col min="9738" max="9738" width="9.140625" style="7"/>
    <col min="9739" max="9739" width="10.140625" style="7" customWidth="1"/>
    <col min="9740" max="9742" width="9.140625" style="7"/>
    <col min="9743" max="9743" width="10.28515625" style="7" customWidth="1"/>
    <col min="9744" max="9746" width="9.140625" style="7"/>
    <col min="9747" max="9747" width="10.28515625" style="7" customWidth="1"/>
    <col min="9748" max="9750" width="9.140625" style="7"/>
    <col min="9751" max="9751" width="11.140625" style="7" customWidth="1"/>
    <col min="9752" max="9753" width="9.140625" style="7"/>
    <col min="9754" max="9754" width="10.5703125" style="7" customWidth="1"/>
    <col min="9755" max="9762" width="9.140625" style="7"/>
    <col min="9763" max="9763" width="12.140625" style="7" customWidth="1"/>
    <col min="9764" max="9764" width="20.7109375" style="7" customWidth="1"/>
    <col min="9765" max="9765" width="20.85546875" style="7" customWidth="1"/>
    <col min="9766" max="9980" width="9.140625" style="7"/>
    <col min="9981" max="9981" width="8.140625" style="7" customWidth="1"/>
    <col min="9982" max="9982" width="28.140625" style="7" customWidth="1"/>
    <col min="9983" max="9983" width="7.5703125" style="7" customWidth="1"/>
    <col min="9984" max="9987" width="10.140625" style="7" customWidth="1"/>
    <col min="9988" max="9989" width="9.7109375" style="7" customWidth="1"/>
    <col min="9990" max="9992" width="9.140625" style="7"/>
    <col min="9993" max="9993" width="9.7109375" style="7" customWidth="1"/>
    <col min="9994" max="9994" width="9.140625" style="7"/>
    <col min="9995" max="9995" width="10.140625" style="7" customWidth="1"/>
    <col min="9996" max="9998" width="9.140625" style="7"/>
    <col min="9999" max="9999" width="10.28515625" style="7" customWidth="1"/>
    <col min="10000" max="10002" width="9.140625" style="7"/>
    <col min="10003" max="10003" width="10.28515625" style="7" customWidth="1"/>
    <col min="10004" max="10006" width="9.140625" style="7"/>
    <col min="10007" max="10007" width="11.140625" style="7" customWidth="1"/>
    <col min="10008" max="10009" width="9.140625" style="7"/>
    <col min="10010" max="10010" width="10.5703125" style="7" customWidth="1"/>
    <col min="10011" max="10018" width="9.140625" style="7"/>
    <col min="10019" max="10019" width="12.140625" style="7" customWidth="1"/>
    <col min="10020" max="10020" width="20.7109375" style="7" customWidth="1"/>
    <col min="10021" max="10021" width="20.85546875" style="7" customWidth="1"/>
    <col min="10022" max="10236" width="9.140625" style="7"/>
    <col min="10237" max="10237" width="8.140625" style="7" customWidth="1"/>
    <col min="10238" max="10238" width="28.140625" style="7" customWidth="1"/>
    <col min="10239" max="10239" width="7.5703125" style="7" customWidth="1"/>
    <col min="10240" max="10243" width="10.140625" style="7" customWidth="1"/>
    <col min="10244" max="10245" width="9.7109375" style="7" customWidth="1"/>
    <col min="10246" max="10248" width="9.140625" style="7"/>
    <col min="10249" max="10249" width="9.7109375" style="7" customWidth="1"/>
    <col min="10250" max="10250" width="9.140625" style="7"/>
    <col min="10251" max="10251" width="10.140625" style="7" customWidth="1"/>
    <col min="10252" max="10254" width="9.140625" style="7"/>
    <col min="10255" max="10255" width="10.28515625" style="7" customWidth="1"/>
    <col min="10256" max="10258" width="9.140625" style="7"/>
    <col min="10259" max="10259" width="10.28515625" style="7" customWidth="1"/>
    <col min="10260" max="10262" width="9.140625" style="7"/>
    <col min="10263" max="10263" width="11.140625" style="7" customWidth="1"/>
    <col min="10264" max="10265" width="9.140625" style="7"/>
    <col min="10266" max="10266" width="10.5703125" style="7" customWidth="1"/>
    <col min="10267" max="10274" width="9.140625" style="7"/>
    <col min="10275" max="10275" width="12.140625" style="7" customWidth="1"/>
    <col min="10276" max="10276" width="20.7109375" style="7" customWidth="1"/>
    <col min="10277" max="10277" width="20.85546875" style="7" customWidth="1"/>
    <col min="10278" max="10492" width="9.140625" style="7"/>
    <col min="10493" max="10493" width="8.140625" style="7" customWidth="1"/>
    <col min="10494" max="10494" width="28.140625" style="7" customWidth="1"/>
    <col min="10495" max="10495" width="7.5703125" style="7" customWidth="1"/>
    <col min="10496" max="10499" width="10.140625" style="7" customWidth="1"/>
    <col min="10500" max="10501" width="9.7109375" style="7" customWidth="1"/>
    <col min="10502" max="10504" width="9.140625" style="7"/>
    <col min="10505" max="10505" width="9.7109375" style="7" customWidth="1"/>
    <col min="10506" max="10506" width="9.140625" style="7"/>
    <col min="10507" max="10507" width="10.140625" style="7" customWidth="1"/>
    <col min="10508" max="10510" width="9.140625" style="7"/>
    <col min="10511" max="10511" width="10.28515625" style="7" customWidth="1"/>
    <col min="10512" max="10514" width="9.140625" style="7"/>
    <col min="10515" max="10515" width="10.28515625" style="7" customWidth="1"/>
    <col min="10516" max="10518" width="9.140625" style="7"/>
    <col min="10519" max="10519" width="11.140625" style="7" customWidth="1"/>
    <col min="10520" max="10521" width="9.140625" style="7"/>
    <col min="10522" max="10522" width="10.5703125" style="7" customWidth="1"/>
    <col min="10523" max="10530" width="9.140625" style="7"/>
    <col min="10531" max="10531" width="12.140625" style="7" customWidth="1"/>
    <col min="10532" max="10532" width="20.7109375" style="7" customWidth="1"/>
    <col min="10533" max="10533" width="20.85546875" style="7" customWidth="1"/>
    <col min="10534" max="10748" width="9.140625" style="7"/>
    <col min="10749" max="10749" width="8.140625" style="7" customWidth="1"/>
    <col min="10750" max="10750" width="28.140625" style="7" customWidth="1"/>
    <col min="10751" max="10751" width="7.5703125" style="7" customWidth="1"/>
    <col min="10752" max="10755" width="10.140625" style="7" customWidth="1"/>
    <col min="10756" max="10757" width="9.7109375" style="7" customWidth="1"/>
    <col min="10758" max="10760" width="9.140625" style="7"/>
    <col min="10761" max="10761" width="9.7109375" style="7" customWidth="1"/>
    <col min="10762" max="10762" width="9.140625" style="7"/>
    <col min="10763" max="10763" width="10.140625" style="7" customWidth="1"/>
    <col min="10764" max="10766" width="9.140625" style="7"/>
    <col min="10767" max="10767" width="10.28515625" style="7" customWidth="1"/>
    <col min="10768" max="10770" width="9.140625" style="7"/>
    <col min="10771" max="10771" width="10.28515625" style="7" customWidth="1"/>
    <col min="10772" max="10774" width="9.140625" style="7"/>
    <col min="10775" max="10775" width="11.140625" style="7" customWidth="1"/>
    <col min="10776" max="10777" width="9.140625" style="7"/>
    <col min="10778" max="10778" width="10.5703125" style="7" customWidth="1"/>
    <col min="10779" max="10786" width="9.140625" style="7"/>
    <col min="10787" max="10787" width="12.140625" style="7" customWidth="1"/>
    <col min="10788" max="10788" width="20.7109375" style="7" customWidth="1"/>
    <col min="10789" max="10789" width="20.85546875" style="7" customWidth="1"/>
    <col min="10790" max="11004" width="9.140625" style="7"/>
    <col min="11005" max="11005" width="8.140625" style="7" customWidth="1"/>
    <col min="11006" max="11006" width="28.140625" style="7" customWidth="1"/>
    <col min="11007" max="11007" width="7.5703125" style="7" customWidth="1"/>
    <col min="11008" max="11011" width="10.140625" style="7" customWidth="1"/>
    <col min="11012" max="11013" width="9.7109375" style="7" customWidth="1"/>
    <col min="11014" max="11016" width="9.140625" style="7"/>
    <col min="11017" max="11017" width="9.7109375" style="7" customWidth="1"/>
    <col min="11018" max="11018" width="9.140625" style="7"/>
    <col min="11019" max="11019" width="10.140625" style="7" customWidth="1"/>
    <col min="11020" max="11022" width="9.140625" style="7"/>
    <col min="11023" max="11023" width="10.28515625" style="7" customWidth="1"/>
    <col min="11024" max="11026" width="9.140625" style="7"/>
    <col min="11027" max="11027" width="10.28515625" style="7" customWidth="1"/>
    <col min="11028" max="11030" width="9.140625" style="7"/>
    <col min="11031" max="11031" width="11.140625" style="7" customWidth="1"/>
    <col min="11032" max="11033" width="9.140625" style="7"/>
    <col min="11034" max="11034" width="10.5703125" style="7" customWidth="1"/>
    <col min="11035" max="11042" width="9.140625" style="7"/>
    <col min="11043" max="11043" width="12.140625" style="7" customWidth="1"/>
    <col min="11044" max="11044" width="20.7109375" style="7" customWidth="1"/>
    <col min="11045" max="11045" width="20.85546875" style="7" customWidth="1"/>
    <col min="11046" max="11260" width="9.140625" style="7"/>
    <col min="11261" max="11261" width="8.140625" style="7" customWidth="1"/>
    <col min="11262" max="11262" width="28.140625" style="7" customWidth="1"/>
    <col min="11263" max="11263" width="7.5703125" style="7" customWidth="1"/>
    <col min="11264" max="11267" width="10.140625" style="7" customWidth="1"/>
    <col min="11268" max="11269" width="9.7109375" style="7" customWidth="1"/>
    <col min="11270" max="11272" width="9.140625" style="7"/>
    <col min="11273" max="11273" width="9.7109375" style="7" customWidth="1"/>
    <col min="11274" max="11274" width="9.140625" style="7"/>
    <col min="11275" max="11275" width="10.140625" style="7" customWidth="1"/>
    <col min="11276" max="11278" width="9.140625" style="7"/>
    <col min="11279" max="11279" width="10.28515625" style="7" customWidth="1"/>
    <col min="11280" max="11282" width="9.140625" style="7"/>
    <col min="11283" max="11283" width="10.28515625" style="7" customWidth="1"/>
    <col min="11284" max="11286" width="9.140625" style="7"/>
    <col min="11287" max="11287" width="11.140625" style="7" customWidth="1"/>
    <col min="11288" max="11289" width="9.140625" style="7"/>
    <col min="11290" max="11290" width="10.5703125" style="7" customWidth="1"/>
    <col min="11291" max="11298" width="9.140625" style="7"/>
    <col min="11299" max="11299" width="12.140625" style="7" customWidth="1"/>
    <col min="11300" max="11300" width="20.7109375" style="7" customWidth="1"/>
    <col min="11301" max="11301" width="20.85546875" style="7" customWidth="1"/>
    <col min="11302" max="11516" width="9.140625" style="7"/>
    <col min="11517" max="11517" width="8.140625" style="7" customWidth="1"/>
    <col min="11518" max="11518" width="28.140625" style="7" customWidth="1"/>
    <col min="11519" max="11519" width="7.5703125" style="7" customWidth="1"/>
    <col min="11520" max="11523" width="10.140625" style="7" customWidth="1"/>
    <col min="11524" max="11525" width="9.7109375" style="7" customWidth="1"/>
    <col min="11526" max="11528" width="9.140625" style="7"/>
    <col min="11529" max="11529" width="9.7109375" style="7" customWidth="1"/>
    <col min="11530" max="11530" width="9.140625" style="7"/>
    <col min="11531" max="11531" width="10.140625" style="7" customWidth="1"/>
    <col min="11532" max="11534" width="9.140625" style="7"/>
    <col min="11535" max="11535" width="10.28515625" style="7" customWidth="1"/>
    <col min="11536" max="11538" width="9.140625" style="7"/>
    <col min="11539" max="11539" width="10.28515625" style="7" customWidth="1"/>
    <col min="11540" max="11542" width="9.140625" style="7"/>
    <col min="11543" max="11543" width="11.140625" style="7" customWidth="1"/>
    <col min="11544" max="11545" width="9.140625" style="7"/>
    <col min="11546" max="11546" width="10.5703125" style="7" customWidth="1"/>
    <col min="11547" max="11554" width="9.140625" style="7"/>
    <col min="11555" max="11555" width="12.140625" style="7" customWidth="1"/>
    <col min="11556" max="11556" width="20.7109375" style="7" customWidth="1"/>
    <col min="11557" max="11557" width="20.85546875" style="7" customWidth="1"/>
    <col min="11558" max="11772" width="9.140625" style="7"/>
    <col min="11773" max="11773" width="8.140625" style="7" customWidth="1"/>
    <col min="11774" max="11774" width="28.140625" style="7" customWidth="1"/>
    <col min="11775" max="11775" width="7.5703125" style="7" customWidth="1"/>
    <col min="11776" max="11779" width="10.140625" style="7" customWidth="1"/>
    <col min="11780" max="11781" width="9.7109375" style="7" customWidth="1"/>
    <col min="11782" max="11784" width="9.140625" style="7"/>
    <col min="11785" max="11785" width="9.7109375" style="7" customWidth="1"/>
    <col min="11786" max="11786" width="9.140625" style="7"/>
    <col min="11787" max="11787" width="10.140625" style="7" customWidth="1"/>
    <col min="11788" max="11790" width="9.140625" style="7"/>
    <col min="11791" max="11791" width="10.28515625" style="7" customWidth="1"/>
    <col min="11792" max="11794" width="9.140625" style="7"/>
    <col min="11795" max="11795" width="10.28515625" style="7" customWidth="1"/>
    <col min="11796" max="11798" width="9.140625" style="7"/>
    <col min="11799" max="11799" width="11.140625" style="7" customWidth="1"/>
    <col min="11800" max="11801" width="9.140625" style="7"/>
    <col min="11802" max="11802" width="10.5703125" style="7" customWidth="1"/>
    <col min="11803" max="11810" width="9.140625" style="7"/>
    <col min="11811" max="11811" width="12.140625" style="7" customWidth="1"/>
    <col min="11812" max="11812" width="20.7109375" style="7" customWidth="1"/>
    <col min="11813" max="11813" width="20.85546875" style="7" customWidth="1"/>
    <col min="11814" max="12028" width="9.140625" style="7"/>
    <col min="12029" max="12029" width="8.140625" style="7" customWidth="1"/>
    <col min="12030" max="12030" width="28.140625" style="7" customWidth="1"/>
    <col min="12031" max="12031" width="7.5703125" style="7" customWidth="1"/>
    <col min="12032" max="12035" width="10.140625" style="7" customWidth="1"/>
    <col min="12036" max="12037" width="9.7109375" style="7" customWidth="1"/>
    <col min="12038" max="12040" width="9.140625" style="7"/>
    <col min="12041" max="12041" width="9.7109375" style="7" customWidth="1"/>
    <col min="12042" max="12042" width="9.140625" style="7"/>
    <col min="12043" max="12043" width="10.140625" style="7" customWidth="1"/>
    <col min="12044" max="12046" width="9.140625" style="7"/>
    <col min="12047" max="12047" width="10.28515625" style="7" customWidth="1"/>
    <col min="12048" max="12050" width="9.140625" style="7"/>
    <col min="12051" max="12051" width="10.28515625" style="7" customWidth="1"/>
    <col min="12052" max="12054" width="9.140625" style="7"/>
    <col min="12055" max="12055" width="11.140625" style="7" customWidth="1"/>
    <col min="12056" max="12057" width="9.140625" style="7"/>
    <col min="12058" max="12058" width="10.5703125" style="7" customWidth="1"/>
    <col min="12059" max="12066" width="9.140625" style="7"/>
    <col min="12067" max="12067" width="12.140625" style="7" customWidth="1"/>
    <col min="12068" max="12068" width="20.7109375" style="7" customWidth="1"/>
    <col min="12069" max="12069" width="20.85546875" style="7" customWidth="1"/>
    <col min="12070" max="12284" width="9.140625" style="7"/>
    <col min="12285" max="12285" width="8.140625" style="7" customWidth="1"/>
    <col min="12286" max="12286" width="28.140625" style="7" customWidth="1"/>
    <col min="12287" max="12287" width="7.5703125" style="7" customWidth="1"/>
    <col min="12288" max="12291" width="10.140625" style="7" customWidth="1"/>
    <col min="12292" max="12293" width="9.7109375" style="7" customWidth="1"/>
    <col min="12294" max="12296" width="9.140625" style="7"/>
    <col min="12297" max="12297" width="9.7109375" style="7" customWidth="1"/>
    <col min="12298" max="12298" width="9.140625" style="7"/>
    <col min="12299" max="12299" width="10.140625" style="7" customWidth="1"/>
    <col min="12300" max="12302" width="9.140625" style="7"/>
    <col min="12303" max="12303" width="10.28515625" style="7" customWidth="1"/>
    <col min="12304" max="12306" width="9.140625" style="7"/>
    <col min="12307" max="12307" width="10.28515625" style="7" customWidth="1"/>
    <col min="12308" max="12310" width="9.140625" style="7"/>
    <col min="12311" max="12311" width="11.140625" style="7" customWidth="1"/>
    <col min="12312" max="12313" width="9.140625" style="7"/>
    <col min="12314" max="12314" width="10.5703125" style="7" customWidth="1"/>
    <col min="12315" max="12322" width="9.140625" style="7"/>
    <col min="12323" max="12323" width="12.140625" style="7" customWidth="1"/>
    <col min="12324" max="12324" width="20.7109375" style="7" customWidth="1"/>
    <col min="12325" max="12325" width="20.85546875" style="7" customWidth="1"/>
    <col min="12326" max="12540" width="9.140625" style="7"/>
    <col min="12541" max="12541" width="8.140625" style="7" customWidth="1"/>
    <col min="12542" max="12542" width="28.140625" style="7" customWidth="1"/>
    <col min="12543" max="12543" width="7.5703125" style="7" customWidth="1"/>
    <col min="12544" max="12547" width="10.140625" style="7" customWidth="1"/>
    <col min="12548" max="12549" width="9.7109375" style="7" customWidth="1"/>
    <col min="12550" max="12552" width="9.140625" style="7"/>
    <col min="12553" max="12553" width="9.7109375" style="7" customWidth="1"/>
    <col min="12554" max="12554" width="9.140625" style="7"/>
    <col min="12555" max="12555" width="10.140625" style="7" customWidth="1"/>
    <col min="12556" max="12558" width="9.140625" style="7"/>
    <col min="12559" max="12559" width="10.28515625" style="7" customWidth="1"/>
    <col min="12560" max="12562" width="9.140625" style="7"/>
    <col min="12563" max="12563" width="10.28515625" style="7" customWidth="1"/>
    <col min="12564" max="12566" width="9.140625" style="7"/>
    <col min="12567" max="12567" width="11.140625" style="7" customWidth="1"/>
    <col min="12568" max="12569" width="9.140625" style="7"/>
    <col min="12570" max="12570" width="10.5703125" style="7" customWidth="1"/>
    <col min="12571" max="12578" width="9.140625" style="7"/>
    <col min="12579" max="12579" width="12.140625" style="7" customWidth="1"/>
    <col min="12580" max="12580" width="20.7109375" style="7" customWidth="1"/>
    <col min="12581" max="12581" width="20.85546875" style="7" customWidth="1"/>
    <col min="12582" max="12796" width="9.140625" style="7"/>
    <col min="12797" max="12797" width="8.140625" style="7" customWidth="1"/>
    <col min="12798" max="12798" width="28.140625" style="7" customWidth="1"/>
    <col min="12799" max="12799" width="7.5703125" style="7" customWidth="1"/>
    <col min="12800" max="12803" width="10.140625" style="7" customWidth="1"/>
    <col min="12804" max="12805" width="9.7109375" style="7" customWidth="1"/>
    <col min="12806" max="12808" width="9.140625" style="7"/>
    <col min="12809" max="12809" width="9.7109375" style="7" customWidth="1"/>
    <col min="12810" max="12810" width="9.140625" style="7"/>
    <col min="12811" max="12811" width="10.140625" style="7" customWidth="1"/>
    <col min="12812" max="12814" width="9.140625" style="7"/>
    <col min="12815" max="12815" width="10.28515625" style="7" customWidth="1"/>
    <col min="12816" max="12818" width="9.140625" style="7"/>
    <col min="12819" max="12819" width="10.28515625" style="7" customWidth="1"/>
    <col min="12820" max="12822" width="9.140625" style="7"/>
    <col min="12823" max="12823" width="11.140625" style="7" customWidth="1"/>
    <col min="12824" max="12825" width="9.140625" style="7"/>
    <col min="12826" max="12826" width="10.5703125" style="7" customWidth="1"/>
    <col min="12827" max="12834" width="9.140625" style="7"/>
    <col min="12835" max="12835" width="12.140625" style="7" customWidth="1"/>
    <col min="12836" max="12836" width="20.7109375" style="7" customWidth="1"/>
    <col min="12837" max="12837" width="20.85546875" style="7" customWidth="1"/>
    <col min="12838" max="13052" width="9.140625" style="7"/>
    <col min="13053" max="13053" width="8.140625" style="7" customWidth="1"/>
    <col min="13054" max="13054" width="28.140625" style="7" customWidth="1"/>
    <col min="13055" max="13055" width="7.5703125" style="7" customWidth="1"/>
    <col min="13056" max="13059" width="10.140625" style="7" customWidth="1"/>
    <col min="13060" max="13061" width="9.7109375" style="7" customWidth="1"/>
    <col min="13062" max="13064" width="9.140625" style="7"/>
    <col min="13065" max="13065" width="9.7109375" style="7" customWidth="1"/>
    <col min="13066" max="13066" width="9.140625" style="7"/>
    <col min="13067" max="13067" width="10.140625" style="7" customWidth="1"/>
    <col min="13068" max="13070" width="9.140625" style="7"/>
    <col min="13071" max="13071" width="10.28515625" style="7" customWidth="1"/>
    <col min="13072" max="13074" width="9.140625" style="7"/>
    <col min="13075" max="13075" width="10.28515625" style="7" customWidth="1"/>
    <col min="13076" max="13078" width="9.140625" style="7"/>
    <col min="13079" max="13079" width="11.140625" style="7" customWidth="1"/>
    <col min="13080" max="13081" width="9.140625" style="7"/>
    <col min="13082" max="13082" width="10.5703125" style="7" customWidth="1"/>
    <col min="13083" max="13090" width="9.140625" style="7"/>
    <col min="13091" max="13091" width="12.140625" style="7" customWidth="1"/>
    <col min="13092" max="13092" width="20.7109375" style="7" customWidth="1"/>
    <col min="13093" max="13093" width="20.85546875" style="7" customWidth="1"/>
    <col min="13094" max="13308" width="9.140625" style="7"/>
    <col min="13309" max="13309" width="8.140625" style="7" customWidth="1"/>
    <col min="13310" max="13310" width="28.140625" style="7" customWidth="1"/>
    <col min="13311" max="13311" width="7.5703125" style="7" customWidth="1"/>
    <col min="13312" max="13315" width="10.140625" style="7" customWidth="1"/>
    <col min="13316" max="13317" width="9.7109375" style="7" customWidth="1"/>
    <col min="13318" max="13320" width="9.140625" style="7"/>
    <col min="13321" max="13321" width="9.7109375" style="7" customWidth="1"/>
    <col min="13322" max="13322" width="9.140625" style="7"/>
    <col min="13323" max="13323" width="10.140625" style="7" customWidth="1"/>
    <col min="13324" max="13326" width="9.140625" style="7"/>
    <col min="13327" max="13327" width="10.28515625" style="7" customWidth="1"/>
    <col min="13328" max="13330" width="9.140625" style="7"/>
    <col min="13331" max="13331" width="10.28515625" style="7" customWidth="1"/>
    <col min="13332" max="13334" width="9.140625" style="7"/>
    <col min="13335" max="13335" width="11.140625" style="7" customWidth="1"/>
    <col min="13336" max="13337" width="9.140625" style="7"/>
    <col min="13338" max="13338" width="10.5703125" style="7" customWidth="1"/>
    <col min="13339" max="13346" width="9.140625" style="7"/>
    <col min="13347" max="13347" width="12.140625" style="7" customWidth="1"/>
    <col min="13348" max="13348" width="20.7109375" style="7" customWidth="1"/>
    <col min="13349" max="13349" width="20.85546875" style="7" customWidth="1"/>
    <col min="13350" max="13564" width="9.140625" style="7"/>
    <col min="13565" max="13565" width="8.140625" style="7" customWidth="1"/>
    <col min="13566" max="13566" width="28.140625" style="7" customWidth="1"/>
    <col min="13567" max="13567" width="7.5703125" style="7" customWidth="1"/>
    <col min="13568" max="13571" width="10.140625" style="7" customWidth="1"/>
    <col min="13572" max="13573" width="9.7109375" style="7" customWidth="1"/>
    <col min="13574" max="13576" width="9.140625" style="7"/>
    <col min="13577" max="13577" width="9.7109375" style="7" customWidth="1"/>
    <col min="13578" max="13578" width="9.140625" style="7"/>
    <col min="13579" max="13579" width="10.140625" style="7" customWidth="1"/>
    <col min="13580" max="13582" width="9.140625" style="7"/>
    <col min="13583" max="13583" width="10.28515625" style="7" customWidth="1"/>
    <col min="13584" max="13586" width="9.140625" style="7"/>
    <col min="13587" max="13587" width="10.28515625" style="7" customWidth="1"/>
    <col min="13588" max="13590" width="9.140625" style="7"/>
    <col min="13591" max="13591" width="11.140625" style="7" customWidth="1"/>
    <col min="13592" max="13593" width="9.140625" style="7"/>
    <col min="13594" max="13594" width="10.5703125" style="7" customWidth="1"/>
    <col min="13595" max="13602" width="9.140625" style="7"/>
    <col min="13603" max="13603" width="12.140625" style="7" customWidth="1"/>
    <col min="13604" max="13604" width="20.7109375" style="7" customWidth="1"/>
    <col min="13605" max="13605" width="20.85546875" style="7" customWidth="1"/>
    <col min="13606" max="13820" width="9.140625" style="7"/>
    <col min="13821" max="13821" width="8.140625" style="7" customWidth="1"/>
    <col min="13822" max="13822" width="28.140625" style="7" customWidth="1"/>
    <col min="13823" max="13823" width="7.5703125" style="7" customWidth="1"/>
    <col min="13824" max="13827" width="10.140625" style="7" customWidth="1"/>
    <col min="13828" max="13829" width="9.7109375" style="7" customWidth="1"/>
    <col min="13830" max="13832" width="9.140625" style="7"/>
    <col min="13833" max="13833" width="9.7109375" style="7" customWidth="1"/>
    <col min="13834" max="13834" width="9.140625" style="7"/>
    <col min="13835" max="13835" width="10.140625" style="7" customWidth="1"/>
    <col min="13836" max="13838" width="9.140625" style="7"/>
    <col min="13839" max="13839" width="10.28515625" style="7" customWidth="1"/>
    <col min="13840" max="13842" width="9.140625" style="7"/>
    <col min="13843" max="13843" width="10.28515625" style="7" customWidth="1"/>
    <col min="13844" max="13846" width="9.140625" style="7"/>
    <col min="13847" max="13847" width="11.140625" style="7" customWidth="1"/>
    <col min="13848" max="13849" width="9.140625" style="7"/>
    <col min="13850" max="13850" width="10.5703125" style="7" customWidth="1"/>
    <col min="13851" max="13858" width="9.140625" style="7"/>
    <col min="13859" max="13859" width="12.140625" style="7" customWidth="1"/>
    <col min="13860" max="13860" width="20.7109375" style="7" customWidth="1"/>
    <col min="13861" max="13861" width="20.85546875" style="7" customWidth="1"/>
    <col min="13862" max="14076" width="9.140625" style="7"/>
    <col min="14077" max="14077" width="8.140625" style="7" customWidth="1"/>
    <col min="14078" max="14078" width="28.140625" style="7" customWidth="1"/>
    <col min="14079" max="14079" width="7.5703125" style="7" customWidth="1"/>
    <col min="14080" max="14083" width="10.140625" style="7" customWidth="1"/>
    <col min="14084" max="14085" width="9.7109375" style="7" customWidth="1"/>
    <col min="14086" max="14088" width="9.140625" style="7"/>
    <col min="14089" max="14089" width="9.7109375" style="7" customWidth="1"/>
    <col min="14090" max="14090" width="9.140625" style="7"/>
    <col min="14091" max="14091" width="10.140625" style="7" customWidth="1"/>
    <col min="14092" max="14094" width="9.140625" style="7"/>
    <col min="14095" max="14095" width="10.28515625" style="7" customWidth="1"/>
    <col min="14096" max="14098" width="9.140625" style="7"/>
    <col min="14099" max="14099" width="10.28515625" style="7" customWidth="1"/>
    <col min="14100" max="14102" width="9.140625" style="7"/>
    <col min="14103" max="14103" width="11.140625" style="7" customWidth="1"/>
    <col min="14104" max="14105" width="9.140625" style="7"/>
    <col min="14106" max="14106" width="10.5703125" style="7" customWidth="1"/>
    <col min="14107" max="14114" width="9.140625" style="7"/>
    <col min="14115" max="14115" width="12.140625" style="7" customWidth="1"/>
    <col min="14116" max="14116" width="20.7109375" style="7" customWidth="1"/>
    <col min="14117" max="14117" width="20.85546875" style="7" customWidth="1"/>
    <col min="14118" max="14332" width="9.140625" style="7"/>
    <col min="14333" max="14333" width="8.140625" style="7" customWidth="1"/>
    <col min="14334" max="14334" width="28.140625" style="7" customWidth="1"/>
    <col min="14335" max="14335" width="7.5703125" style="7" customWidth="1"/>
    <col min="14336" max="14339" width="10.140625" style="7" customWidth="1"/>
    <col min="14340" max="14341" width="9.7109375" style="7" customWidth="1"/>
    <col min="14342" max="14344" width="9.140625" style="7"/>
    <col min="14345" max="14345" width="9.7109375" style="7" customWidth="1"/>
    <col min="14346" max="14346" width="9.140625" style="7"/>
    <col min="14347" max="14347" width="10.140625" style="7" customWidth="1"/>
    <col min="14348" max="14350" width="9.140625" style="7"/>
    <col min="14351" max="14351" width="10.28515625" style="7" customWidth="1"/>
    <col min="14352" max="14354" width="9.140625" style="7"/>
    <col min="14355" max="14355" width="10.28515625" style="7" customWidth="1"/>
    <col min="14356" max="14358" width="9.140625" style="7"/>
    <col min="14359" max="14359" width="11.140625" style="7" customWidth="1"/>
    <col min="14360" max="14361" width="9.140625" style="7"/>
    <col min="14362" max="14362" width="10.5703125" style="7" customWidth="1"/>
    <col min="14363" max="14370" width="9.140625" style="7"/>
    <col min="14371" max="14371" width="12.140625" style="7" customWidth="1"/>
    <col min="14372" max="14372" width="20.7109375" style="7" customWidth="1"/>
    <col min="14373" max="14373" width="20.85546875" style="7" customWidth="1"/>
    <col min="14374" max="14588" width="9.140625" style="7"/>
    <col min="14589" max="14589" width="8.140625" style="7" customWidth="1"/>
    <col min="14590" max="14590" width="28.140625" style="7" customWidth="1"/>
    <col min="14591" max="14591" width="7.5703125" style="7" customWidth="1"/>
    <col min="14592" max="14595" width="10.140625" style="7" customWidth="1"/>
    <col min="14596" max="14597" width="9.7109375" style="7" customWidth="1"/>
    <col min="14598" max="14600" width="9.140625" style="7"/>
    <col min="14601" max="14601" width="9.7109375" style="7" customWidth="1"/>
    <col min="14602" max="14602" width="9.140625" style="7"/>
    <col min="14603" max="14603" width="10.140625" style="7" customWidth="1"/>
    <col min="14604" max="14606" width="9.140625" style="7"/>
    <col min="14607" max="14607" width="10.28515625" style="7" customWidth="1"/>
    <col min="14608" max="14610" width="9.140625" style="7"/>
    <col min="14611" max="14611" width="10.28515625" style="7" customWidth="1"/>
    <col min="14612" max="14614" width="9.140625" style="7"/>
    <col min="14615" max="14615" width="11.140625" style="7" customWidth="1"/>
    <col min="14616" max="14617" width="9.140625" style="7"/>
    <col min="14618" max="14618" width="10.5703125" style="7" customWidth="1"/>
    <col min="14619" max="14626" width="9.140625" style="7"/>
    <col min="14627" max="14627" width="12.140625" style="7" customWidth="1"/>
    <col min="14628" max="14628" width="20.7109375" style="7" customWidth="1"/>
    <col min="14629" max="14629" width="20.85546875" style="7" customWidth="1"/>
    <col min="14630" max="14844" width="9.140625" style="7"/>
    <col min="14845" max="14845" width="8.140625" style="7" customWidth="1"/>
    <col min="14846" max="14846" width="28.140625" style="7" customWidth="1"/>
    <col min="14847" max="14847" width="7.5703125" style="7" customWidth="1"/>
    <col min="14848" max="14851" width="10.140625" style="7" customWidth="1"/>
    <col min="14852" max="14853" width="9.7109375" style="7" customWidth="1"/>
    <col min="14854" max="14856" width="9.140625" style="7"/>
    <col min="14857" max="14857" width="9.7109375" style="7" customWidth="1"/>
    <col min="14858" max="14858" width="9.140625" style="7"/>
    <col min="14859" max="14859" width="10.140625" style="7" customWidth="1"/>
    <col min="14860" max="14862" width="9.140625" style="7"/>
    <col min="14863" max="14863" width="10.28515625" style="7" customWidth="1"/>
    <col min="14864" max="14866" width="9.140625" style="7"/>
    <col min="14867" max="14867" width="10.28515625" style="7" customWidth="1"/>
    <col min="14868" max="14870" width="9.140625" style="7"/>
    <col min="14871" max="14871" width="11.140625" style="7" customWidth="1"/>
    <col min="14872" max="14873" width="9.140625" style="7"/>
    <col min="14874" max="14874" width="10.5703125" style="7" customWidth="1"/>
    <col min="14875" max="14882" width="9.140625" style="7"/>
    <col min="14883" max="14883" width="12.140625" style="7" customWidth="1"/>
    <col min="14884" max="14884" width="20.7109375" style="7" customWidth="1"/>
    <col min="14885" max="14885" width="20.85546875" style="7" customWidth="1"/>
    <col min="14886" max="15100" width="9.140625" style="7"/>
    <col min="15101" max="15101" width="8.140625" style="7" customWidth="1"/>
    <col min="15102" max="15102" width="28.140625" style="7" customWidth="1"/>
    <col min="15103" max="15103" width="7.5703125" style="7" customWidth="1"/>
    <col min="15104" max="15107" width="10.140625" style="7" customWidth="1"/>
    <col min="15108" max="15109" width="9.7109375" style="7" customWidth="1"/>
    <col min="15110" max="15112" width="9.140625" style="7"/>
    <col min="15113" max="15113" width="9.7109375" style="7" customWidth="1"/>
    <col min="15114" max="15114" width="9.140625" style="7"/>
    <col min="15115" max="15115" width="10.140625" style="7" customWidth="1"/>
    <col min="15116" max="15118" width="9.140625" style="7"/>
    <col min="15119" max="15119" width="10.28515625" style="7" customWidth="1"/>
    <col min="15120" max="15122" width="9.140625" style="7"/>
    <col min="15123" max="15123" width="10.28515625" style="7" customWidth="1"/>
    <col min="15124" max="15126" width="9.140625" style="7"/>
    <col min="15127" max="15127" width="11.140625" style="7" customWidth="1"/>
    <col min="15128" max="15129" width="9.140625" style="7"/>
    <col min="15130" max="15130" width="10.5703125" style="7" customWidth="1"/>
    <col min="15131" max="15138" width="9.140625" style="7"/>
    <col min="15139" max="15139" width="12.140625" style="7" customWidth="1"/>
    <col min="15140" max="15140" width="20.7109375" style="7" customWidth="1"/>
    <col min="15141" max="15141" width="20.85546875" style="7" customWidth="1"/>
    <col min="15142" max="15356" width="9.140625" style="7"/>
    <col min="15357" max="15357" width="8.140625" style="7" customWidth="1"/>
    <col min="15358" max="15358" width="28.140625" style="7" customWidth="1"/>
    <col min="15359" max="15359" width="7.5703125" style="7" customWidth="1"/>
    <col min="15360" max="15363" width="10.140625" style="7" customWidth="1"/>
    <col min="15364" max="15365" width="9.7109375" style="7" customWidth="1"/>
    <col min="15366" max="15368" width="9.140625" style="7"/>
    <col min="15369" max="15369" width="9.7109375" style="7" customWidth="1"/>
    <col min="15370" max="15370" width="9.140625" style="7"/>
    <col min="15371" max="15371" width="10.140625" style="7" customWidth="1"/>
    <col min="15372" max="15374" width="9.140625" style="7"/>
    <col min="15375" max="15375" width="10.28515625" style="7" customWidth="1"/>
    <col min="15376" max="15378" width="9.140625" style="7"/>
    <col min="15379" max="15379" width="10.28515625" style="7" customWidth="1"/>
    <col min="15380" max="15382" width="9.140625" style="7"/>
    <col min="15383" max="15383" width="11.140625" style="7" customWidth="1"/>
    <col min="15384" max="15385" width="9.140625" style="7"/>
    <col min="15386" max="15386" width="10.5703125" style="7" customWidth="1"/>
    <col min="15387" max="15394" width="9.140625" style="7"/>
    <col min="15395" max="15395" width="12.140625" style="7" customWidth="1"/>
    <col min="15396" max="15396" width="20.7109375" style="7" customWidth="1"/>
    <col min="15397" max="15397" width="20.85546875" style="7" customWidth="1"/>
    <col min="15398" max="15612" width="9.140625" style="7"/>
    <col min="15613" max="15613" width="8.140625" style="7" customWidth="1"/>
    <col min="15614" max="15614" width="28.140625" style="7" customWidth="1"/>
    <col min="15615" max="15615" width="7.5703125" style="7" customWidth="1"/>
    <col min="15616" max="15619" width="10.140625" style="7" customWidth="1"/>
    <col min="15620" max="15621" width="9.7109375" style="7" customWidth="1"/>
    <col min="15622" max="15624" width="9.140625" style="7"/>
    <col min="15625" max="15625" width="9.7109375" style="7" customWidth="1"/>
    <col min="15626" max="15626" width="9.140625" style="7"/>
    <col min="15627" max="15627" width="10.140625" style="7" customWidth="1"/>
    <col min="15628" max="15630" width="9.140625" style="7"/>
    <col min="15631" max="15631" width="10.28515625" style="7" customWidth="1"/>
    <col min="15632" max="15634" width="9.140625" style="7"/>
    <col min="15635" max="15635" width="10.28515625" style="7" customWidth="1"/>
    <col min="15636" max="15638" width="9.140625" style="7"/>
    <col min="15639" max="15639" width="11.140625" style="7" customWidth="1"/>
    <col min="15640" max="15641" width="9.140625" style="7"/>
    <col min="15642" max="15642" width="10.5703125" style="7" customWidth="1"/>
    <col min="15643" max="15650" width="9.140625" style="7"/>
    <col min="15651" max="15651" width="12.140625" style="7" customWidth="1"/>
    <col min="15652" max="15652" width="20.7109375" style="7" customWidth="1"/>
    <col min="15653" max="15653" width="20.85546875" style="7" customWidth="1"/>
    <col min="15654" max="15868" width="9.140625" style="7"/>
    <col min="15869" max="15869" width="8.140625" style="7" customWidth="1"/>
    <col min="15870" max="15870" width="28.140625" style="7" customWidth="1"/>
    <col min="15871" max="15871" width="7.5703125" style="7" customWidth="1"/>
    <col min="15872" max="15875" width="10.140625" style="7" customWidth="1"/>
    <col min="15876" max="15877" width="9.7109375" style="7" customWidth="1"/>
    <col min="15878" max="15880" width="9.140625" style="7"/>
    <col min="15881" max="15881" width="9.7109375" style="7" customWidth="1"/>
    <col min="15882" max="15882" width="9.140625" style="7"/>
    <col min="15883" max="15883" width="10.140625" style="7" customWidth="1"/>
    <col min="15884" max="15886" width="9.140625" style="7"/>
    <col min="15887" max="15887" width="10.28515625" style="7" customWidth="1"/>
    <col min="15888" max="15890" width="9.140625" style="7"/>
    <col min="15891" max="15891" width="10.28515625" style="7" customWidth="1"/>
    <col min="15892" max="15894" width="9.140625" style="7"/>
    <col min="15895" max="15895" width="11.140625" style="7" customWidth="1"/>
    <col min="15896" max="15897" width="9.140625" style="7"/>
    <col min="15898" max="15898" width="10.5703125" style="7" customWidth="1"/>
    <col min="15899" max="15906" width="9.140625" style="7"/>
    <col min="15907" max="15907" width="12.140625" style="7" customWidth="1"/>
    <col min="15908" max="15908" width="20.7109375" style="7" customWidth="1"/>
    <col min="15909" max="15909" width="20.85546875" style="7" customWidth="1"/>
    <col min="15910" max="16124" width="9.140625" style="7"/>
    <col min="16125" max="16125" width="8.140625" style="7" customWidth="1"/>
    <col min="16126" max="16126" width="28.140625" style="7" customWidth="1"/>
    <col min="16127" max="16127" width="7.5703125" style="7" customWidth="1"/>
    <col min="16128" max="16131" width="10.140625" style="7" customWidth="1"/>
    <col min="16132" max="16133" width="9.7109375" style="7" customWidth="1"/>
    <col min="16134" max="16136" width="9.140625" style="7"/>
    <col min="16137" max="16137" width="9.7109375" style="7" customWidth="1"/>
    <col min="16138" max="16138" width="9.140625" style="7"/>
    <col min="16139" max="16139" width="10.140625" style="7" customWidth="1"/>
    <col min="16140" max="16142" width="9.140625" style="7"/>
    <col min="16143" max="16143" width="10.28515625" style="7" customWidth="1"/>
    <col min="16144" max="16146" width="9.140625" style="7"/>
    <col min="16147" max="16147" width="10.28515625" style="7" customWidth="1"/>
    <col min="16148" max="16150" width="9.140625" style="7"/>
    <col min="16151" max="16151" width="11.140625" style="7" customWidth="1"/>
    <col min="16152" max="16153" width="9.140625" style="7"/>
    <col min="16154" max="16154" width="10.5703125" style="7" customWidth="1"/>
    <col min="16155" max="16162" width="9.140625" style="7"/>
    <col min="16163" max="16163" width="12.140625" style="7" customWidth="1"/>
    <col min="16164" max="16164" width="20.7109375" style="7" customWidth="1"/>
    <col min="16165" max="16165" width="20.85546875" style="7" customWidth="1"/>
    <col min="16166" max="16384" width="9.140625" style="7"/>
  </cols>
  <sheetData>
    <row r="1" spans="1:84" s="2" customFormat="1">
      <c r="A1" s="1"/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84" s="2" customFormat="1" ht="17.25" customHeight="1">
      <c r="A2" s="3"/>
      <c r="B2" s="8" t="s">
        <v>280</v>
      </c>
      <c r="C2" s="3"/>
      <c r="D2" s="161"/>
      <c r="E2" s="161"/>
      <c r="F2" s="162"/>
      <c r="G2" s="162"/>
      <c r="H2" s="162"/>
      <c r="I2" s="162"/>
      <c r="J2" s="162"/>
      <c r="K2" s="162"/>
      <c r="L2" s="162"/>
      <c r="M2" s="16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84" s="2" customFormat="1" ht="48.75" customHeight="1">
      <c r="A3" s="3"/>
      <c r="B3" s="82" t="s">
        <v>281</v>
      </c>
      <c r="C3" s="3"/>
      <c r="D3" s="163" t="s">
        <v>336</v>
      </c>
      <c r="E3" s="163"/>
      <c r="F3" s="164"/>
      <c r="G3" s="164"/>
      <c r="H3" s="164"/>
      <c r="I3" s="164"/>
      <c r="J3" s="164"/>
      <c r="K3" s="164"/>
      <c r="L3" s="164"/>
      <c r="M3" s="164"/>
      <c r="N3" s="165"/>
      <c r="O3" s="165"/>
      <c r="P3" s="16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84" s="2" customFormat="1" ht="33.75" customHeight="1" thickBot="1">
      <c r="A4" s="3"/>
      <c r="B4" s="82" t="s">
        <v>296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85"/>
      <c r="AO4" s="114" t="s">
        <v>0</v>
      </c>
      <c r="AP4" s="3"/>
    </row>
    <row r="5" spans="1:84" s="5" customFormat="1" ht="50.25" customHeight="1">
      <c r="A5" s="185"/>
      <c r="B5" s="187" t="s">
        <v>1</v>
      </c>
      <c r="C5" s="187" t="s">
        <v>2</v>
      </c>
      <c r="D5" s="173" t="s">
        <v>3</v>
      </c>
      <c r="E5" s="173" t="s">
        <v>4</v>
      </c>
      <c r="F5" s="147" t="s">
        <v>294</v>
      </c>
      <c r="G5" s="173" t="s">
        <v>295</v>
      </c>
      <c r="H5" s="147" t="s">
        <v>292</v>
      </c>
      <c r="I5" s="173" t="s">
        <v>293</v>
      </c>
      <c r="J5" s="174" t="s">
        <v>284</v>
      </c>
      <c r="K5" s="174" t="s">
        <v>285</v>
      </c>
      <c r="L5" s="174" t="s">
        <v>286</v>
      </c>
      <c r="M5" s="178" t="s">
        <v>5</v>
      </c>
      <c r="N5" s="171" t="s">
        <v>6</v>
      </c>
      <c r="O5" s="172"/>
      <c r="P5" s="172"/>
      <c r="Q5" s="171" t="s">
        <v>7</v>
      </c>
      <c r="R5" s="171" t="s">
        <v>8</v>
      </c>
      <c r="S5" s="172"/>
      <c r="T5" s="172"/>
      <c r="U5" s="171" t="s">
        <v>9</v>
      </c>
      <c r="V5" s="171" t="s">
        <v>287</v>
      </c>
      <c r="W5" s="172"/>
      <c r="X5" s="172"/>
      <c r="Y5" s="171" t="s">
        <v>288</v>
      </c>
      <c r="Z5" s="171" t="s">
        <v>289</v>
      </c>
      <c r="AA5" s="172"/>
      <c r="AB5" s="172"/>
      <c r="AC5" s="171" t="s">
        <v>290</v>
      </c>
      <c r="AD5" s="172"/>
      <c r="AE5" s="172"/>
      <c r="AF5" s="169" t="s">
        <v>10</v>
      </c>
      <c r="AG5" s="169" t="s">
        <v>11</v>
      </c>
      <c r="AH5" s="169" t="s">
        <v>12</v>
      </c>
      <c r="AI5" s="169" t="s">
        <v>13</v>
      </c>
      <c r="AJ5" s="169" t="s">
        <v>14</v>
      </c>
      <c r="AK5" s="169" t="s">
        <v>15</v>
      </c>
      <c r="AL5" s="171" t="s">
        <v>291</v>
      </c>
      <c r="AM5" s="180" t="s">
        <v>16</v>
      </c>
      <c r="AN5" s="181" t="s">
        <v>17</v>
      </c>
      <c r="AO5" s="183" t="s">
        <v>18</v>
      </c>
      <c r="AP5" s="10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84" ht="31.5" customHeight="1">
      <c r="A6" s="186"/>
      <c r="B6" s="175"/>
      <c r="C6" s="175"/>
      <c r="D6" s="170"/>
      <c r="E6" s="170"/>
      <c r="F6" s="148"/>
      <c r="G6" s="170"/>
      <c r="H6" s="148"/>
      <c r="I6" s="170"/>
      <c r="J6" s="175"/>
      <c r="K6" s="175"/>
      <c r="L6" s="175"/>
      <c r="M6" s="179"/>
      <c r="N6" s="6" t="s">
        <v>19</v>
      </c>
      <c r="O6" s="6" t="s">
        <v>20</v>
      </c>
      <c r="P6" s="6" t="s">
        <v>21</v>
      </c>
      <c r="Q6" s="175"/>
      <c r="R6" s="6" t="s">
        <v>19</v>
      </c>
      <c r="S6" s="6" t="s">
        <v>20</v>
      </c>
      <c r="T6" s="6" t="s">
        <v>21</v>
      </c>
      <c r="U6" s="175"/>
      <c r="V6" s="6" t="s">
        <v>19</v>
      </c>
      <c r="W6" s="6" t="s">
        <v>20</v>
      </c>
      <c r="X6" s="6" t="s">
        <v>21</v>
      </c>
      <c r="Y6" s="175"/>
      <c r="Z6" s="6" t="s">
        <v>19</v>
      </c>
      <c r="AA6" s="6" t="s">
        <v>20</v>
      </c>
      <c r="AB6" s="6" t="s">
        <v>21</v>
      </c>
      <c r="AC6" s="6" t="s">
        <v>19</v>
      </c>
      <c r="AD6" s="6" t="s">
        <v>20</v>
      </c>
      <c r="AE6" s="6" t="s">
        <v>21</v>
      </c>
      <c r="AF6" s="170"/>
      <c r="AG6" s="170"/>
      <c r="AH6" s="170"/>
      <c r="AI6" s="170"/>
      <c r="AJ6" s="170"/>
      <c r="AK6" s="170"/>
      <c r="AL6" s="175"/>
      <c r="AM6" s="170"/>
      <c r="AN6" s="182"/>
      <c r="AO6" s="184"/>
    </row>
    <row r="7" spans="1:84" ht="10.5" customHeight="1">
      <c r="A7" s="15" t="s">
        <v>22</v>
      </c>
      <c r="B7" s="8" t="s">
        <v>23</v>
      </c>
      <c r="C7" s="8"/>
      <c r="D7" s="29"/>
      <c r="E7" s="29"/>
      <c r="F7" s="29"/>
      <c r="G7" s="29"/>
      <c r="H7" s="29"/>
      <c r="I7" s="29"/>
      <c r="J7" s="35"/>
      <c r="K7" s="35"/>
      <c r="L7" s="35"/>
      <c r="M7" s="2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115"/>
    </row>
    <row r="8" spans="1:84" s="50" customFormat="1" ht="15" customHeight="1">
      <c r="A8" s="88"/>
      <c r="B8" s="89" t="s">
        <v>24</v>
      </c>
      <c r="C8" s="89" t="s">
        <v>25</v>
      </c>
      <c r="D8" s="47">
        <v>1</v>
      </c>
      <c r="E8" s="47"/>
      <c r="F8" s="47">
        <v>1</v>
      </c>
      <c r="G8" s="47"/>
      <c r="H8" s="47">
        <v>1</v>
      </c>
      <c r="I8" s="47"/>
      <c r="J8" s="68">
        <v>1</v>
      </c>
      <c r="K8" s="47">
        <v>1</v>
      </c>
      <c r="L8" s="47">
        <v>1</v>
      </c>
      <c r="M8" s="47"/>
      <c r="N8" s="47">
        <v>1</v>
      </c>
      <c r="O8" s="47">
        <v>1</v>
      </c>
      <c r="P8" s="47">
        <v>1</v>
      </c>
      <c r="Q8" s="47"/>
      <c r="R8" s="47">
        <v>1</v>
      </c>
      <c r="S8" s="47">
        <v>1</v>
      </c>
      <c r="T8" s="47">
        <v>1</v>
      </c>
      <c r="U8" s="47"/>
      <c r="V8" s="47">
        <v>1</v>
      </c>
      <c r="W8" s="47">
        <v>1</v>
      </c>
      <c r="X8" s="47">
        <v>1</v>
      </c>
      <c r="Y8" s="47"/>
      <c r="Z8" s="47"/>
      <c r="AA8" s="47"/>
      <c r="AB8" s="47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48"/>
      <c r="AO8" s="116"/>
      <c r="AP8" s="91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</row>
    <row r="9" spans="1:84" ht="63.75">
      <c r="A9" s="15"/>
      <c r="B9" s="92" t="s">
        <v>26</v>
      </c>
      <c r="C9" s="10"/>
      <c r="D9" s="29">
        <v>161855</v>
      </c>
      <c r="E9" s="29"/>
      <c r="F9" s="41">
        <v>160585</v>
      </c>
      <c r="G9" s="29"/>
      <c r="H9" s="29">
        <f>H10*365</f>
        <v>164250</v>
      </c>
      <c r="I9" s="29"/>
      <c r="J9" s="69">
        <f>J10*365</f>
        <v>164250</v>
      </c>
      <c r="K9" s="29">
        <f>K10*366</f>
        <v>164700</v>
      </c>
      <c r="L9" s="29">
        <f>L10*366</f>
        <v>164700</v>
      </c>
      <c r="M9" s="29"/>
      <c r="N9" s="29">
        <f>N10*182</f>
        <v>81900</v>
      </c>
      <c r="O9" s="29">
        <f>O10*184</f>
        <v>82800</v>
      </c>
      <c r="P9" s="29">
        <f>P10*366</f>
        <v>164700</v>
      </c>
      <c r="Q9" s="29"/>
      <c r="R9" s="29">
        <f>R10*181</f>
        <v>81450</v>
      </c>
      <c r="S9" s="29">
        <f>S10*184</f>
        <v>82800</v>
      </c>
      <c r="T9" s="29">
        <f>T10*365</f>
        <v>164250</v>
      </c>
      <c r="U9" s="29"/>
      <c r="V9" s="29">
        <f>V10*181</f>
        <v>81450</v>
      </c>
      <c r="W9" s="29">
        <f>W10*184</f>
        <v>82800</v>
      </c>
      <c r="X9" s="29">
        <f>X10*365</f>
        <v>164250</v>
      </c>
      <c r="Y9" s="29"/>
      <c r="Z9" s="29"/>
      <c r="AA9" s="29"/>
      <c r="AB9" s="29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30"/>
      <c r="AO9" s="52" t="s">
        <v>321</v>
      </c>
      <c r="AP9" s="3">
        <f>K9-H9</f>
        <v>450</v>
      </c>
    </row>
    <row r="10" spans="1:84" ht="25.5">
      <c r="A10" s="15"/>
      <c r="B10" s="93" t="s">
        <v>27</v>
      </c>
      <c r="C10" s="10" t="s">
        <v>28</v>
      </c>
      <c r="D10" s="29">
        <f>D9/365</f>
        <v>443.43835616438355</v>
      </c>
      <c r="E10" s="29"/>
      <c r="F10" s="67">
        <v>440</v>
      </c>
      <c r="G10" s="29"/>
      <c r="H10" s="43">
        <v>450</v>
      </c>
      <c r="I10" s="29"/>
      <c r="J10" s="70">
        <v>450</v>
      </c>
      <c r="K10" s="43">
        <v>450</v>
      </c>
      <c r="L10" s="43">
        <v>450</v>
      </c>
      <c r="M10" s="29"/>
      <c r="N10" s="29">
        <f>P10</f>
        <v>450</v>
      </c>
      <c r="O10" s="29">
        <f>P10</f>
        <v>450</v>
      </c>
      <c r="P10" s="43">
        <v>450</v>
      </c>
      <c r="Q10" s="29"/>
      <c r="R10" s="29">
        <f>T10</f>
        <v>450</v>
      </c>
      <c r="S10" s="29">
        <f>T10</f>
        <v>450</v>
      </c>
      <c r="T10" s="43">
        <v>450</v>
      </c>
      <c r="U10" s="29"/>
      <c r="V10" s="29">
        <f>X10</f>
        <v>450</v>
      </c>
      <c r="W10" s="29">
        <f>X10</f>
        <v>450</v>
      </c>
      <c r="X10" s="43">
        <v>450</v>
      </c>
      <c r="Y10" s="29"/>
      <c r="Z10" s="29"/>
      <c r="AA10" s="29"/>
      <c r="AB10" s="29"/>
      <c r="AC10" s="29">
        <f>AC11*182</f>
        <v>0</v>
      </c>
      <c r="AD10" s="29">
        <f>AD11*184</f>
        <v>0</v>
      </c>
      <c r="AE10" s="29"/>
      <c r="AF10" s="29">
        <f>AF11*90</f>
        <v>0</v>
      </c>
      <c r="AG10" s="29">
        <f>AG11*91</f>
        <v>0</v>
      </c>
      <c r="AH10" s="29">
        <f>AH11*181</f>
        <v>0</v>
      </c>
      <c r="AI10" s="29">
        <f>AI11*92</f>
        <v>0</v>
      </c>
      <c r="AJ10" s="29">
        <f>AH10+AI10</f>
        <v>0</v>
      </c>
      <c r="AK10" s="29">
        <f>AK11*92</f>
        <v>0</v>
      </c>
      <c r="AL10" s="29"/>
      <c r="AM10" s="29"/>
      <c r="AN10" s="30"/>
      <c r="AO10" s="53"/>
      <c r="AP10" s="3">
        <f t="shared" ref="AP10:AP73" si="0">K10-H10</f>
        <v>0</v>
      </c>
    </row>
    <row r="11" spans="1:84" ht="19.5" customHeight="1">
      <c r="A11" s="15"/>
      <c r="B11" s="94" t="s">
        <v>29</v>
      </c>
      <c r="C11" s="95" t="s">
        <v>30</v>
      </c>
      <c r="D11" s="29">
        <f t="shared" ref="D11:AB11" si="1">D12+D14+D16+D19</f>
        <v>350</v>
      </c>
      <c r="E11" s="29">
        <f t="shared" si="1"/>
        <v>0</v>
      </c>
      <c r="F11" s="44">
        <f t="shared" si="1"/>
        <v>350</v>
      </c>
      <c r="G11" s="29">
        <f t="shared" si="1"/>
        <v>0</v>
      </c>
      <c r="H11" s="44">
        <f t="shared" ref="H11:I11" si="2">H12+H14+H16+H19</f>
        <v>350</v>
      </c>
      <c r="I11" s="29">
        <f t="shared" si="2"/>
        <v>0</v>
      </c>
      <c r="J11" s="71">
        <f t="shared" ref="J11:K11" si="3">J12+J14+J16+J19</f>
        <v>350</v>
      </c>
      <c r="K11" s="43">
        <f t="shared" si="3"/>
        <v>365</v>
      </c>
      <c r="L11" s="43">
        <f t="shared" ref="L11" si="4">L12+L14+L16+L19</f>
        <v>365</v>
      </c>
      <c r="M11" s="29">
        <f t="shared" si="1"/>
        <v>0</v>
      </c>
      <c r="N11" s="29">
        <f>P11</f>
        <v>365</v>
      </c>
      <c r="O11" s="29">
        <f>P11</f>
        <v>365</v>
      </c>
      <c r="P11" s="43">
        <f t="shared" ref="P11" si="5">P12+P14+P16+P19</f>
        <v>365</v>
      </c>
      <c r="Q11" s="29">
        <f t="shared" ref="Q11:U11" si="6">Q12+Q14+Q16+Q19</f>
        <v>0</v>
      </c>
      <c r="R11" s="29">
        <f>T11</f>
        <v>365</v>
      </c>
      <c r="S11" s="29">
        <f>T11</f>
        <v>365</v>
      </c>
      <c r="T11" s="43">
        <f t="shared" ref="T11" si="7">T12+T14+T16+T19</f>
        <v>365</v>
      </c>
      <c r="U11" s="29">
        <f t="shared" si="6"/>
        <v>0</v>
      </c>
      <c r="V11" s="29">
        <f>X11</f>
        <v>365</v>
      </c>
      <c r="W11" s="29">
        <f>X11</f>
        <v>365</v>
      </c>
      <c r="X11" s="43">
        <f t="shared" ref="X11" si="8">X12+X14+X16+X19</f>
        <v>365</v>
      </c>
      <c r="Y11" s="29">
        <f t="shared" si="1"/>
        <v>0</v>
      </c>
      <c r="Z11" s="29">
        <f t="shared" si="1"/>
        <v>0</v>
      </c>
      <c r="AA11" s="29">
        <f t="shared" si="1"/>
        <v>0</v>
      </c>
      <c r="AB11" s="29">
        <f t="shared" si="1"/>
        <v>0</v>
      </c>
      <c r="AC11" s="29"/>
      <c r="AD11" s="29"/>
      <c r="AE11" s="29"/>
      <c r="AF11" s="29">
        <f t="shared" ref="AF11:AK12" si="9">AE11</f>
        <v>0</v>
      </c>
      <c r="AG11" s="29">
        <f t="shared" si="9"/>
        <v>0</v>
      </c>
      <c r="AH11" s="29">
        <f t="shared" si="9"/>
        <v>0</v>
      </c>
      <c r="AI11" s="29">
        <f t="shared" si="9"/>
        <v>0</v>
      </c>
      <c r="AJ11" s="29">
        <f t="shared" si="9"/>
        <v>0</v>
      </c>
      <c r="AK11" s="29">
        <f t="shared" si="9"/>
        <v>0</v>
      </c>
      <c r="AL11" s="29"/>
      <c r="AM11" s="29"/>
      <c r="AN11" s="30">
        <f>AN12+AN14+AN16+AN19</f>
        <v>0</v>
      </c>
      <c r="AO11" s="53" t="s">
        <v>309</v>
      </c>
      <c r="AP11" s="3">
        <f t="shared" si="0"/>
        <v>15</v>
      </c>
    </row>
    <row r="12" spans="1:84" ht="21" customHeight="1">
      <c r="A12" s="15"/>
      <c r="B12" s="9" t="s">
        <v>31</v>
      </c>
      <c r="C12" s="95" t="s">
        <v>30</v>
      </c>
      <c r="D12" s="29">
        <v>350</v>
      </c>
      <c r="E12" s="29"/>
      <c r="F12" s="29">
        <v>350</v>
      </c>
      <c r="G12" s="29"/>
      <c r="H12" s="29">
        <v>350</v>
      </c>
      <c r="I12" s="29"/>
      <c r="J12" s="69">
        <v>350</v>
      </c>
      <c r="K12" s="29">
        <v>365</v>
      </c>
      <c r="L12" s="29">
        <v>365</v>
      </c>
      <c r="M12" s="29"/>
      <c r="N12" s="29"/>
      <c r="O12" s="29"/>
      <c r="P12" s="29">
        <v>365</v>
      </c>
      <c r="Q12" s="29"/>
      <c r="R12" s="29"/>
      <c r="S12" s="29"/>
      <c r="T12" s="29">
        <v>365</v>
      </c>
      <c r="U12" s="29"/>
      <c r="V12" s="29"/>
      <c r="W12" s="29"/>
      <c r="X12" s="29">
        <v>365</v>
      </c>
      <c r="Y12" s="29"/>
      <c r="Z12" s="29"/>
      <c r="AA12" s="29"/>
      <c r="AB12" s="29"/>
      <c r="AC12" s="29">
        <f t="shared" ref="AC12:AM12" si="10">AC13+AC15+AC17+AC20</f>
        <v>0</v>
      </c>
      <c r="AD12" s="29">
        <f t="shared" si="10"/>
        <v>0</v>
      </c>
      <c r="AE12" s="29">
        <f t="shared" si="10"/>
        <v>0</v>
      </c>
      <c r="AF12" s="40">
        <f t="shared" si="9"/>
        <v>0</v>
      </c>
      <c r="AG12" s="40">
        <f t="shared" si="9"/>
        <v>0</v>
      </c>
      <c r="AH12" s="40">
        <f t="shared" si="9"/>
        <v>0</v>
      </c>
      <c r="AI12" s="40">
        <f t="shared" si="9"/>
        <v>0</v>
      </c>
      <c r="AJ12" s="40">
        <f t="shared" si="9"/>
        <v>0</v>
      </c>
      <c r="AK12" s="40">
        <f t="shared" si="9"/>
        <v>0</v>
      </c>
      <c r="AL12" s="29">
        <f t="shared" si="10"/>
        <v>0</v>
      </c>
      <c r="AM12" s="29">
        <f t="shared" si="10"/>
        <v>0</v>
      </c>
      <c r="AN12" s="30"/>
      <c r="AO12" s="53"/>
      <c r="AP12" s="3">
        <f t="shared" si="0"/>
        <v>15</v>
      </c>
    </row>
    <row r="13" spans="1:84" ht="29.25" hidden="1" customHeight="1">
      <c r="A13" s="15"/>
      <c r="B13" s="6" t="s">
        <v>32</v>
      </c>
      <c r="C13" s="95" t="s">
        <v>30</v>
      </c>
      <c r="D13" s="29"/>
      <c r="E13" s="29"/>
      <c r="F13" s="29"/>
      <c r="G13" s="29"/>
      <c r="H13" s="29"/>
      <c r="I13" s="29"/>
      <c r="J13" s="6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40"/>
      <c r="AG13" s="40"/>
      <c r="AH13" s="40"/>
      <c r="AI13" s="40"/>
      <c r="AJ13" s="40"/>
      <c r="AK13" s="40"/>
      <c r="AL13" s="29"/>
      <c r="AM13" s="29"/>
      <c r="AN13" s="30"/>
      <c r="AO13" s="53"/>
      <c r="AP13" s="3">
        <f t="shared" si="0"/>
        <v>0</v>
      </c>
    </row>
    <row r="14" spans="1:84" ht="30" hidden="1" customHeight="1">
      <c r="A14" s="15"/>
      <c r="B14" s="9" t="s">
        <v>33</v>
      </c>
      <c r="C14" s="95" t="s">
        <v>30</v>
      </c>
      <c r="D14" s="29"/>
      <c r="E14" s="29"/>
      <c r="F14" s="40"/>
      <c r="G14" s="29"/>
      <c r="H14" s="40"/>
      <c r="I14" s="29"/>
      <c r="J14" s="72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30"/>
      <c r="AO14" s="53"/>
      <c r="AP14" s="3">
        <f t="shared" si="0"/>
        <v>0</v>
      </c>
    </row>
    <row r="15" spans="1:84" ht="40.5" hidden="1" customHeight="1">
      <c r="A15" s="15"/>
      <c r="B15" s="6" t="s">
        <v>34</v>
      </c>
      <c r="C15" s="95" t="s">
        <v>30</v>
      </c>
      <c r="D15" s="29"/>
      <c r="E15" s="29"/>
      <c r="F15" s="29"/>
      <c r="G15" s="29"/>
      <c r="H15" s="29"/>
      <c r="I15" s="29"/>
      <c r="J15" s="6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30"/>
      <c r="AO15" s="53"/>
      <c r="AP15" s="3">
        <f t="shared" si="0"/>
        <v>0</v>
      </c>
    </row>
    <row r="16" spans="1:84" ht="18" hidden="1" customHeight="1">
      <c r="A16" s="15"/>
      <c r="B16" s="96" t="s">
        <v>35</v>
      </c>
      <c r="C16" s="95" t="s">
        <v>30</v>
      </c>
      <c r="D16" s="29">
        <f t="shared" ref="D16:AB16" si="11">D17+D18</f>
        <v>0</v>
      </c>
      <c r="E16" s="29">
        <f t="shared" si="11"/>
        <v>0</v>
      </c>
      <c r="F16" s="29">
        <f t="shared" si="11"/>
        <v>0</v>
      </c>
      <c r="G16" s="29">
        <f t="shared" si="11"/>
        <v>0</v>
      </c>
      <c r="H16" s="29">
        <f t="shared" ref="H16:I16" si="12">H17+H18</f>
        <v>0</v>
      </c>
      <c r="I16" s="29">
        <f t="shared" si="12"/>
        <v>0</v>
      </c>
      <c r="J16" s="69">
        <f t="shared" ref="J16" si="13">J17+J18</f>
        <v>0</v>
      </c>
      <c r="K16" s="29">
        <f>K17+K18</f>
        <v>0</v>
      </c>
      <c r="L16" s="29">
        <f>L17+L18</f>
        <v>0</v>
      </c>
      <c r="M16" s="29">
        <f t="shared" si="11"/>
        <v>0</v>
      </c>
      <c r="N16" s="29">
        <f t="shared" si="11"/>
        <v>0</v>
      </c>
      <c r="O16" s="29">
        <f t="shared" si="11"/>
        <v>0</v>
      </c>
      <c r="P16" s="29">
        <f>P17+P18</f>
        <v>0</v>
      </c>
      <c r="Q16" s="29">
        <f t="shared" si="11"/>
        <v>0</v>
      </c>
      <c r="R16" s="29">
        <f t="shared" ref="R16:S16" si="14">R17+R18</f>
        <v>0</v>
      </c>
      <c r="S16" s="29">
        <f t="shared" si="14"/>
        <v>0</v>
      </c>
      <c r="T16" s="29">
        <f>T17+T18</f>
        <v>0</v>
      </c>
      <c r="U16" s="29">
        <f t="shared" si="11"/>
        <v>0</v>
      </c>
      <c r="V16" s="29">
        <f t="shared" ref="V16:W16" si="15">V17+V18</f>
        <v>0</v>
      </c>
      <c r="W16" s="29">
        <f t="shared" si="15"/>
        <v>0</v>
      </c>
      <c r="X16" s="29">
        <f>X17+X18</f>
        <v>0</v>
      </c>
      <c r="Y16" s="29">
        <f t="shared" si="11"/>
        <v>0</v>
      </c>
      <c r="Z16" s="29">
        <f t="shared" si="11"/>
        <v>0</v>
      </c>
      <c r="AA16" s="29">
        <f t="shared" si="11"/>
        <v>0</v>
      </c>
      <c r="AB16" s="29">
        <f t="shared" si="11"/>
        <v>0</v>
      </c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30">
        <f>AN17+AN18</f>
        <v>0</v>
      </c>
      <c r="AO16" s="53"/>
      <c r="AP16" s="3">
        <f t="shared" si="0"/>
        <v>0</v>
      </c>
    </row>
    <row r="17" spans="1:42" ht="34.5" hidden="1" customHeight="1">
      <c r="A17" s="15"/>
      <c r="B17" s="10" t="s">
        <v>36</v>
      </c>
      <c r="C17" s="95" t="s">
        <v>30</v>
      </c>
      <c r="D17" s="29"/>
      <c r="E17" s="29"/>
      <c r="F17" s="29"/>
      <c r="G17" s="29"/>
      <c r="H17" s="29"/>
      <c r="I17" s="29"/>
      <c r="J17" s="6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>
        <f t="shared" ref="AE17" si="16">AE18+AE19</f>
        <v>0</v>
      </c>
      <c r="AF17" s="29"/>
      <c r="AG17" s="29"/>
      <c r="AH17" s="29"/>
      <c r="AI17" s="29"/>
      <c r="AJ17" s="29"/>
      <c r="AK17" s="29"/>
      <c r="AL17" s="29">
        <f t="shared" ref="AL17:AM17" si="17">AL18+AL19</f>
        <v>0</v>
      </c>
      <c r="AM17" s="29">
        <f t="shared" si="17"/>
        <v>0</v>
      </c>
      <c r="AN17" s="30"/>
      <c r="AO17" s="53"/>
      <c r="AP17" s="3">
        <f t="shared" si="0"/>
        <v>0</v>
      </c>
    </row>
    <row r="18" spans="1:42" ht="27" hidden="1" customHeight="1">
      <c r="A18" s="15"/>
      <c r="B18" s="10" t="s">
        <v>37</v>
      </c>
      <c r="C18" s="95" t="s">
        <v>30</v>
      </c>
      <c r="D18" s="29"/>
      <c r="E18" s="29"/>
      <c r="F18" s="29"/>
      <c r="G18" s="29"/>
      <c r="H18" s="29"/>
      <c r="I18" s="29"/>
      <c r="J18" s="6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53"/>
      <c r="AP18" s="3">
        <f t="shared" si="0"/>
        <v>0</v>
      </c>
    </row>
    <row r="19" spans="1:42" ht="21.75" hidden="1" customHeight="1">
      <c r="A19" s="15"/>
      <c r="B19" s="97" t="s">
        <v>38</v>
      </c>
      <c r="C19" s="95" t="s">
        <v>30</v>
      </c>
      <c r="D19" s="29"/>
      <c r="E19" s="29"/>
      <c r="F19" s="29"/>
      <c r="G19" s="29"/>
      <c r="H19" s="29"/>
      <c r="I19" s="29"/>
      <c r="J19" s="6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30"/>
      <c r="AO19" s="53"/>
      <c r="AP19" s="3">
        <f t="shared" si="0"/>
        <v>0</v>
      </c>
    </row>
    <row r="20" spans="1:42" ht="22.5" customHeight="1">
      <c r="A20" s="15">
        <v>0</v>
      </c>
      <c r="B20" s="11" t="s">
        <v>39</v>
      </c>
      <c r="C20" s="10" t="s">
        <v>40</v>
      </c>
      <c r="D20" s="43">
        <f t="shared" ref="D20:AB20" si="18">+D21+D209</f>
        <v>1071654.8999999999</v>
      </c>
      <c r="E20" s="29">
        <f t="shared" si="18"/>
        <v>0</v>
      </c>
      <c r="F20" s="43">
        <f t="shared" si="18"/>
        <v>1097994.5000000002</v>
      </c>
      <c r="G20" s="29">
        <f t="shared" si="18"/>
        <v>0</v>
      </c>
      <c r="H20" s="43">
        <f t="shared" ref="H20:I20" si="19">+H21+H209</f>
        <v>1378877.2122306267</v>
      </c>
      <c r="I20" s="29">
        <f t="shared" si="19"/>
        <v>0</v>
      </c>
      <c r="J20" s="70">
        <f t="shared" ref="J20" si="20">+J21+J209</f>
        <v>1119219.9000000001</v>
      </c>
      <c r="K20" s="43">
        <f>+K21+K209</f>
        <v>1489745.5919999999</v>
      </c>
      <c r="L20" s="43">
        <f>+L21+L209</f>
        <v>1489745.5919999999</v>
      </c>
      <c r="M20" s="29">
        <f t="shared" si="18"/>
        <v>0</v>
      </c>
      <c r="N20" s="29">
        <f>P20*0.5</f>
        <v>744872.79599999997</v>
      </c>
      <c r="O20" s="29">
        <f>P20-N20</f>
        <v>744872.79599999997</v>
      </c>
      <c r="P20" s="43">
        <f>+P21+P209</f>
        <v>1489745.5919999999</v>
      </c>
      <c r="Q20" s="29">
        <f t="shared" si="18"/>
        <v>0</v>
      </c>
      <c r="R20" s="29">
        <f>T20*0.5</f>
        <v>744448.74599999993</v>
      </c>
      <c r="S20" s="29">
        <f>T20-R20</f>
        <v>744448.74599999993</v>
      </c>
      <c r="T20" s="43">
        <f>+T21+T209</f>
        <v>1488897.4919999999</v>
      </c>
      <c r="U20" s="29">
        <f t="shared" si="18"/>
        <v>0</v>
      </c>
      <c r="V20" s="29">
        <f>X20*0.5</f>
        <v>744448.74599999993</v>
      </c>
      <c r="W20" s="29">
        <f>X20-V20</f>
        <v>744448.74599999993</v>
      </c>
      <c r="X20" s="43">
        <f>+X21+X209</f>
        <v>1488897.4919999999</v>
      </c>
      <c r="Y20" s="29">
        <f t="shared" si="18"/>
        <v>0</v>
      </c>
      <c r="Z20" s="29">
        <f t="shared" si="18"/>
        <v>0</v>
      </c>
      <c r="AA20" s="29">
        <f t="shared" si="18"/>
        <v>0</v>
      </c>
      <c r="AB20" s="29">
        <f t="shared" si="18"/>
        <v>0</v>
      </c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30">
        <f>+AN21+AN209</f>
        <v>0</v>
      </c>
      <c r="AO20" s="53"/>
      <c r="AP20" s="3">
        <f t="shared" si="0"/>
        <v>110868.37976937322</v>
      </c>
    </row>
    <row r="21" spans="1:42" ht="17.25" customHeight="1">
      <c r="A21" s="15">
        <v>0</v>
      </c>
      <c r="B21" s="11" t="s">
        <v>41</v>
      </c>
      <c r="C21" s="10" t="s">
        <v>40</v>
      </c>
      <c r="D21" s="29">
        <f>+D22+D42+D126+D137+D144+D167+D184+D189</f>
        <v>1071654.8999999999</v>
      </c>
      <c r="E21" s="29">
        <f t="shared" ref="E21:AB21" si="21">+E22+E42+E126+E137+E144+E167+E184+E189</f>
        <v>0</v>
      </c>
      <c r="F21" s="29">
        <f t="shared" si="21"/>
        <v>1097994.5000000002</v>
      </c>
      <c r="G21" s="29">
        <f t="shared" si="21"/>
        <v>0</v>
      </c>
      <c r="H21" s="29">
        <f>+H22+H42+H126+H137+H144+H167+H184+H189</f>
        <v>1378877.2122306267</v>
      </c>
      <c r="I21" s="29">
        <f t="shared" ref="I21" si="22">+I22+I42+I126+I137+I144+I167+I184+I189</f>
        <v>0</v>
      </c>
      <c r="J21" s="69">
        <f t="shared" ref="J21" si="23">+J22+J42+J126+J137+J144+J167+J184+J189</f>
        <v>1119219.9000000001</v>
      </c>
      <c r="K21" s="29">
        <f>+K22+K42+K126+K137+K144+K167+K184+K189</f>
        <v>1489745.5919999999</v>
      </c>
      <c r="L21" s="29">
        <f>+L22+L42+L126+L137+L144+L167+L184+L189</f>
        <v>1489745.5919999999</v>
      </c>
      <c r="M21" s="29">
        <f t="shared" si="21"/>
        <v>0</v>
      </c>
      <c r="N21" s="29">
        <f t="shared" ref="N21:N84" si="24">P21*0.5</f>
        <v>744872.79599999997</v>
      </c>
      <c r="O21" s="29">
        <f t="shared" ref="O21:O84" si="25">P21-N21</f>
        <v>744872.79599999997</v>
      </c>
      <c r="P21" s="29">
        <f>+P22+P42+P126+P137+P144+P167+P184+P189</f>
        <v>1489745.5919999999</v>
      </c>
      <c r="Q21" s="29">
        <f t="shared" si="21"/>
        <v>0</v>
      </c>
      <c r="R21" s="29">
        <f t="shared" ref="R21:R84" si="26">T21*0.5</f>
        <v>744448.74599999993</v>
      </c>
      <c r="S21" s="29">
        <f t="shared" ref="S21:S84" si="27">T21-R21</f>
        <v>744448.74599999993</v>
      </c>
      <c r="T21" s="29">
        <f>+T22+T42+T126+T137+T144+T167+T184+T189</f>
        <v>1488897.4919999999</v>
      </c>
      <c r="U21" s="29">
        <f t="shared" si="21"/>
        <v>0</v>
      </c>
      <c r="V21" s="29">
        <f t="shared" ref="V21:V84" si="28">X21*0.5</f>
        <v>744448.74599999993</v>
      </c>
      <c r="W21" s="29">
        <f t="shared" ref="W21:W84" si="29">X21-V21</f>
        <v>744448.74599999993</v>
      </c>
      <c r="X21" s="29">
        <f>+X22+X42+X126+X137+X144+X167+X184+X189</f>
        <v>1488897.4919999999</v>
      </c>
      <c r="Y21" s="29">
        <f t="shared" si="21"/>
        <v>0</v>
      </c>
      <c r="Z21" s="29">
        <f t="shared" si="21"/>
        <v>0</v>
      </c>
      <c r="AA21" s="29">
        <f t="shared" si="21"/>
        <v>0</v>
      </c>
      <c r="AB21" s="29">
        <f t="shared" si="21"/>
        <v>0</v>
      </c>
      <c r="AC21" s="29">
        <f>AE21*0.5</f>
        <v>0</v>
      </c>
      <c r="AD21" s="29">
        <f>AE21-AC21</f>
        <v>0</v>
      </c>
      <c r="AE21" s="29">
        <f t="shared" ref="AE21" si="30">+AE22+AE210</f>
        <v>0</v>
      </c>
      <c r="AF21" s="29">
        <f>AE21*0.25</f>
        <v>0</v>
      </c>
      <c r="AG21" s="29">
        <f>AH21-AF21</f>
        <v>0</v>
      </c>
      <c r="AH21" s="29">
        <f>AC21</f>
        <v>0</v>
      </c>
      <c r="AI21" s="29">
        <f>AE21-AJ21</f>
        <v>0</v>
      </c>
      <c r="AJ21" s="29">
        <f>AE21*0.25</f>
        <v>0</v>
      </c>
      <c r="AK21" s="43">
        <f>AJ21+AI21</f>
        <v>0</v>
      </c>
      <c r="AL21" s="29">
        <f t="shared" ref="AL21:AM21" si="31">+AL22+AL210</f>
        <v>0</v>
      </c>
      <c r="AM21" s="29">
        <f t="shared" si="31"/>
        <v>0</v>
      </c>
      <c r="AN21" s="30">
        <f>+AN22+AN42+AN126+AN137+AN144+AN167+AN184+AN189</f>
        <v>0</v>
      </c>
      <c r="AO21" s="53"/>
      <c r="AP21" s="3">
        <f t="shared" si="0"/>
        <v>110868.37976937322</v>
      </c>
    </row>
    <row r="22" spans="1:42" ht="19.5" customHeight="1">
      <c r="A22" s="15">
        <v>0</v>
      </c>
      <c r="B22" s="11" t="s">
        <v>42</v>
      </c>
      <c r="C22" s="10" t="s">
        <v>40</v>
      </c>
      <c r="D22" s="29">
        <f t="shared" ref="D22:AB22" si="32">+D23+D38+D40</f>
        <v>739156.4</v>
      </c>
      <c r="E22" s="29">
        <f t="shared" si="32"/>
        <v>0</v>
      </c>
      <c r="F22" s="29">
        <f t="shared" si="32"/>
        <v>732568.3</v>
      </c>
      <c r="G22" s="29">
        <f t="shared" si="32"/>
        <v>0</v>
      </c>
      <c r="H22" s="29">
        <f t="shared" ref="H22:I22" si="33">+H23+H38+H40</f>
        <v>942996.99000000011</v>
      </c>
      <c r="I22" s="29">
        <f t="shared" si="33"/>
        <v>0</v>
      </c>
      <c r="J22" s="69">
        <f t="shared" ref="J22" si="34">+J23+J38+J40</f>
        <v>725382.3</v>
      </c>
      <c r="K22" s="29">
        <f>+K23+K38+K40</f>
        <v>953499.39199999999</v>
      </c>
      <c r="L22" s="29">
        <f>+L23+L38+L40</f>
        <v>953499.39199999999</v>
      </c>
      <c r="M22" s="29">
        <f t="shared" si="32"/>
        <v>0</v>
      </c>
      <c r="N22" s="29">
        <f t="shared" si="24"/>
        <v>476749.696</v>
      </c>
      <c r="O22" s="29">
        <f t="shared" si="25"/>
        <v>476749.696</v>
      </c>
      <c r="P22" s="29">
        <f>+P23+P38+P40</f>
        <v>953499.39199999999</v>
      </c>
      <c r="Q22" s="29">
        <f t="shared" si="32"/>
        <v>0</v>
      </c>
      <c r="R22" s="29">
        <f t="shared" si="26"/>
        <v>476749.696</v>
      </c>
      <c r="S22" s="29">
        <f t="shared" si="27"/>
        <v>476749.696</v>
      </c>
      <c r="T22" s="29">
        <f>+T23+T38+T40</f>
        <v>953499.39199999999</v>
      </c>
      <c r="U22" s="29">
        <f t="shared" si="32"/>
        <v>0</v>
      </c>
      <c r="V22" s="29">
        <f t="shared" si="28"/>
        <v>476749.696</v>
      </c>
      <c r="W22" s="29">
        <f t="shared" si="29"/>
        <v>476749.696</v>
      </c>
      <c r="X22" s="29">
        <f>+X23+X38+X40</f>
        <v>953499.39199999999</v>
      </c>
      <c r="Y22" s="29">
        <f t="shared" si="32"/>
        <v>0</v>
      </c>
      <c r="Z22" s="29">
        <f t="shared" si="32"/>
        <v>0</v>
      </c>
      <c r="AA22" s="29">
        <f t="shared" si="32"/>
        <v>0</v>
      </c>
      <c r="AB22" s="29">
        <f t="shared" si="32"/>
        <v>0</v>
      </c>
      <c r="AC22" s="29">
        <f t="shared" ref="AC22:AC85" si="35">AE22*0.5</f>
        <v>0</v>
      </c>
      <c r="AD22" s="29">
        <f t="shared" ref="AD22:AD85" si="36">AE22-AC22</f>
        <v>0</v>
      </c>
      <c r="AE22" s="29">
        <f t="shared" ref="AE22" si="37">+AE23+AE43+AE127+AE138+AE145+AE168+AE185+AE190</f>
        <v>0</v>
      </c>
      <c r="AF22" s="29">
        <f t="shared" ref="AF22:AF85" si="38">AE22*0.25</f>
        <v>0</v>
      </c>
      <c r="AG22" s="29">
        <f t="shared" ref="AG22:AG85" si="39">AH22-AF22</f>
        <v>0</v>
      </c>
      <c r="AH22" s="29">
        <f t="shared" ref="AH22:AH85" si="40">AC22</f>
        <v>0</v>
      </c>
      <c r="AI22" s="29">
        <f t="shared" ref="AI22:AI85" si="41">AE22-AJ22</f>
        <v>0</v>
      </c>
      <c r="AJ22" s="29">
        <f t="shared" ref="AJ22:AJ85" si="42">AE22*0.25</f>
        <v>0</v>
      </c>
      <c r="AK22" s="43">
        <f t="shared" ref="AK22:AK85" si="43">AJ22+AI22</f>
        <v>0</v>
      </c>
      <c r="AL22" s="29">
        <f t="shared" ref="AL22:AM22" si="44">+AL23+AL43+AL127+AL138+AL145+AL168+AL185+AL190</f>
        <v>0</v>
      </c>
      <c r="AM22" s="29">
        <f t="shared" si="44"/>
        <v>0</v>
      </c>
      <c r="AN22" s="30">
        <f>+AN23+AN38+AN40</f>
        <v>0</v>
      </c>
      <c r="AO22" s="53"/>
      <c r="AP22" s="3">
        <f t="shared" si="0"/>
        <v>10502.401999999885</v>
      </c>
    </row>
    <row r="23" spans="1:42" ht="29.25" customHeight="1">
      <c r="A23" s="15">
        <v>0</v>
      </c>
      <c r="B23" s="11" t="s">
        <v>43</v>
      </c>
      <c r="C23" s="10" t="s">
        <v>40</v>
      </c>
      <c r="D23" s="29">
        <f t="shared" ref="D23:AB23" si="45">+D25+D34+D35+D36+D37</f>
        <v>739156.4</v>
      </c>
      <c r="E23" s="29">
        <f t="shared" si="45"/>
        <v>0</v>
      </c>
      <c r="F23" s="29">
        <f t="shared" si="45"/>
        <v>732568.3</v>
      </c>
      <c r="G23" s="29">
        <f t="shared" si="45"/>
        <v>0</v>
      </c>
      <c r="H23" s="29">
        <f t="shared" ref="H23:I23" si="46">+H25+H34+H35+H36+H37</f>
        <v>942996.99000000011</v>
      </c>
      <c r="I23" s="29">
        <f t="shared" si="46"/>
        <v>0</v>
      </c>
      <c r="J23" s="69">
        <f t="shared" ref="J23" si="47">+J25+J34+J35+J36+J37</f>
        <v>725382.3</v>
      </c>
      <c r="K23" s="29">
        <f>+K25+K34+K35+K36+K37</f>
        <v>953499.39199999999</v>
      </c>
      <c r="L23" s="29">
        <f>+L25+L34+L35+L36+L37</f>
        <v>953499.39199999999</v>
      </c>
      <c r="M23" s="29">
        <f t="shared" si="45"/>
        <v>0</v>
      </c>
      <c r="N23" s="29">
        <f t="shared" si="24"/>
        <v>476749.696</v>
      </c>
      <c r="O23" s="29">
        <f t="shared" si="25"/>
        <v>476749.696</v>
      </c>
      <c r="P23" s="29">
        <f>+P25+P34+P35+P36+P37</f>
        <v>953499.39199999999</v>
      </c>
      <c r="Q23" s="29">
        <f t="shared" si="45"/>
        <v>0</v>
      </c>
      <c r="R23" s="29">
        <f t="shared" si="26"/>
        <v>476749.696</v>
      </c>
      <c r="S23" s="29">
        <f t="shared" si="27"/>
        <v>476749.696</v>
      </c>
      <c r="T23" s="29">
        <f>+T25+T34+T35+T36+T37</f>
        <v>953499.39199999999</v>
      </c>
      <c r="U23" s="29">
        <f t="shared" si="45"/>
        <v>0</v>
      </c>
      <c r="V23" s="29">
        <f t="shared" si="28"/>
        <v>476749.696</v>
      </c>
      <c r="W23" s="29">
        <f t="shared" si="29"/>
        <v>476749.696</v>
      </c>
      <c r="X23" s="29">
        <f>+X25+X34+X35+X36+X37</f>
        <v>953499.39199999999</v>
      </c>
      <c r="Y23" s="29">
        <f t="shared" si="45"/>
        <v>0</v>
      </c>
      <c r="Z23" s="29">
        <f t="shared" si="45"/>
        <v>0</v>
      </c>
      <c r="AA23" s="29">
        <f t="shared" si="45"/>
        <v>0</v>
      </c>
      <c r="AB23" s="29">
        <f t="shared" si="45"/>
        <v>0</v>
      </c>
      <c r="AC23" s="29">
        <f t="shared" si="35"/>
        <v>0</v>
      </c>
      <c r="AD23" s="29">
        <f t="shared" si="36"/>
        <v>0</v>
      </c>
      <c r="AE23" s="29">
        <f t="shared" ref="AE23" si="48">+AE24+AE39+AE41</f>
        <v>0</v>
      </c>
      <c r="AF23" s="29">
        <f t="shared" si="38"/>
        <v>0</v>
      </c>
      <c r="AG23" s="29">
        <f t="shared" si="39"/>
        <v>0</v>
      </c>
      <c r="AH23" s="29">
        <f t="shared" si="40"/>
        <v>0</v>
      </c>
      <c r="AI23" s="29">
        <f t="shared" si="41"/>
        <v>0</v>
      </c>
      <c r="AJ23" s="29">
        <f t="shared" si="42"/>
        <v>0</v>
      </c>
      <c r="AK23" s="43">
        <f t="shared" si="43"/>
        <v>0</v>
      </c>
      <c r="AL23" s="29">
        <f t="shared" ref="AL23:AM23" si="49">+AL24+AL39+AL41</f>
        <v>0</v>
      </c>
      <c r="AM23" s="29">
        <f t="shared" si="49"/>
        <v>0</v>
      </c>
      <c r="AN23" s="30">
        <f>+AN25+AN34+AN35+AN36+AN37</f>
        <v>0</v>
      </c>
      <c r="AO23" s="53"/>
      <c r="AP23" s="3">
        <f t="shared" si="0"/>
        <v>10502.401999999885</v>
      </c>
    </row>
    <row r="24" spans="1:42" ht="34.5" customHeight="1">
      <c r="A24" s="15"/>
      <c r="B24" s="12" t="s">
        <v>44</v>
      </c>
      <c r="C24" s="10" t="s">
        <v>40</v>
      </c>
      <c r="D24" s="29">
        <f t="shared" ref="D24:AB24" si="50">D23*1000/12/D11</f>
        <v>175989.61904761905</v>
      </c>
      <c r="E24" s="29" t="e">
        <f t="shared" si="50"/>
        <v>#DIV/0!</v>
      </c>
      <c r="F24" s="29">
        <f t="shared" si="50"/>
        <v>174421.02380952382</v>
      </c>
      <c r="G24" s="29" t="e">
        <f t="shared" si="50"/>
        <v>#DIV/0!</v>
      </c>
      <c r="H24" s="29">
        <f t="shared" ref="H24:I24" si="51">H23*1000/12/H11</f>
        <v>224523.09285714291</v>
      </c>
      <c r="I24" s="29" t="e">
        <f t="shared" si="51"/>
        <v>#DIV/0!</v>
      </c>
      <c r="J24" s="69">
        <f t="shared" ref="J24" si="52">J23*1000/12/J11</f>
        <v>172710.07142857142</v>
      </c>
      <c r="K24" s="29">
        <f>K23*1000/12/K11</f>
        <v>217693.92511415525</v>
      </c>
      <c r="L24" s="29">
        <f>L23*1000/12/L11</f>
        <v>217693.92511415525</v>
      </c>
      <c r="M24" s="29" t="e">
        <f t="shared" si="50"/>
        <v>#DIV/0!</v>
      </c>
      <c r="N24" s="29"/>
      <c r="O24" s="29"/>
      <c r="P24" s="29">
        <f>P23*1000/12/P11</f>
        <v>217693.92511415525</v>
      </c>
      <c r="Q24" s="29" t="e">
        <f t="shared" si="50"/>
        <v>#DIV/0!</v>
      </c>
      <c r="R24" s="29"/>
      <c r="S24" s="29"/>
      <c r="T24" s="29">
        <f>T23*1000/12/T11</f>
        <v>217693.92511415525</v>
      </c>
      <c r="U24" s="29" t="e">
        <f t="shared" si="50"/>
        <v>#DIV/0!</v>
      </c>
      <c r="V24" s="29"/>
      <c r="W24" s="29"/>
      <c r="X24" s="29">
        <f>X23*1000/12/X11</f>
        <v>217693.92511415525</v>
      </c>
      <c r="Y24" s="29" t="e">
        <f t="shared" si="50"/>
        <v>#DIV/0!</v>
      </c>
      <c r="Z24" s="29" t="e">
        <f t="shared" si="50"/>
        <v>#DIV/0!</v>
      </c>
      <c r="AA24" s="29" t="e">
        <f t="shared" si="50"/>
        <v>#DIV/0!</v>
      </c>
      <c r="AB24" s="29" t="e">
        <f t="shared" si="50"/>
        <v>#DIV/0!</v>
      </c>
      <c r="AC24" s="29">
        <f t="shared" si="35"/>
        <v>0</v>
      </c>
      <c r="AD24" s="29">
        <f t="shared" si="36"/>
        <v>0</v>
      </c>
      <c r="AE24" s="29">
        <f t="shared" ref="AE24" si="53">+AE26+AE35+AE36+AE37+AE38</f>
        <v>0</v>
      </c>
      <c r="AF24" s="29">
        <f t="shared" si="38"/>
        <v>0</v>
      </c>
      <c r="AG24" s="29">
        <f t="shared" si="39"/>
        <v>0</v>
      </c>
      <c r="AH24" s="29">
        <f t="shared" si="40"/>
        <v>0</v>
      </c>
      <c r="AI24" s="29">
        <f t="shared" si="41"/>
        <v>0</v>
      </c>
      <c r="AJ24" s="29">
        <f t="shared" si="42"/>
        <v>0</v>
      </c>
      <c r="AK24" s="43">
        <f t="shared" si="43"/>
        <v>0</v>
      </c>
      <c r="AL24" s="29">
        <f t="shared" ref="AL24:AM24" si="54">+AL26+AL35+AL36+AL37+AL38</f>
        <v>0</v>
      </c>
      <c r="AM24" s="29">
        <f t="shared" si="54"/>
        <v>0</v>
      </c>
      <c r="AN24" s="30" t="e">
        <f>AN23*1000/12/AN11</f>
        <v>#DIV/0!</v>
      </c>
      <c r="AO24" s="53"/>
      <c r="AP24" s="3">
        <f t="shared" si="0"/>
        <v>-6829.1677429876581</v>
      </c>
    </row>
    <row r="25" spans="1:42" ht="45.75" customHeight="1">
      <c r="A25" s="15">
        <v>4111</v>
      </c>
      <c r="B25" s="11" t="s">
        <v>45</v>
      </c>
      <c r="C25" s="10" t="s">
        <v>40</v>
      </c>
      <c r="D25" s="29">
        <f t="shared" ref="D25:AB25" si="55">D26+D28+D30+D33</f>
        <v>725470.4</v>
      </c>
      <c r="E25" s="29">
        <f t="shared" si="55"/>
        <v>0</v>
      </c>
      <c r="F25" s="29">
        <f t="shared" si="55"/>
        <v>725382.3</v>
      </c>
      <c r="G25" s="29">
        <f t="shared" si="55"/>
        <v>0</v>
      </c>
      <c r="H25" s="29">
        <f t="shared" ref="H25:I25" si="56">H26+H28+H30+H33</f>
        <v>942996.99000000011</v>
      </c>
      <c r="I25" s="29">
        <f t="shared" si="56"/>
        <v>0</v>
      </c>
      <c r="J25" s="69">
        <f t="shared" ref="J25" si="57">J26+J28+J30+J33</f>
        <v>725382.3</v>
      </c>
      <c r="K25" s="29">
        <f>K26+K28+K30+K33</f>
        <v>953499.39199999999</v>
      </c>
      <c r="L25" s="29">
        <f>L26+L28+L30+L33</f>
        <v>953499.39199999999</v>
      </c>
      <c r="M25" s="29">
        <f t="shared" si="55"/>
        <v>0</v>
      </c>
      <c r="N25" s="29">
        <f t="shared" si="24"/>
        <v>476749.696</v>
      </c>
      <c r="O25" s="29">
        <f t="shared" si="25"/>
        <v>476749.696</v>
      </c>
      <c r="P25" s="29">
        <f>P26+P28+P30+P33</f>
        <v>953499.39199999999</v>
      </c>
      <c r="Q25" s="29">
        <f t="shared" si="55"/>
        <v>0</v>
      </c>
      <c r="R25" s="29">
        <f t="shared" si="26"/>
        <v>476749.696</v>
      </c>
      <c r="S25" s="29">
        <f t="shared" si="27"/>
        <v>476749.696</v>
      </c>
      <c r="T25" s="29">
        <f>T26+T28+T30+T33</f>
        <v>953499.39199999999</v>
      </c>
      <c r="U25" s="29">
        <f t="shared" si="55"/>
        <v>0</v>
      </c>
      <c r="V25" s="29">
        <f t="shared" si="28"/>
        <v>476749.696</v>
      </c>
      <c r="W25" s="29">
        <f t="shared" si="29"/>
        <v>476749.696</v>
      </c>
      <c r="X25" s="29">
        <f>X26+X28+X30+X33</f>
        <v>953499.39199999999</v>
      </c>
      <c r="Y25" s="29">
        <f t="shared" si="55"/>
        <v>0</v>
      </c>
      <c r="Z25" s="29">
        <f t="shared" si="55"/>
        <v>0</v>
      </c>
      <c r="AA25" s="29">
        <f t="shared" si="55"/>
        <v>0</v>
      </c>
      <c r="AB25" s="29">
        <f t="shared" si="55"/>
        <v>0</v>
      </c>
      <c r="AC25" s="29"/>
      <c r="AD25" s="29"/>
      <c r="AE25" s="29" t="e">
        <f t="shared" ref="AE25" si="58">AE24*1000/12/AE12</f>
        <v>#DIV/0!</v>
      </c>
      <c r="AF25" s="29" t="e">
        <f t="shared" si="38"/>
        <v>#DIV/0!</v>
      </c>
      <c r="AG25" s="29" t="e">
        <f t="shared" si="39"/>
        <v>#DIV/0!</v>
      </c>
      <c r="AH25" s="29">
        <f t="shared" si="40"/>
        <v>0</v>
      </c>
      <c r="AI25" s="29" t="e">
        <f t="shared" si="41"/>
        <v>#DIV/0!</v>
      </c>
      <c r="AJ25" s="29" t="e">
        <f t="shared" si="42"/>
        <v>#DIV/0!</v>
      </c>
      <c r="AK25" s="43" t="e">
        <f t="shared" si="43"/>
        <v>#DIV/0!</v>
      </c>
      <c r="AL25" s="29" t="e">
        <f t="shared" ref="AL25:AM25" si="59">AL24*1000/12/AL12</f>
        <v>#DIV/0!</v>
      </c>
      <c r="AM25" s="29" t="e">
        <f t="shared" si="59"/>
        <v>#DIV/0!</v>
      </c>
      <c r="AN25" s="30">
        <f>AN26+AN28+AN30+AN33</f>
        <v>0</v>
      </c>
      <c r="AO25" s="53"/>
      <c r="AP25" s="3">
        <f t="shared" si="0"/>
        <v>10502.401999999885</v>
      </c>
    </row>
    <row r="26" spans="1:42" ht="38.25" customHeight="1">
      <c r="A26" s="15"/>
      <c r="B26" s="13" t="s">
        <v>31</v>
      </c>
      <c r="C26" s="10" t="s">
        <v>40</v>
      </c>
      <c r="D26" s="29">
        <v>725470.4</v>
      </c>
      <c r="E26" s="29"/>
      <c r="F26" s="29">
        <f>[1]vardenis!$N26</f>
        <v>725382.3</v>
      </c>
      <c r="G26" s="29"/>
      <c r="H26" s="29">
        <v>942996.99000000011</v>
      </c>
      <c r="I26" s="29"/>
      <c r="J26" s="69">
        <f>[1]vardenis!$N26</f>
        <v>725382.3</v>
      </c>
      <c r="K26" s="29">
        <v>953499.39199999999</v>
      </c>
      <c r="L26" s="29">
        <v>953499.39199999999</v>
      </c>
      <c r="M26" s="29"/>
      <c r="N26" s="29">
        <f t="shared" si="24"/>
        <v>476749.696</v>
      </c>
      <c r="O26" s="29">
        <f t="shared" si="25"/>
        <v>476749.696</v>
      </c>
      <c r="P26" s="29">
        <v>953499.39199999999</v>
      </c>
      <c r="Q26" s="29"/>
      <c r="R26" s="29">
        <f t="shared" si="26"/>
        <v>476749.696</v>
      </c>
      <c r="S26" s="29">
        <f t="shared" si="27"/>
        <v>476749.696</v>
      </c>
      <c r="T26" s="29">
        <v>953499.39199999999</v>
      </c>
      <c r="U26" s="29"/>
      <c r="V26" s="29">
        <f t="shared" si="28"/>
        <v>476749.696</v>
      </c>
      <c r="W26" s="29">
        <f t="shared" si="29"/>
        <v>476749.696</v>
      </c>
      <c r="X26" s="29">
        <v>953499.39199999999</v>
      </c>
      <c r="Y26" s="29"/>
      <c r="Z26" s="29"/>
      <c r="AA26" s="29"/>
      <c r="AB26" s="29">
        <f>Z26+AA26</f>
        <v>0</v>
      </c>
      <c r="AC26" s="29">
        <f t="shared" si="35"/>
        <v>0</v>
      </c>
      <c r="AD26" s="29">
        <f t="shared" si="36"/>
        <v>0</v>
      </c>
      <c r="AE26" s="29">
        <f t="shared" ref="AE26" si="60">AE27+AE29+AE31+AE34</f>
        <v>0</v>
      </c>
      <c r="AF26" s="29">
        <f t="shared" si="38"/>
        <v>0</v>
      </c>
      <c r="AG26" s="29">
        <f t="shared" si="39"/>
        <v>0</v>
      </c>
      <c r="AH26" s="29">
        <f t="shared" si="40"/>
        <v>0</v>
      </c>
      <c r="AI26" s="29">
        <f t="shared" si="41"/>
        <v>0</v>
      </c>
      <c r="AJ26" s="29">
        <f t="shared" si="42"/>
        <v>0</v>
      </c>
      <c r="AK26" s="43">
        <f t="shared" si="43"/>
        <v>0</v>
      </c>
      <c r="AL26" s="29">
        <f t="shared" ref="AL26:AM26" si="61">AL27+AL29+AL31+AL34</f>
        <v>0</v>
      </c>
      <c r="AM26" s="29">
        <f t="shared" si="61"/>
        <v>0</v>
      </c>
      <c r="AN26" s="30"/>
      <c r="AO26" s="52" t="s">
        <v>310</v>
      </c>
      <c r="AP26" s="3">
        <f t="shared" si="0"/>
        <v>10502.401999999885</v>
      </c>
    </row>
    <row r="27" spans="1:42" ht="29.25" hidden="1" customHeight="1">
      <c r="A27" s="15"/>
      <c r="B27" s="14" t="s">
        <v>32</v>
      </c>
      <c r="C27" s="10" t="s">
        <v>40</v>
      </c>
      <c r="D27" s="29"/>
      <c r="E27" s="29"/>
      <c r="F27" s="29"/>
      <c r="G27" s="29"/>
      <c r="H27" s="29"/>
      <c r="I27" s="29"/>
      <c r="J27" s="69"/>
      <c r="K27" s="29"/>
      <c r="L27" s="29"/>
      <c r="M27" s="29"/>
      <c r="N27" s="29">
        <f t="shared" si="24"/>
        <v>0</v>
      </c>
      <c r="O27" s="29">
        <f t="shared" si="25"/>
        <v>0</v>
      </c>
      <c r="P27" s="29"/>
      <c r="Q27" s="29"/>
      <c r="R27" s="29">
        <f t="shared" si="26"/>
        <v>0</v>
      </c>
      <c r="S27" s="29">
        <f t="shared" si="27"/>
        <v>0</v>
      </c>
      <c r="T27" s="29"/>
      <c r="U27" s="29"/>
      <c r="V27" s="29">
        <f t="shared" si="28"/>
        <v>0</v>
      </c>
      <c r="W27" s="29">
        <f t="shared" si="29"/>
        <v>0</v>
      </c>
      <c r="X27" s="29"/>
      <c r="Y27" s="29"/>
      <c r="Z27" s="29"/>
      <c r="AA27" s="29"/>
      <c r="AB27" s="29">
        <f>Z27+AA27</f>
        <v>0</v>
      </c>
      <c r="AC27" s="29">
        <f t="shared" si="35"/>
        <v>0</v>
      </c>
      <c r="AD27" s="29">
        <f t="shared" si="36"/>
        <v>0</v>
      </c>
      <c r="AE27" s="29"/>
      <c r="AF27" s="29">
        <f t="shared" si="38"/>
        <v>0</v>
      </c>
      <c r="AG27" s="29">
        <f t="shared" si="39"/>
        <v>0</v>
      </c>
      <c r="AH27" s="29">
        <f t="shared" si="40"/>
        <v>0</v>
      </c>
      <c r="AI27" s="29">
        <f t="shared" si="41"/>
        <v>0</v>
      </c>
      <c r="AJ27" s="29">
        <f t="shared" si="42"/>
        <v>0</v>
      </c>
      <c r="AK27" s="43">
        <f t="shared" si="43"/>
        <v>0</v>
      </c>
      <c r="AL27" s="29"/>
      <c r="AM27" s="29"/>
      <c r="AN27" s="30"/>
      <c r="AO27" s="53"/>
      <c r="AP27" s="3">
        <f t="shared" si="0"/>
        <v>0</v>
      </c>
    </row>
    <row r="28" spans="1:42" ht="32.25" hidden="1" customHeight="1">
      <c r="A28" s="15"/>
      <c r="B28" s="13" t="s">
        <v>33</v>
      </c>
      <c r="C28" s="10" t="s">
        <v>40</v>
      </c>
      <c r="D28" s="29"/>
      <c r="E28" s="29"/>
      <c r="F28" s="29"/>
      <c r="G28" s="29"/>
      <c r="H28" s="29"/>
      <c r="I28" s="29"/>
      <c r="J28" s="69"/>
      <c r="K28" s="29"/>
      <c r="L28" s="29"/>
      <c r="M28" s="29"/>
      <c r="N28" s="29">
        <f t="shared" si="24"/>
        <v>0</v>
      </c>
      <c r="O28" s="29">
        <f t="shared" si="25"/>
        <v>0</v>
      </c>
      <c r="P28" s="29"/>
      <c r="Q28" s="29"/>
      <c r="R28" s="29">
        <f t="shared" si="26"/>
        <v>0</v>
      </c>
      <c r="S28" s="29">
        <f t="shared" si="27"/>
        <v>0</v>
      </c>
      <c r="T28" s="29"/>
      <c r="U28" s="29"/>
      <c r="V28" s="29">
        <f t="shared" si="28"/>
        <v>0</v>
      </c>
      <c r="W28" s="29">
        <f t="shared" si="29"/>
        <v>0</v>
      </c>
      <c r="X28" s="29"/>
      <c r="Y28" s="29"/>
      <c r="Z28" s="29"/>
      <c r="AA28" s="29"/>
      <c r="AB28" s="29">
        <f>Z28+AA28</f>
        <v>0</v>
      </c>
      <c r="AC28" s="29">
        <f t="shared" si="35"/>
        <v>0</v>
      </c>
      <c r="AD28" s="29">
        <f t="shared" si="36"/>
        <v>0</v>
      </c>
      <c r="AE28" s="29"/>
      <c r="AF28" s="29">
        <f t="shared" si="38"/>
        <v>0</v>
      </c>
      <c r="AG28" s="29">
        <f t="shared" si="39"/>
        <v>0</v>
      </c>
      <c r="AH28" s="29">
        <f t="shared" si="40"/>
        <v>0</v>
      </c>
      <c r="AI28" s="29">
        <f t="shared" si="41"/>
        <v>0</v>
      </c>
      <c r="AJ28" s="29">
        <f t="shared" si="42"/>
        <v>0</v>
      </c>
      <c r="AK28" s="43">
        <f t="shared" si="43"/>
        <v>0</v>
      </c>
      <c r="AL28" s="29"/>
      <c r="AM28" s="29"/>
      <c r="AN28" s="30"/>
      <c r="AO28" s="53"/>
      <c r="AP28" s="3">
        <f t="shared" si="0"/>
        <v>0</v>
      </c>
    </row>
    <row r="29" spans="1:42" ht="42" hidden="1" customHeight="1">
      <c r="A29" s="15"/>
      <c r="B29" s="14" t="s">
        <v>46</v>
      </c>
      <c r="C29" s="10" t="s">
        <v>40</v>
      </c>
      <c r="D29" s="29"/>
      <c r="E29" s="29"/>
      <c r="F29" s="29"/>
      <c r="G29" s="29"/>
      <c r="H29" s="29"/>
      <c r="I29" s="29"/>
      <c r="J29" s="69"/>
      <c r="K29" s="29"/>
      <c r="L29" s="29"/>
      <c r="M29" s="29"/>
      <c r="N29" s="29">
        <f t="shared" si="24"/>
        <v>0</v>
      </c>
      <c r="O29" s="29">
        <f t="shared" si="25"/>
        <v>0</v>
      </c>
      <c r="P29" s="29"/>
      <c r="Q29" s="29"/>
      <c r="R29" s="29">
        <f t="shared" si="26"/>
        <v>0</v>
      </c>
      <c r="S29" s="29">
        <f t="shared" si="27"/>
        <v>0</v>
      </c>
      <c r="T29" s="29"/>
      <c r="U29" s="29"/>
      <c r="V29" s="29">
        <f t="shared" si="28"/>
        <v>0</v>
      </c>
      <c r="W29" s="29">
        <f t="shared" si="29"/>
        <v>0</v>
      </c>
      <c r="X29" s="29"/>
      <c r="Y29" s="29"/>
      <c r="Z29" s="29"/>
      <c r="AA29" s="29"/>
      <c r="AB29" s="29">
        <f>Z29+AA29</f>
        <v>0</v>
      </c>
      <c r="AC29" s="29">
        <f t="shared" si="35"/>
        <v>0</v>
      </c>
      <c r="AD29" s="29">
        <f t="shared" si="36"/>
        <v>0</v>
      </c>
      <c r="AE29" s="29"/>
      <c r="AF29" s="29">
        <f t="shared" si="38"/>
        <v>0</v>
      </c>
      <c r="AG29" s="29">
        <f t="shared" si="39"/>
        <v>0</v>
      </c>
      <c r="AH29" s="29">
        <f t="shared" si="40"/>
        <v>0</v>
      </c>
      <c r="AI29" s="29">
        <f t="shared" si="41"/>
        <v>0</v>
      </c>
      <c r="AJ29" s="29">
        <f t="shared" si="42"/>
        <v>0</v>
      </c>
      <c r="AK29" s="43">
        <f t="shared" si="43"/>
        <v>0</v>
      </c>
      <c r="AL29" s="29"/>
      <c r="AM29" s="29"/>
      <c r="AN29" s="30"/>
      <c r="AO29" s="53"/>
      <c r="AP29" s="3">
        <f t="shared" si="0"/>
        <v>0</v>
      </c>
    </row>
    <row r="30" spans="1:42" ht="18" hidden="1" customHeight="1">
      <c r="A30" s="15"/>
      <c r="B30" s="96" t="s">
        <v>35</v>
      </c>
      <c r="C30" s="10" t="s">
        <v>40</v>
      </c>
      <c r="D30" s="29">
        <f t="shared" ref="D30:AB30" si="62">D31+D32</f>
        <v>0</v>
      </c>
      <c r="E30" s="29">
        <f t="shared" si="62"/>
        <v>0</v>
      </c>
      <c r="F30" s="29">
        <f t="shared" si="62"/>
        <v>0</v>
      </c>
      <c r="G30" s="29">
        <f t="shared" si="62"/>
        <v>0</v>
      </c>
      <c r="H30" s="29">
        <f t="shared" ref="H30:I30" si="63">H31+H32</f>
        <v>0</v>
      </c>
      <c r="I30" s="29">
        <f t="shared" si="63"/>
        <v>0</v>
      </c>
      <c r="J30" s="69">
        <f t="shared" ref="J30" si="64">J31+J32</f>
        <v>0</v>
      </c>
      <c r="K30" s="29">
        <f>K31+K32</f>
        <v>0</v>
      </c>
      <c r="L30" s="29">
        <f>L31+L32</f>
        <v>0</v>
      </c>
      <c r="M30" s="29">
        <f t="shared" si="62"/>
        <v>0</v>
      </c>
      <c r="N30" s="29">
        <f t="shared" si="24"/>
        <v>0</v>
      </c>
      <c r="O30" s="29">
        <f t="shared" si="25"/>
        <v>0</v>
      </c>
      <c r="P30" s="29">
        <f>P31+P32</f>
        <v>0</v>
      </c>
      <c r="Q30" s="29">
        <f t="shared" si="62"/>
        <v>0</v>
      </c>
      <c r="R30" s="29">
        <f t="shared" si="26"/>
        <v>0</v>
      </c>
      <c r="S30" s="29">
        <f t="shared" si="27"/>
        <v>0</v>
      </c>
      <c r="T30" s="29">
        <f>T31+T32</f>
        <v>0</v>
      </c>
      <c r="U30" s="29">
        <f t="shared" si="62"/>
        <v>0</v>
      </c>
      <c r="V30" s="29">
        <f t="shared" si="28"/>
        <v>0</v>
      </c>
      <c r="W30" s="29">
        <f t="shared" si="29"/>
        <v>0</v>
      </c>
      <c r="X30" s="29">
        <f>X31+X32</f>
        <v>0</v>
      </c>
      <c r="Y30" s="29">
        <f t="shared" si="62"/>
        <v>0</v>
      </c>
      <c r="Z30" s="29">
        <f t="shared" si="62"/>
        <v>0</v>
      </c>
      <c r="AA30" s="29">
        <f t="shared" si="62"/>
        <v>0</v>
      </c>
      <c r="AB30" s="29">
        <f t="shared" si="62"/>
        <v>0</v>
      </c>
      <c r="AC30" s="29">
        <f t="shared" si="35"/>
        <v>0</v>
      </c>
      <c r="AD30" s="29">
        <f t="shared" si="36"/>
        <v>0</v>
      </c>
      <c r="AE30" s="29"/>
      <c r="AF30" s="29">
        <f t="shared" si="38"/>
        <v>0</v>
      </c>
      <c r="AG30" s="29">
        <f t="shared" si="39"/>
        <v>0</v>
      </c>
      <c r="AH30" s="29">
        <f t="shared" si="40"/>
        <v>0</v>
      </c>
      <c r="AI30" s="29">
        <f t="shared" si="41"/>
        <v>0</v>
      </c>
      <c r="AJ30" s="29">
        <f t="shared" si="42"/>
        <v>0</v>
      </c>
      <c r="AK30" s="43">
        <f t="shared" si="43"/>
        <v>0</v>
      </c>
      <c r="AL30" s="29"/>
      <c r="AM30" s="29"/>
      <c r="AN30" s="30">
        <f>AN31+AN32</f>
        <v>0</v>
      </c>
      <c r="AO30" s="53"/>
      <c r="AP30" s="3">
        <f t="shared" si="0"/>
        <v>0</v>
      </c>
    </row>
    <row r="31" spans="1:42" ht="42" hidden="1" customHeight="1">
      <c r="A31" s="15"/>
      <c r="B31" s="10" t="s">
        <v>36</v>
      </c>
      <c r="C31" s="10" t="s">
        <v>40</v>
      </c>
      <c r="D31" s="29"/>
      <c r="E31" s="29"/>
      <c r="F31" s="29"/>
      <c r="G31" s="29"/>
      <c r="H31" s="29"/>
      <c r="I31" s="29"/>
      <c r="J31" s="69"/>
      <c r="K31" s="29"/>
      <c r="L31" s="29"/>
      <c r="M31" s="29"/>
      <c r="N31" s="29">
        <f t="shared" si="24"/>
        <v>0</v>
      </c>
      <c r="O31" s="29">
        <f t="shared" si="25"/>
        <v>0</v>
      </c>
      <c r="P31" s="29"/>
      <c r="Q31" s="29"/>
      <c r="R31" s="29">
        <f t="shared" si="26"/>
        <v>0</v>
      </c>
      <c r="S31" s="29">
        <f t="shared" si="27"/>
        <v>0</v>
      </c>
      <c r="T31" s="29"/>
      <c r="U31" s="29"/>
      <c r="V31" s="29">
        <f t="shared" si="28"/>
        <v>0</v>
      </c>
      <c r="W31" s="29">
        <f t="shared" si="29"/>
        <v>0</v>
      </c>
      <c r="X31" s="29"/>
      <c r="Y31" s="29"/>
      <c r="Z31" s="29"/>
      <c r="AA31" s="29"/>
      <c r="AB31" s="29">
        <f>Z31+AA31</f>
        <v>0</v>
      </c>
      <c r="AC31" s="29">
        <f t="shared" si="35"/>
        <v>0</v>
      </c>
      <c r="AD31" s="29">
        <f t="shared" si="36"/>
        <v>0</v>
      </c>
      <c r="AE31" s="29">
        <f t="shared" ref="AE31" si="65">AE32+AE33</f>
        <v>0</v>
      </c>
      <c r="AF31" s="29">
        <f t="shared" si="38"/>
        <v>0</v>
      </c>
      <c r="AG31" s="29">
        <f t="shared" si="39"/>
        <v>0</v>
      </c>
      <c r="AH31" s="29">
        <f t="shared" si="40"/>
        <v>0</v>
      </c>
      <c r="AI31" s="29">
        <f t="shared" si="41"/>
        <v>0</v>
      </c>
      <c r="AJ31" s="29">
        <f t="shared" si="42"/>
        <v>0</v>
      </c>
      <c r="AK31" s="43">
        <f t="shared" si="43"/>
        <v>0</v>
      </c>
      <c r="AL31" s="29">
        <f t="shared" ref="AL31:AM31" si="66">AL32+AL33</f>
        <v>0</v>
      </c>
      <c r="AM31" s="29">
        <f t="shared" si="66"/>
        <v>0</v>
      </c>
      <c r="AN31" s="30"/>
      <c r="AO31" s="53"/>
      <c r="AP31" s="3">
        <f t="shared" si="0"/>
        <v>0</v>
      </c>
    </row>
    <row r="32" spans="1:42" ht="26.25" hidden="1" customHeight="1">
      <c r="A32" s="15"/>
      <c r="B32" s="10" t="s">
        <v>47</v>
      </c>
      <c r="C32" s="10" t="s">
        <v>40</v>
      </c>
      <c r="D32" s="29"/>
      <c r="E32" s="29"/>
      <c r="F32" s="29"/>
      <c r="G32" s="29"/>
      <c r="H32" s="29"/>
      <c r="I32" s="29"/>
      <c r="J32" s="69"/>
      <c r="K32" s="29"/>
      <c r="L32" s="29"/>
      <c r="M32" s="29"/>
      <c r="N32" s="29">
        <f t="shared" si="24"/>
        <v>0</v>
      </c>
      <c r="O32" s="29">
        <f t="shared" si="25"/>
        <v>0</v>
      </c>
      <c r="P32" s="29"/>
      <c r="Q32" s="29"/>
      <c r="R32" s="29">
        <f t="shared" si="26"/>
        <v>0</v>
      </c>
      <c r="S32" s="29">
        <f t="shared" si="27"/>
        <v>0</v>
      </c>
      <c r="T32" s="29"/>
      <c r="U32" s="29"/>
      <c r="V32" s="29">
        <f t="shared" si="28"/>
        <v>0</v>
      </c>
      <c r="W32" s="29">
        <f t="shared" si="29"/>
        <v>0</v>
      </c>
      <c r="X32" s="29"/>
      <c r="Y32" s="29"/>
      <c r="Z32" s="29"/>
      <c r="AA32" s="29"/>
      <c r="AB32" s="29">
        <f>Z32+AA32</f>
        <v>0</v>
      </c>
      <c r="AC32" s="29">
        <f t="shared" si="35"/>
        <v>0</v>
      </c>
      <c r="AD32" s="29">
        <f t="shared" si="36"/>
        <v>0</v>
      </c>
      <c r="AE32" s="29"/>
      <c r="AF32" s="29">
        <f t="shared" si="38"/>
        <v>0</v>
      </c>
      <c r="AG32" s="29">
        <f t="shared" si="39"/>
        <v>0</v>
      </c>
      <c r="AH32" s="29">
        <f t="shared" si="40"/>
        <v>0</v>
      </c>
      <c r="AI32" s="29">
        <f t="shared" si="41"/>
        <v>0</v>
      </c>
      <c r="AJ32" s="29">
        <f t="shared" si="42"/>
        <v>0</v>
      </c>
      <c r="AK32" s="43">
        <f t="shared" si="43"/>
        <v>0</v>
      </c>
      <c r="AL32" s="29"/>
      <c r="AM32" s="29"/>
      <c r="AN32" s="30"/>
      <c r="AO32" s="53"/>
      <c r="AP32" s="3">
        <f t="shared" si="0"/>
        <v>0</v>
      </c>
    </row>
    <row r="33" spans="1:84" ht="15.75" hidden="1" customHeight="1">
      <c r="A33" s="15"/>
      <c r="B33" s="97" t="s">
        <v>38</v>
      </c>
      <c r="C33" s="10" t="s">
        <v>40</v>
      </c>
      <c r="D33" s="29"/>
      <c r="E33" s="29"/>
      <c r="F33" s="29"/>
      <c r="G33" s="29"/>
      <c r="H33" s="29"/>
      <c r="I33" s="29"/>
      <c r="J33" s="69"/>
      <c r="K33" s="29"/>
      <c r="L33" s="29"/>
      <c r="M33" s="29"/>
      <c r="N33" s="29">
        <f t="shared" si="24"/>
        <v>0</v>
      </c>
      <c r="O33" s="29">
        <f t="shared" si="25"/>
        <v>0</v>
      </c>
      <c r="P33" s="29"/>
      <c r="Q33" s="29"/>
      <c r="R33" s="29">
        <f t="shared" si="26"/>
        <v>0</v>
      </c>
      <c r="S33" s="29">
        <f t="shared" si="27"/>
        <v>0</v>
      </c>
      <c r="T33" s="29"/>
      <c r="U33" s="29"/>
      <c r="V33" s="29">
        <f t="shared" si="28"/>
        <v>0</v>
      </c>
      <c r="W33" s="29">
        <f t="shared" si="29"/>
        <v>0</v>
      </c>
      <c r="X33" s="29"/>
      <c r="Y33" s="29"/>
      <c r="Z33" s="29"/>
      <c r="AA33" s="29"/>
      <c r="AB33" s="29">
        <f>Z33+AA33</f>
        <v>0</v>
      </c>
      <c r="AC33" s="29">
        <f t="shared" si="35"/>
        <v>0</v>
      </c>
      <c r="AD33" s="29">
        <f t="shared" si="36"/>
        <v>0</v>
      </c>
      <c r="AE33" s="29"/>
      <c r="AF33" s="29">
        <f t="shared" si="38"/>
        <v>0</v>
      </c>
      <c r="AG33" s="29">
        <f t="shared" si="39"/>
        <v>0</v>
      </c>
      <c r="AH33" s="29">
        <f t="shared" si="40"/>
        <v>0</v>
      </c>
      <c r="AI33" s="29">
        <f t="shared" si="41"/>
        <v>0</v>
      </c>
      <c r="AJ33" s="29">
        <f t="shared" si="42"/>
        <v>0</v>
      </c>
      <c r="AK33" s="43">
        <f t="shared" si="43"/>
        <v>0</v>
      </c>
      <c r="AL33" s="29"/>
      <c r="AM33" s="29"/>
      <c r="AN33" s="30"/>
      <c r="AO33" s="53"/>
      <c r="AP33" s="3">
        <f t="shared" si="0"/>
        <v>0</v>
      </c>
    </row>
    <row r="34" spans="1:84" s="17" customFormat="1" ht="27.75" customHeight="1">
      <c r="A34" s="15">
        <v>4112</v>
      </c>
      <c r="B34" s="16" t="s">
        <v>48</v>
      </c>
      <c r="C34" s="10" t="s">
        <v>40</v>
      </c>
      <c r="D34" s="29">
        <v>13686</v>
      </c>
      <c r="E34" s="29"/>
      <c r="F34" s="29">
        <f>[1]vardenis!$N34</f>
        <v>7186</v>
      </c>
      <c r="G34" s="29"/>
      <c r="H34" s="29">
        <v>0</v>
      </c>
      <c r="I34" s="29"/>
      <c r="J34" s="69"/>
      <c r="K34" s="29"/>
      <c r="L34" s="29"/>
      <c r="M34" s="29"/>
      <c r="N34" s="29">
        <f t="shared" si="24"/>
        <v>0</v>
      </c>
      <c r="O34" s="29">
        <f t="shared" si="25"/>
        <v>0</v>
      </c>
      <c r="P34" s="29"/>
      <c r="Q34" s="29"/>
      <c r="R34" s="29">
        <f t="shared" si="26"/>
        <v>0</v>
      </c>
      <c r="S34" s="29">
        <f t="shared" si="27"/>
        <v>0</v>
      </c>
      <c r="T34" s="29"/>
      <c r="U34" s="29"/>
      <c r="V34" s="29">
        <f t="shared" si="28"/>
        <v>0</v>
      </c>
      <c r="W34" s="29">
        <f t="shared" si="29"/>
        <v>0</v>
      </c>
      <c r="X34" s="29"/>
      <c r="Y34" s="29"/>
      <c r="Z34" s="29"/>
      <c r="AA34" s="29"/>
      <c r="AB34" s="29"/>
      <c r="AC34" s="29">
        <f t="shared" si="35"/>
        <v>0</v>
      </c>
      <c r="AD34" s="29">
        <f t="shared" si="36"/>
        <v>0</v>
      </c>
      <c r="AE34" s="29"/>
      <c r="AF34" s="29">
        <f t="shared" si="38"/>
        <v>0</v>
      </c>
      <c r="AG34" s="29">
        <f t="shared" si="39"/>
        <v>0</v>
      </c>
      <c r="AH34" s="29">
        <f t="shared" si="40"/>
        <v>0</v>
      </c>
      <c r="AI34" s="29">
        <f t="shared" si="41"/>
        <v>0</v>
      </c>
      <c r="AJ34" s="29">
        <f t="shared" si="42"/>
        <v>0</v>
      </c>
      <c r="AK34" s="43">
        <f t="shared" si="43"/>
        <v>0</v>
      </c>
      <c r="AL34" s="29"/>
      <c r="AM34" s="29"/>
      <c r="AN34" s="30"/>
      <c r="AO34" s="53"/>
      <c r="AP34" s="3">
        <f t="shared" si="0"/>
        <v>0</v>
      </c>
      <c r="AQ34" s="2"/>
      <c r="AR34" s="2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</row>
    <row r="35" spans="1:84" s="17" customFormat="1" ht="37.5" hidden="1" customHeight="1">
      <c r="A35" s="15">
        <v>4113</v>
      </c>
      <c r="B35" s="16" t="s">
        <v>49</v>
      </c>
      <c r="C35" s="10" t="s">
        <v>40</v>
      </c>
      <c r="D35" s="29"/>
      <c r="E35" s="29"/>
      <c r="F35" s="29"/>
      <c r="G35" s="29"/>
      <c r="H35" s="29"/>
      <c r="I35" s="29"/>
      <c r="J35" s="69"/>
      <c r="K35" s="29"/>
      <c r="L35" s="29"/>
      <c r="M35" s="29"/>
      <c r="N35" s="29">
        <f t="shared" si="24"/>
        <v>0</v>
      </c>
      <c r="O35" s="29">
        <f t="shared" si="25"/>
        <v>0</v>
      </c>
      <c r="P35" s="29"/>
      <c r="Q35" s="29"/>
      <c r="R35" s="29">
        <f t="shared" si="26"/>
        <v>0</v>
      </c>
      <c r="S35" s="29">
        <f t="shared" si="27"/>
        <v>0</v>
      </c>
      <c r="T35" s="29"/>
      <c r="U35" s="29"/>
      <c r="V35" s="29">
        <f t="shared" si="28"/>
        <v>0</v>
      </c>
      <c r="W35" s="29">
        <f t="shared" si="29"/>
        <v>0</v>
      </c>
      <c r="X35" s="29"/>
      <c r="Y35" s="29"/>
      <c r="Z35" s="29"/>
      <c r="AA35" s="29"/>
      <c r="AB35" s="29"/>
      <c r="AC35" s="29">
        <f t="shared" si="35"/>
        <v>0</v>
      </c>
      <c r="AD35" s="29">
        <f t="shared" si="36"/>
        <v>0</v>
      </c>
      <c r="AE35" s="29"/>
      <c r="AF35" s="29">
        <f t="shared" si="38"/>
        <v>0</v>
      </c>
      <c r="AG35" s="29">
        <f t="shared" si="39"/>
        <v>0</v>
      </c>
      <c r="AH35" s="29">
        <f t="shared" si="40"/>
        <v>0</v>
      </c>
      <c r="AI35" s="29">
        <f t="shared" si="41"/>
        <v>0</v>
      </c>
      <c r="AJ35" s="29">
        <f t="shared" si="42"/>
        <v>0</v>
      </c>
      <c r="AK35" s="43">
        <f t="shared" si="43"/>
        <v>0</v>
      </c>
      <c r="AL35" s="29"/>
      <c r="AM35" s="29"/>
      <c r="AN35" s="30"/>
      <c r="AO35" s="53"/>
      <c r="AP35" s="3">
        <f t="shared" si="0"/>
        <v>0</v>
      </c>
      <c r="AQ35" s="2"/>
      <c r="AR35" s="2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</row>
    <row r="36" spans="1:84" s="17" customFormat="1" ht="22.5" hidden="1" customHeight="1">
      <c r="A36" s="15">
        <v>4114</v>
      </c>
      <c r="B36" s="16" t="s">
        <v>50</v>
      </c>
      <c r="C36" s="10" t="s">
        <v>40</v>
      </c>
      <c r="D36" s="29"/>
      <c r="E36" s="29"/>
      <c r="F36" s="29"/>
      <c r="G36" s="29"/>
      <c r="H36" s="29"/>
      <c r="I36" s="29"/>
      <c r="J36" s="69"/>
      <c r="K36" s="29"/>
      <c r="L36" s="29"/>
      <c r="M36" s="29"/>
      <c r="N36" s="29">
        <f t="shared" si="24"/>
        <v>0</v>
      </c>
      <c r="O36" s="29">
        <f t="shared" si="25"/>
        <v>0</v>
      </c>
      <c r="P36" s="29"/>
      <c r="Q36" s="29"/>
      <c r="R36" s="29">
        <f t="shared" si="26"/>
        <v>0</v>
      </c>
      <c r="S36" s="29">
        <f t="shared" si="27"/>
        <v>0</v>
      </c>
      <c r="T36" s="29"/>
      <c r="U36" s="29"/>
      <c r="V36" s="29">
        <f t="shared" si="28"/>
        <v>0</v>
      </c>
      <c r="W36" s="29">
        <f t="shared" si="29"/>
        <v>0</v>
      </c>
      <c r="X36" s="29"/>
      <c r="Y36" s="29"/>
      <c r="Z36" s="29"/>
      <c r="AA36" s="29"/>
      <c r="AB36" s="29"/>
      <c r="AC36" s="29">
        <f t="shared" si="35"/>
        <v>0</v>
      </c>
      <c r="AD36" s="29">
        <f t="shared" si="36"/>
        <v>0</v>
      </c>
      <c r="AE36" s="29"/>
      <c r="AF36" s="29">
        <f t="shared" si="38"/>
        <v>0</v>
      </c>
      <c r="AG36" s="29">
        <f t="shared" si="39"/>
        <v>0</v>
      </c>
      <c r="AH36" s="29">
        <f t="shared" si="40"/>
        <v>0</v>
      </c>
      <c r="AI36" s="29">
        <f t="shared" si="41"/>
        <v>0</v>
      </c>
      <c r="AJ36" s="29">
        <f t="shared" si="42"/>
        <v>0</v>
      </c>
      <c r="AK36" s="43">
        <f t="shared" si="43"/>
        <v>0</v>
      </c>
      <c r="AL36" s="29"/>
      <c r="AM36" s="29"/>
      <c r="AN36" s="30"/>
      <c r="AO36" s="53"/>
      <c r="AP36" s="3">
        <f t="shared" si="0"/>
        <v>0</v>
      </c>
      <c r="AQ36" s="2"/>
      <c r="AR36" s="2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</row>
    <row r="37" spans="1:84" s="17" customFormat="1" hidden="1">
      <c r="A37" s="15">
        <v>4115</v>
      </c>
      <c r="B37" s="16" t="s">
        <v>51</v>
      </c>
      <c r="C37" s="10" t="s">
        <v>40</v>
      </c>
      <c r="D37" s="29"/>
      <c r="E37" s="29"/>
      <c r="F37" s="29"/>
      <c r="G37" s="29"/>
      <c r="H37" s="29"/>
      <c r="I37" s="29"/>
      <c r="J37" s="69"/>
      <c r="K37" s="29"/>
      <c r="L37" s="29"/>
      <c r="M37" s="29"/>
      <c r="N37" s="29">
        <f t="shared" si="24"/>
        <v>0</v>
      </c>
      <c r="O37" s="29">
        <f t="shared" si="25"/>
        <v>0</v>
      </c>
      <c r="P37" s="29"/>
      <c r="Q37" s="29"/>
      <c r="R37" s="29">
        <f t="shared" si="26"/>
        <v>0</v>
      </c>
      <c r="S37" s="29">
        <f t="shared" si="27"/>
        <v>0</v>
      </c>
      <c r="T37" s="29"/>
      <c r="U37" s="29"/>
      <c r="V37" s="29">
        <f t="shared" si="28"/>
        <v>0</v>
      </c>
      <c r="W37" s="29">
        <f t="shared" si="29"/>
        <v>0</v>
      </c>
      <c r="X37" s="29"/>
      <c r="Y37" s="29"/>
      <c r="Z37" s="29"/>
      <c r="AA37" s="29"/>
      <c r="AB37" s="29"/>
      <c r="AC37" s="29">
        <f t="shared" si="35"/>
        <v>0</v>
      </c>
      <c r="AD37" s="29">
        <f t="shared" si="36"/>
        <v>0</v>
      </c>
      <c r="AE37" s="29"/>
      <c r="AF37" s="29">
        <f t="shared" si="38"/>
        <v>0</v>
      </c>
      <c r="AG37" s="29">
        <f t="shared" si="39"/>
        <v>0</v>
      </c>
      <c r="AH37" s="29">
        <f t="shared" si="40"/>
        <v>0</v>
      </c>
      <c r="AI37" s="29">
        <f t="shared" si="41"/>
        <v>0</v>
      </c>
      <c r="AJ37" s="29">
        <f t="shared" si="42"/>
        <v>0</v>
      </c>
      <c r="AK37" s="43">
        <f t="shared" si="43"/>
        <v>0</v>
      </c>
      <c r="AL37" s="29"/>
      <c r="AM37" s="29"/>
      <c r="AN37" s="30"/>
      <c r="AO37" s="53"/>
      <c r="AP37" s="3">
        <f t="shared" si="0"/>
        <v>0</v>
      </c>
      <c r="AQ37" s="2"/>
      <c r="AR37" s="2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</row>
    <row r="38" spans="1:84" s="17" customFormat="1" ht="35.25" hidden="1" customHeight="1">
      <c r="A38" s="15">
        <v>0</v>
      </c>
      <c r="B38" s="16" t="s">
        <v>52</v>
      </c>
      <c r="C38" s="10" t="s">
        <v>40</v>
      </c>
      <c r="D38" s="29">
        <f t="shared" ref="D38:AN38" si="67">+D39</f>
        <v>0</v>
      </c>
      <c r="E38" s="29">
        <f t="shared" si="67"/>
        <v>0</v>
      </c>
      <c r="F38" s="29">
        <f t="shared" si="67"/>
        <v>0</v>
      </c>
      <c r="G38" s="29">
        <f t="shared" si="67"/>
        <v>0</v>
      </c>
      <c r="H38" s="29">
        <f t="shared" si="67"/>
        <v>0</v>
      </c>
      <c r="I38" s="29">
        <f t="shared" si="67"/>
        <v>0</v>
      </c>
      <c r="J38" s="69">
        <f t="shared" si="67"/>
        <v>0</v>
      </c>
      <c r="K38" s="29">
        <f t="shared" si="67"/>
        <v>0</v>
      </c>
      <c r="L38" s="29">
        <f t="shared" si="67"/>
        <v>0</v>
      </c>
      <c r="M38" s="29">
        <f t="shared" si="67"/>
        <v>0</v>
      </c>
      <c r="N38" s="29">
        <f t="shared" si="24"/>
        <v>0</v>
      </c>
      <c r="O38" s="29">
        <f t="shared" si="25"/>
        <v>0</v>
      </c>
      <c r="P38" s="29">
        <f t="shared" si="67"/>
        <v>0</v>
      </c>
      <c r="Q38" s="29">
        <f t="shared" si="67"/>
        <v>0</v>
      </c>
      <c r="R38" s="29">
        <f t="shared" si="26"/>
        <v>0</v>
      </c>
      <c r="S38" s="29">
        <f t="shared" si="27"/>
        <v>0</v>
      </c>
      <c r="T38" s="29">
        <f t="shared" si="67"/>
        <v>0</v>
      </c>
      <c r="U38" s="29">
        <f t="shared" si="67"/>
        <v>0</v>
      </c>
      <c r="V38" s="29">
        <f t="shared" si="28"/>
        <v>0</v>
      </c>
      <c r="W38" s="29">
        <f t="shared" si="29"/>
        <v>0</v>
      </c>
      <c r="X38" s="29">
        <f t="shared" si="67"/>
        <v>0</v>
      </c>
      <c r="Y38" s="29">
        <f t="shared" si="67"/>
        <v>0</v>
      </c>
      <c r="Z38" s="29">
        <f t="shared" si="67"/>
        <v>0</v>
      </c>
      <c r="AA38" s="29">
        <f t="shared" si="67"/>
        <v>0</v>
      </c>
      <c r="AB38" s="29">
        <f t="shared" si="67"/>
        <v>0</v>
      </c>
      <c r="AC38" s="29">
        <f t="shared" si="35"/>
        <v>0</v>
      </c>
      <c r="AD38" s="29">
        <f t="shared" si="36"/>
        <v>0</v>
      </c>
      <c r="AE38" s="29"/>
      <c r="AF38" s="29">
        <f t="shared" si="38"/>
        <v>0</v>
      </c>
      <c r="AG38" s="29">
        <f t="shared" si="39"/>
        <v>0</v>
      </c>
      <c r="AH38" s="29">
        <f t="shared" si="40"/>
        <v>0</v>
      </c>
      <c r="AI38" s="29">
        <f t="shared" si="41"/>
        <v>0</v>
      </c>
      <c r="AJ38" s="29">
        <f t="shared" si="42"/>
        <v>0</v>
      </c>
      <c r="AK38" s="43">
        <f t="shared" si="43"/>
        <v>0</v>
      </c>
      <c r="AL38" s="29"/>
      <c r="AM38" s="29"/>
      <c r="AN38" s="30">
        <f t="shared" si="67"/>
        <v>0</v>
      </c>
      <c r="AO38" s="53"/>
      <c r="AP38" s="3">
        <f t="shared" si="0"/>
        <v>0</v>
      </c>
      <c r="AQ38" s="2"/>
      <c r="AR38" s="2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</row>
    <row r="39" spans="1:84" s="17" customFormat="1" ht="30" hidden="1" customHeight="1">
      <c r="A39" s="15">
        <v>4121</v>
      </c>
      <c r="B39" s="16" t="s">
        <v>53</v>
      </c>
      <c r="C39" s="10" t="s">
        <v>40</v>
      </c>
      <c r="D39" s="29"/>
      <c r="E39" s="29"/>
      <c r="F39" s="29"/>
      <c r="G39" s="29"/>
      <c r="H39" s="29"/>
      <c r="I39" s="29"/>
      <c r="J39" s="69"/>
      <c r="K39" s="29"/>
      <c r="L39" s="29"/>
      <c r="M39" s="29"/>
      <c r="N39" s="29">
        <f t="shared" si="24"/>
        <v>0</v>
      </c>
      <c r="O39" s="29">
        <f t="shared" si="25"/>
        <v>0</v>
      </c>
      <c r="P39" s="29"/>
      <c r="Q39" s="29"/>
      <c r="R39" s="29">
        <f t="shared" si="26"/>
        <v>0</v>
      </c>
      <c r="S39" s="29">
        <f t="shared" si="27"/>
        <v>0</v>
      </c>
      <c r="T39" s="29"/>
      <c r="U39" s="29"/>
      <c r="V39" s="29">
        <f t="shared" si="28"/>
        <v>0</v>
      </c>
      <c r="W39" s="29">
        <f t="shared" si="29"/>
        <v>0</v>
      </c>
      <c r="X39" s="29"/>
      <c r="Y39" s="29"/>
      <c r="Z39" s="29"/>
      <c r="AA39" s="29"/>
      <c r="AB39" s="29"/>
      <c r="AC39" s="29">
        <f t="shared" si="35"/>
        <v>0</v>
      </c>
      <c r="AD39" s="29">
        <f t="shared" si="36"/>
        <v>0</v>
      </c>
      <c r="AE39" s="29">
        <f t="shared" ref="AE39:AM39" si="68">+AE40</f>
        <v>0</v>
      </c>
      <c r="AF39" s="29">
        <f t="shared" si="38"/>
        <v>0</v>
      </c>
      <c r="AG39" s="29">
        <f t="shared" si="39"/>
        <v>0</v>
      </c>
      <c r="AH39" s="29">
        <f t="shared" si="40"/>
        <v>0</v>
      </c>
      <c r="AI39" s="29">
        <f t="shared" si="41"/>
        <v>0</v>
      </c>
      <c r="AJ39" s="29">
        <f t="shared" si="42"/>
        <v>0</v>
      </c>
      <c r="AK39" s="43">
        <f t="shared" si="43"/>
        <v>0</v>
      </c>
      <c r="AL39" s="29">
        <f t="shared" si="68"/>
        <v>0</v>
      </c>
      <c r="AM39" s="29">
        <f t="shared" si="68"/>
        <v>0</v>
      </c>
      <c r="AN39" s="30"/>
      <c r="AO39" s="53"/>
      <c r="AP39" s="3">
        <f t="shared" si="0"/>
        <v>0</v>
      </c>
      <c r="AQ39" s="2"/>
      <c r="AR39" s="2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</row>
    <row r="40" spans="1:84" s="17" customFormat="1" ht="33" hidden="1" customHeight="1">
      <c r="A40" s="15">
        <v>0</v>
      </c>
      <c r="B40" s="16" t="s">
        <v>54</v>
      </c>
      <c r="C40" s="10" t="s">
        <v>40</v>
      </c>
      <c r="D40" s="29">
        <f t="shared" ref="D40:AN40" si="69">+D41</f>
        <v>0</v>
      </c>
      <c r="E40" s="29">
        <f t="shared" si="69"/>
        <v>0</v>
      </c>
      <c r="F40" s="29">
        <f t="shared" si="69"/>
        <v>0</v>
      </c>
      <c r="G40" s="29">
        <f t="shared" si="69"/>
        <v>0</v>
      </c>
      <c r="H40" s="29">
        <f t="shared" si="69"/>
        <v>0</v>
      </c>
      <c r="I40" s="29">
        <f t="shared" si="69"/>
        <v>0</v>
      </c>
      <c r="J40" s="69">
        <f t="shared" si="69"/>
        <v>0</v>
      </c>
      <c r="K40" s="29">
        <f t="shared" si="69"/>
        <v>0</v>
      </c>
      <c r="L40" s="29">
        <f t="shared" si="69"/>
        <v>0</v>
      </c>
      <c r="M40" s="29">
        <f t="shared" si="69"/>
        <v>0</v>
      </c>
      <c r="N40" s="29">
        <f t="shared" si="24"/>
        <v>0</v>
      </c>
      <c r="O40" s="29">
        <f t="shared" si="25"/>
        <v>0</v>
      </c>
      <c r="P40" s="29">
        <f t="shared" si="69"/>
        <v>0</v>
      </c>
      <c r="Q40" s="29">
        <f t="shared" si="69"/>
        <v>0</v>
      </c>
      <c r="R40" s="29">
        <f t="shared" si="26"/>
        <v>0</v>
      </c>
      <c r="S40" s="29">
        <f t="shared" si="27"/>
        <v>0</v>
      </c>
      <c r="T40" s="29">
        <f t="shared" si="69"/>
        <v>0</v>
      </c>
      <c r="U40" s="29">
        <f t="shared" si="69"/>
        <v>0</v>
      </c>
      <c r="V40" s="29">
        <f t="shared" si="28"/>
        <v>0</v>
      </c>
      <c r="W40" s="29">
        <f t="shared" si="29"/>
        <v>0</v>
      </c>
      <c r="X40" s="29">
        <f t="shared" si="69"/>
        <v>0</v>
      </c>
      <c r="Y40" s="29">
        <f t="shared" si="69"/>
        <v>0</v>
      </c>
      <c r="Z40" s="29">
        <f t="shared" si="69"/>
        <v>0</v>
      </c>
      <c r="AA40" s="29">
        <f t="shared" si="69"/>
        <v>0</v>
      </c>
      <c r="AB40" s="29">
        <f t="shared" si="69"/>
        <v>0</v>
      </c>
      <c r="AC40" s="29">
        <f t="shared" si="35"/>
        <v>0</v>
      </c>
      <c r="AD40" s="29">
        <f t="shared" si="36"/>
        <v>0</v>
      </c>
      <c r="AE40" s="29"/>
      <c r="AF40" s="29">
        <f t="shared" si="38"/>
        <v>0</v>
      </c>
      <c r="AG40" s="29">
        <f t="shared" si="39"/>
        <v>0</v>
      </c>
      <c r="AH40" s="29">
        <f t="shared" si="40"/>
        <v>0</v>
      </c>
      <c r="AI40" s="29">
        <f t="shared" si="41"/>
        <v>0</v>
      </c>
      <c r="AJ40" s="29">
        <f t="shared" si="42"/>
        <v>0</v>
      </c>
      <c r="AK40" s="43">
        <f t="shared" si="43"/>
        <v>0</v>
      </c>
      <c r="AL40" s="29"/>
      <c r="AM40" s="29"/>
      <c r="AN40" s="30">
        <f t="shared" si="69"/>
        <v>0</v>
      </c>
      <c r="AO40" s="53"/>
      <c r="AP40" s="3">
        <f t="shared" si="0"/>
        <v>0</v>
      </c>
      <c r="AQ40" s="2"/>
      <c r="AR40" s="2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</row>
    <row r="41" spans="1:84" s="17" customFormat="1" ht="21.75" hidden="1" customHeight="1">
      <c r="A41" s="15">
        <v>4131</v>
      </c>
      <c r="B41" s="16" t="s">
        <v>55</v>
      </c>
      <c r="C41" s="10" t="s">
        <v>40</v>
      </c>
      <c r="D41" s="29"/>
      <c r="E41" s="29"/>
      <c r="F41" s="29"/>
      <c r="G41" s="29"/>
      <c r="H41" s="29"/>
      <c r="I41" s="29"/>
      <c r="J41" s="69"/>
      <c r="K41" s="29"/>
      <c r="L41" s="29"/>
      <c r="M41" s="29"/>
      <c r="N41" s="29">
        <f t="shared" si="24"/>
        <v>0</v>
      </c>
      <c r="O41" s="29">
        <f t="shared" si="25"/>
        <v>0</v>
      </c>
      <c r="P41" s="29"/>
      <c r="Q41" s="29"/>
      <c r="R41" s="29">
        <f t="shared" si="26"/>
        <v>0</v>
      </c>
      <c r="S41" s="29">
        <f t="shared" si="27"/>
        <v>0</v>
      </c>
      <c r="T41" s="29"/>
      <c r="U41" s="29"/>
      <c r="V41" s="29">
        <f t="shared" si="28"/>
        <v>0</v>
      </c>
      <c r="W41" s="29">
        <f t="shared" si="29"/>
        <v>0</v>
      </c>
      <c r="X41" s="29"/>
      <c r="Y41" s="29"/>
      <c r="Z41" s="29"/>
      <c r="AA41" s="29"/>
      <c r="AB41" s="29"/>
      <c r="AC41" s="29">
        <f t="shared" si="35"/>
        <v>0</v>
      </c>
      <c r="AD41" s="29">
        <f t="shared" si="36"/>
        <v>0</v>
      </c>
      <c r="AE41" s="29">
        <f t="shared" ref="AE41:AM41" si="70">+AE42</f>
        <v>0</v>
      </c>
      <c r="AF41" s="29">
        <f t="shared" si="38"/>
        <v>0</v>
      </c>
      <c r="AG41" s="29">
        <f t="shared" si="39"/>
        <v>0</v>
      </c>
      <c r="AH41" s="29">
        <f t="shared" si="40"/>
        <v>0</v>
      </c>
      <c r="AI41" s="29">
        <f t="shared" si="41"/>
        <v>0</v>
      </c>
      <c r="AJ41" s="29">
        <f t="shared" si="42"/>
        <v>0</v>
      </c>
      <c r="AK41" s="43">
        <f t="shared" si="43"/>
        <v>0</v>
      </c>
      <c r="AL41" s="29">
        <f t="shared" si="70"/>
        <v>0</v>
      </c>
      <c r="AM41" s="29">
        <f t="shared" si="70"/>
        <v>0</v>
      </c>
      <c r="AN41" s="30"/>
      <c r="AO41" s="53"/>
      <c r="AP41" s="3">
        <f t="shared" si="0"/>
        <v>0</v>
      </c>
      <c r="AQ41" s="2"/>
      <c r="AR41" s="2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</row>
    <row r="42" spans="1:84" s="17" customFormat="1" ht="29.25" customHeight="1">
      <c r="A42" s="15">
        <v>0</v>
      </c>
      <c r="B42" s="8" t="s">
        <v>56</v>
      </c>
      <c r="C42" s="10" t="s">
        <v>40</v>
      </c>
      <c r="D42" s="29">
        <f t="shared" ref="D42:AB42" si="71">+D43+D80+D88+D98+D100+D103</f>
        <v>329341</v>
      </c>
      <c r="E42" s="29">
        <f t="shared" si="71"/>
        <v>0</v>
      </c>
      <c r="F42" s="29">
        <f t="shared" si="71"/>
        <v>360726.9</v>
      </c>
      <c r="G42" s="29">
        <f t="shared" si="71"/>
        <v>0</v>
      </c>
      <c r="H42" s="29">
        <f>+H43+H80+H88+H98+H100+H103</f>
        <v>431318.52223062678</v>
      </c>
      <c r="I42" s="29">
        <f t="shared" ref="I42" si="72">+I43+I80+I88+I98+I100+I103</f>
        <v>0</v>
      </c>
      <c r="J42" s="69">
        <f t="shared" ref="J42" si="73">+J43+J80+J88+J98+J100+J103</f>
        <v>389275.9</v>
      </c>
      <c r="K42" s="29">
        <f>+K43+K80+K88+K98+K100+K103</f>
        <v>531684.5</v>
      </c>
      <c r="L42" s="29">
        <f>+L43+L80+L88+L98+L100+L103</f>
        <v>531684.5</v>
      </c>
      <c r="M42" s="29">
        <f t="shared" si="71"/>
        <v>0</v>
      </c>
      <c r="N42" s="29">
        <f t="shared" si="24"/>
        <v>265842.25</v>
      </c>
      <c r="O42" s="29">
        <f t="shared" si="25"/>
        <v>265842.25</v>
      </c>
      <c r="P42" s="29">
        <f>+P43+P80+P88+P98+P100+P103</f>
        <v>531684.5</v>
      </c>
      <c r="Q42" s="29">
        <f t="shared" si="71"/>
        <v>0</v>
      </c>
      <c r="R42" s="29">
        <f t="shared" si="26"/>
        <v>265418.2</v>
      </c>
      <c r="S42" s="29">
        <f t="shared" si="27"/>
        <v>265418.2</v>
      </c>
      <c r="T42" s="29">
        <f>+T43+T80+T88+T98+T100+T103</f>
        <v>530836.4</v>
      </c>
      <c r="U42" s="29">
        <f t="shared" si="71"/>
        <v>0</v>
      </c>
      <c r="V42" s="29">
        <f t="shared" si="28"/>
        <v>265418.2</v>
      </c>
      <c r="W42" s="29">
        <f t="shared" si="29"/>
        <v>265418.2</v>
      </c>
      <c r="X42" s="29">
        <f>+X43+X80+X88+X98+X100+X103</f>
        <v>530836.4</v>
      </c>
      <c r="Y42" s="29">
        <f t="shared" si="71"/>
        <v>0</v>
      </c>
      <c r="Z42" s="29">
        <f t="shared" si="71"/>
        <v>0</v>
      </c>
      <c r="AA42" s="29">
        <f t="shared" si="71"/>
        <v>0</v>
      </c>
      <c r="AB42" s="29">
        <f t="shared" si="71"/>
        <v>0</v>
      </c>
      <c r="AC42" s="29">
        <f t="shared" si="35"/>
        <v>0</v>
      </c>
      <c r="AD42" s="29">
        <f t="shared" si="36"/>
        <v>0</v>
      </c>
      <c r="AE42" s="29"/>
      <c r="AF42" s="29">
        <f t="shared" si="38"/>
        <v>0</v>
      </c>
      <c r="AG42" s="29">
        <f t="shared" si="39"/>
        <v>0</v>
      </c>
      <c r="AH42" s="29">
        <f t="shared" si="40"/>
        <v>0</v>
      </c>
      <c r="AI42" s="29">
        <f t="shared" si="41"/>
        <v>0</v>
      </c>
      <c r="AJ42" s="29">
        <f t="shared" si="42"/>
        <v>0</v>
      </c>
      <c r="AK42" s="43">
        <f t="shared" si="43"/>
        <v>0</v>
      </c>
      <c r="AL42" s="29"/>
      <c r="AM42" s="29"/>
      <c r="AN42" s="30">
        <f>+AN43+AN80+AN88+AN98+AN100+AN103</f>
        <v>0</v>
      </c>
      <c r="AO42" s="53"/>
      <c r="AP42" s="3">
        <f t="shared" si="0"/>
        <v>100365.97776937322</v>
      </c>
      <c r="AQ42" s="2"/>
      <c r="AR42" s="2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</row>
    <row r="43" spans="1:84" s="17" customFormat="1">
      <c r="A43" s="15">
        <v>0</v>
      </c>
      <c r="B43" s="8" t="s">
        <v>57</v>
      </c>
      <c r="C43" s="10" t="s">
        <v>40</v>
      </c>
      <c r="D43" s="29">
        <f t="shared" ref="D43:AB43" si="74">+D44+D45+D61+D65+D75+D76+D79</f>
        <v>49982.8</v>
      </c>
      <c r="E43" s="29">
        <f t="shared" si="74"/>
        <v>0</v>
      </c>
      <c r="F43" s="29">
        <f t="shared" si="74"/>
        <v>54810.299999999996</v>
      </c>
      <c r="G43" s="29">
        <f t="shared" si="74"/>
        <v>0</v>
      </c>
      <c r="H43" s="29">
        <f t="shared" ref="H43:I43" si="75">+H44+H45+H61+H65+H75+H76+H79</f>
        <v>60488.922230626791</v>
      </c>
      <c r="I43" s="29">
        <f t="shared" si="75"/>
        <v>0</v>
      </c>
      <c r="J43" s="69">
        <f t="shared" ref="J43" si="76">+J44+J45+J61+J65+J75+J76+J79</f>
        <v>55833.5</v>
      </c>
      <c r="K43" s="29">
        <f>+K44+K45+K61+K65+K75+K76+K79</f>
        <v>60931.4</v>
      </c>
      <c r="L43" s="29">
        <f>+L44+L45+L61+L65+L75+L76+L79</f>
        <v>60931.4</v>
      </c>
      <c r="M43" s="29">
        <f t="shared" si="74"/>
        <v>0</v>
      </c>
      <c r="N43" s="29">
        <f t="shared" si="24"/>
        <v>30465.7</v>
      </c>
      <c r="O43" s="29">
        <f t="shared" si="25"/>
        <v>30465.7</v>
      </c>
      <c r="P43" s="29">
        <f>+P44+P45+P61+P65+P75+P76+P79</f>
        <v>60931.4</v>
      </c>
      <c r="Q43" s="29">
        <f t="shared" si="74"/>
        <v>0</v>
      </c>
      <c r="R43" s="29">
        <f t="shared" si="26"/>
        <v>30465.7</v>
      </c>
      <c r="S43" s="29">
        <f t="shared" si="27"/>
        <v>30465.7</v>
      </c>
      <c r="T43" s="29">
        <f>+T44+T45+T61+T65+T75+T76+T79</f>
        <v>60931.4</v>
      </c>
      <c r="U43" s="29">
        <f t="shared" si="74"/>
        <v>0</v>
      </c>
      <c r="V43" s="29">
        <f t="shared" si="28"/>
        <v>30465.7</v>
      </c>
      <c r="W43" s="29">
        <f t="shared" si="29"/>
        <v>30465.7</v>
      </c>
      <c r="X43" s="29">
        <f>+X44+X45+X61+X65+X75+X76+X79</f>
        <v>60931.4</v>
      </c>
      <c r="Y43" s="29">
        <f t="shared" si="74"/>
        <v>0</v>
      </c>
      <c r="Z43" s="29">
        <f t="shared" si="74"/>
        <v>0</v>
      </c>
      <c r="AA43" s="29">
        <f t="shared" si="74"/>
        <v>0</v>
      </c>
      <c r="AB43" s="29">
        <f t="shared" si="74"/>
        <v>0</v>
      </c>
      <c r="AC43" s="29">
        <f t="shared" si="35"/>
        <v>0</v>
      </c>
      <c r="AD43" s="29">
        <f t="shared" si="36"/>
        <v>0</v>
      </c>
      <c r="AE43" s="29">
        <f t="shared" ref="AE43" si="77">+AE44+AE81+AE89+AE99+AE101+AE104</f>
        <v>0</v>
      </c>
      <c r="AF43" s="29">
        <f t="shared" si="38"/>
        <v>0</v>
      </c>
      <c r="AG43" s="29">
        <f t="shared" si="39"/>
        <v>0</v>
      </c>
      <c r="AH43" s="29">
        <f t="shared" si="40"/>
        <v>0</v>
      </c>
      <c r="AI43" s="29">
        <f t="shared" si="41"/>
        <v>0</v>
      </c>
      <c r="AJ43" s="29">
        <f t="shared" si="42"/>
        <v>0</v>
      </c>
      <c r="AK43" s="43">
        <f t="shared" si="43"/>
        <v>0</v>
      </c>
      <c r="AL43" s="29">
        <f t="shared" ref="AL43:AM43" si="78">+AL44+AL81+AL89+AL99+AL101+AL104</f>
        <v>0</v>
      </c>
      <c r="AM43" s="29">
        <f t="shared" si="78"/>
        <v>0</v>
      </c>
      <c r="AN43" s="30">
        <f>+AN44+AN45+AN61+AN65+AN75+AN76+AN79</f>
        <v>0</v>
      </c>
      <c r="AO43" s="53"/>
      <c r="AP43" s="3">
        <f t="shared" si="0"/>
        <v>442.47776937321032</v>
      </c>
      <c r="AQ43" s="2"/>
      <c r="AR43" s="2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</row>
    <row r="44" spans="1:84" s="17" customFormat="1" ht="24" customHeight="1">
      <c r="A44" s="15">
        <v>4211</v>
      </c>
      <c r="B44" s="8" t="s">
        <v>58</v>
      </c>
      <c r="C44" s="10" t="s">
        <v>40</v>
      </c>
      <c r="D44" s="29"/>
      <c r="E44" s="29"/>
      <c r="F44" s="29"/>
      <c r="G44" s="29"/>
      <c r="H44" s="29"/>
      <c r="I44" s="29"/>
      <c r="J44" s="69"/>
      <c r="K44" s="29"/>
      <c r="L44" s="29"/>
      <c r="M44" s="29"/>
      <c r="N44" s="29">
        <f t="shared" si="24"/>
        <v>0</v>
      </c>
      <c r="O44" s="29">
        <f t="shared" si="25"/>
        <v>0</v>
      </c>
      <c r="P44" s="29"/>
      <c r="Q44" s="29"/>
      <c r="R44" s="29">
        <f t="shared" si="26"/>
        <v>0</v>
      </c>
      <c r="S44" s="29">
        <f t="shared" si="27"/>
        <v>0</v>
      </c>
      <c r="T44" s="29"/>
      <c r="U44" s="29"/>
      <c r="V44" s="29">
        <f t="shared" si="28"/>
        <v>0</v>
      </c>
      <c r="W44" s="29">
        <f t="shared" si="29"/>
        <v>0</v>
      </c>
      <c r="X44" s="29"/>
      <c r="Y44" s="29"/>
      <c r="Z44" s="29"/>
      <c r="AA44" s="29"/>
      <c r="AB44" s="29"/>
      <c r="AC44" s="29">
        <f t="shared" si="35"/>
        <v>0</v>
      </c>
      <c r="AD44" s="29">
        <f t="shared" si="36"/>
        <v>0</v>
      </c>
      <c r="AE44" s="29">
        <f t="shared" ref="AE44" si="79">+AE45+AE46+AE62+AE66+AE76+AE77+AE80</f>
        <v>0</v>
      </c>
      <c r="AF44" s="29">
        <f t="shared" si="38"/>
        <v>0</v>
      </c>
      <c r="AG44" s="29">
        <f t="shared" si="39"/>
        <v>0</v>
      </c>
      <c r="AH44" s="29">
        <f t="shared" si="40"/>
        <v>0</v>
      </c>
      <c r="AI44" s="29">
        <f t="shared" si="41"/>
        <v>0</v>
      </c>
      <c r="AJ44" s="29">
        <f t="shared" si="42"/>
        <v>0</v>
      </c>
      <c r="AK44" s="43">
        <f t="shared" si="43"/>
        <v>0</v>
      </c>
      <c r="AL44" s="29">
        <f t="shared" ref="AL44:AM44" si="80">+AL45+AL46+AL62+AL66+AL76+AL77+AL80</f>
        <v>0</v>
      </c>
      <c r="AM44" s="29">
        <f t="shared" si="80"/>
        <v>0</v>
      </c>
      <c r="AN44" s="30"/>
      <c r="AO44" s="53"/>
      <c r="AP44" s="3">
        <f t="shared" si="0"/>
        <v>0</v>
      </c>
      <c r="AQ44" s="2"/>
      <c r="AR44" s="2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</row>
    <row r="45" spans="1:84" s="17" customFormat="1" ht="27.75" customHeight="1">
      <c r="A45" s="15">
        <v>4212</v>
      </c>
      <c r="B45" s="8" t="s">
        <v>59</v>
      </c>
      <c r="C45" s="10" t="s">
        <v>40</v>
      </c>
      <c r="D45" s="29">
        <f t="shared" ref="D45:AB45" si="81">D46+D52</f>
        <v>39434</v>
      </c>
      <c r="E45" s="29">
        <f t="shared" si="81"/>
        <v>0</v>
      </c>
      <c r="F45" s="29">
        <f t="shared" si="81"/>
        <v>42941.1</v>
      </c>
      <c r="G45" s="29">
        <f t="shared" si="81"/>
        <v>0</v>
      </c>
      <c r="H45" s="29">
        <f t="shared" ref="H45:I45" si="82">H46+H52</f>
        <v>49001.27673618235</v>
      </c>
      <c r="I45" s="29">
        <f t="shared" si="82"/>
        <v>0</v>
      </c>
      <c r="J45" s="69">
        <f t="shared" ref="J45" si="83">J46+J52</f>
        <v>45396.5</v>
      </c>
      <c r="K45" s="29">
        <f>K46+K52</f>
        <v>49001.3</v>
      </c>
      <c r="L45" s="29">
        <f>L46+L52</f>
        <v>49001.3</v>
      </c>
      <c r="M45" s="29">
        <f t="shared" si="81"/>
        <v>0</v>
      </c>
      <c r="N45" s="29">
        <f t="shared" si="24"/>
        <v>24500.65</v>
      </c>
      <c r="O45" s="29">
        <f t="shared" si="25"/>
        <v>24500.65</v>
      </c>
      <c r="P45" s="29">
        <f>P46+P52</f>
        <v>49001.3</v>
      </c>
      <c r="Q45" s="29">
        <f t="shared" si="81"/>
        <v>0</v>
      </c>
      <c r="R45" s="29">
        <f t="shared" si="26"/>
        <v>24500.65</v>
      </c>
      <c r="S45" s="29">
        <f t="shared" si="27"/>
        <v>24500.65</v>
      </c>
      <c r="T45" s="29">
        <f>T46+T52</f>
        <v>49001.3</v>
      </c>
      <c r="U45" s="29">
        <f t="shared" si="81"/>
        <v>0</v>
      </c>
      <c r="V45" s="29">
        <f t="shared" si="28"/>
        <v>24500.65</v>
      </c>
      <c r="W45" s="29">
        <f t="shared" si="29"/>
        <v>24500.65</v>
      </c>
      <c r="X45" s="29">
        <f>X46+X52</f>
        <v>49001.3</v>
      </c>
      <c r="Y45" s="29">
        <f t="shared" si="81"/>
        <v>0</v>
      </c>
      <c r="Z45" s="29">
        <f t="shared" si="81"/>
        <v>0</v>
      </c>
      <c r="AA45" s="29">
        <f t="shared" si="81"/>
        <v>0</v>
      </c>
      <c r="AB45" s="29">
        <f t="shared" si="81"/>
        <v>0</v>
      </c>
      <c r="AC45" s="29">
        <f t="shared" si="35"/>
        <v>0</v>
      </c>
      <c r="AD45" s="29">
        <f t="shared" si="36"/>
        <v>0</v>
      </c>
      <c r="AE45" s="29"/>
      <c r="AF45" s="29">
        <f t="shared" si="38"/>
        <v>0</v>
      </c>
      <c r="AG45" s="29">
        <f t="shared" si="39"/>
        <v>0</v>
      </c>
      <c r="AH45" s="29">
        <f t="shared" si="40"/>
        <v>0</v>
      </c>
      <c r="AI45" s="29">
        <f t="shared" si="41"/>
        <v>0</v>
      </c>
      <c r="AJ45" s="29">
        <f t="shared" si="42"/>
        <v>0</v>
      </c>
      <c r="AK45" s="43">
        <f t="shared" si="43"/>
        <v>0</v>
      </c>
      <c r="AL45" s="29"/>
      <c r="AM45" s="29"/>
      <c r="AN45" s="30">
        <f>AN46+AN52</f>
        <v>0</v>
      </c>
      <c r="AO45" s="53"/>
      <c r="AP45" s="3">
        <f t="shared" si="0"/>
        <v>2.3263817653059959E-2</v>
      </c>
      <c r="AQ45" s="2"/>
      <c r="AR45" s="2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</row>
    <row r="46" spans="1:84" s="17" customFormat="1" ht="27.75" customHeight="1">
      <c r="A46" s="15"/>
      <c r="B46" s="8" t="s">
        <v>60</v>
      </c>
      <c r="C46" s="10" t="s">
        <v>40</v>
      </c>
      <c r="D46" s="29">
        <v>22771</v>
      </c>
      <c r="E46" s="29"/>
      <c r="F46" s="29">
        <v>24040.1</v>
      </c>
      <c r="G46" s="29"/>
      <c r="H46" s="29">
        <v>28427.365225390986</v>
      </c>
      <c r="I46" s="29"/>
      <c r="J46" s="69">
        <v>25495.5</v>
      </c>
      <c r="K46" s="29">
        <v>28427.4</v>
      </c>
      <c r="L46" s="29">
        <v>28427.4</v>
      </c>
      <c r="M46" s="29"/>
      <c r="N46" s="29">
        <f t="shared" si="24"/>
        <v>14213.7</v>
      </c>
      <c r="O46" s="29">
        <f t="shared" si="25"/>
        <v>14213.7</v>
      </c>
      <c r="P46" s="29">
        <v>28427.4</v>
      </c>
      <c r="Q46" s="29"/>
      <c r="R46" s="29">
        <f t="shared" si="26"/>
        <v>14213.7</v>
      </c>
      <c r="S46" s="29">
        <f t="shared" si="27"/>
        <v>14213.7</v>
      </c>
      <c r="T46" s="29">
        <v>28427.4</v>
      </c>
      <c r="U46" s="29"/>
      <c r="V46" s="29">
        <f t="shared" si="28"/>
        <v>14213.7</v>
      </c>
      <c r="W46" s="29">
        <f t="shared" si="29"/>
        <v>14213.7</v>
      </c>
      <c r="X46" s="29">
        <v>28427.4</v>
      </c>
      <c r="Y46" s="29"/>
      <c r="Z46" s="29"/>
      <c r="AA46" s="29"/>
      <c r="AB46" s="29"/>
      <c r="AC46" s="29">
        <f t="shared" si="35"/>
        <v>0</v>
      </c>
      <c r="AD46" s="29">
        <f t="shared" si="36"/>
        <v>0</v>
      </c>
      <c r="AE46" s="29">
        <f t="shared" ref="AE46" si="84">AE47+AE53</f>
        <v>0</v>
      </c>
      <c r="AF46" s="29">
        <f t="shared" si="38"/>
        <v>0</v>
      </c>
      <c r="AG46" s="29">
        <f t="shared" si="39"/>
        <v>0</v>
      </c>
      <c r="AH46" s="29">
        <f t="shared" si="40"/>
        <v>0</v>
      </c>
      <c r="AI46" s="29">
        <f t="shared" si="41"/>
        <v>0</v>
      </c>
      <c r="AJ46" s="29">
        <f t="shared" si="42"/>
        <v>0</v>
      </c>
      <c r="AK46" s="43">
        <f t="shared" si="43"/>
        <v>0</v>
      </c>
      <c r="AL46" s="29">
        <f t="shared" ref="AL46:AM46" si="85">AL47+AL53</f>
        <v>0</v>
      </c>
      <c r="AM46" s="29">
        <f t="shared" si="85"/>
        <v>0</v>
      </c>
      <c r="AN46" s="30"/>
      <c r="AO46" s="53"/>
      <c r="AP46" s="3">
        <f t="shared" si="0"/>
        <v>3.4774609015585156E-2</v>
      </c>
      <c r="AQ46" s="2"/>
      <c r="AR46" s="2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</row>
    <row r="47" spans="1:84" s="17" customFormat="1" ht="21" customHeight="1">
      <c r="A47" s="15"/>
      <c r="B47" s="10" t="s">
        <v>61</v>
      </c>
      <c r="C47" s="10" t="s">
        <v>62</v>
      </c>
      <c r="D47" s="29"/>
      <c r="E47" s="29"/>
      <c r="F47" s="29"/>
      <c r="G47" s="29"/>
      <c r="H47" s="29"/>
      <c r="I47" s="29"/>
      <c r="J47" s="69"/>
      <c r="K47" s="29"/>
      <c r="L47" s="29"/>
      <c r="M47" s="29"/>
      <c r="N47" s="29">
        <f t="shared" si="24"/>
        <v>0</v>
      </c>
      <c r="O47" s="29">
        <f t="shared" si="25"/>
        <v>0</v>
      </c>
      <c r="P47" s="29"/>
      <c r="Q47" s="29"/>
      <c r="R47" s="29">
        <f t="shared" si="26"/>
        <v>0</v>
      </c>
      <c r="S47" s="29">
        <f t="shared" si="27"/>
        <v>0</v>
      </c>
      <c r="T47" s="29"/>
      <c r="U47" s="29"/>
      <c r="V47" s="29">
        <f t="shared" si="28"/>
        <v>0</v>
      </c>
      <c r="W47" s="29">
        <f t="shared" si="29"/>
        <v>0</v>
      </c>
      <c r="X47" s="29"/>
      <c r="Y47" s="29"/>
      <c r="Z47" s="29"/>
      <c r="AA47" s="29"/>
      <c r="AB47" s="29"/>
      <c r="AC47" s="29">
        <f t="shared" si="35"/>
        <v>0</v>
      </c>
      <c r="AD47" s="29">
        <f t="shared" si="36"/>
        <v>0</v>
      </c>
      <c r="AE47" s="29"/>
      <c r="AF47" s="29">
        <f t="shared" si="38"/>
        <v>0</v>
      </c>
      <c r="AG47" s="29">
        <f t="shared" si="39"/>
        <v>0</v>
      </c>
      <c r="AH47" s="29">
        <f t="shared" si="40"/>
        <v>0</v>
      </c>
      <c r="AI47" s="29">
        <f t="shared" si="41"/>
        <v>0</v>
      </c>
      <c r="AJ47" s="29">
        <f t="shared" si="42"/>
        <v>0</v>
      </c>
      <c r="AK47" s="43">
        <f t="shared" si="43"/>
        <v>0</v>
      </c>
      <c r="AL47" s="29"/>
      <c r="AM47" s="29"/>
      <c r="AN47" s="30"/>
      <c r="AO47" s="53"/>
      <c r="AP47" s="3">
        <f t="shared" si="0"/>
        <v>0</v>
      </c>
      <c r="AQ47" s="2"/>
      <c r="AR47" s="2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</row>
    <row r="48" spans="1:84" s="17" customFormat="1" ht="22.5" customHeight="1">
      <c r="A48" s="15"/>
      <c r="B48" s="10" t="s">
        <v>63</v>
      </c>
      <c r="C48" s="10" t="s">
        <v>64</v>
      </c>
      <c r="D48" s="29"/>
      <c r="E48" s="29"/>
      <c r="F48" s="29"/>
      <c r="G48" s="29"/>
      <c r="H48" s="29"/>
      <c r="I48" s="29"/>
      <c r="J48" s="69"/>
      <c r="K48" s="29"/>
      <c r="L48" s="29"/>
      <c r="M48" s="29"/>
      <c r="N48" s="29">
        <f t="shared" si="24"/>
        <v>0</v>
      </c>
      <c r="O48" s="29">
        <f t="shared" si="25"/>
        <v>0</v>
      </c>
      <c r="P48" s="29"/>
      <c r="Q48" s="29"/>
      <c r="R48" s="29">
        <f t="shared" si="26"/>
        <v>0</v>
      </c>
      <c r="S48" s="29">
        <f t="shared" si="27"/>
        <v>0</v>
      </c>
      <c r="T48" s="29"/>
      <c r="U48" s="29"/>
      <c r="V48" s="29">
        <f t="shared" si="28"/>
        <v>0</v>
      </c>
      <c r="W48" s="29">
        <f t="shared" si="29"/>
        <v>0</v>
      </c>
      <c r="X48" s="29"/>
      <c r="Y48" s="29"/>
      <c r="Z48" s="29"/>
      <c r="AA48" s="29"/>
      <c r="AB48" s="29"/>
      <c r="AC48" s="29">
        <f t="shared" si="35"/>
        <v>0</v>
      </c>
      <c r="AD48" s="29">
        <f t="shared" si="36"/>
        <v>0</v>
      </c>
      <c r="AE48" s="29"/>
      <c r="AF48" s="29">
        <f t="shared" si="38"/>
        <v>0</v>
      </c>
      <c r="AG48" s="29">
        <f t="shared" si="39"/>
        <v>0</v>
      </c>
      <c r="AH48" s="29">
        <f t="shared" si="40"/>
        <v>0</v>
      </c>
      <c r="AI48" s="29">
        <f t="shared" si="41"/>
        <v>0</v>
      </c>
      <c r="AJ48" s="29">
        <f t="shared" si="42"/>
        <v>0</v>
      </c>
      <c r="AK48" s="43">
        <f t="shared" si="43"/>
        <v>0</v>
      </c>
      <c r="AL48" s="29"/>
      <c r="AM48" s="29"/>
      <c r="AN48" s="30"/>
      <c r="AO48" s="53"/>
      <c r="AP48" s="3">
        <f t="shared" si="0"/>
        <v>0</v>
      </c>
      <c r="AQ48" s="2"/>
      <c r="AR48" s="2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</row>
    <row r="49" spans="1:84" s="17" customFormat="1" ht="21.75" customHeight="1">
      <c r="A49" s="15"/>
      <c r="B49" s="10" t="s">
        <v>65</v>
      </c>
      <c r="C49" s="10" t="s">
        <v>64</v>
      </c>
      <c r="D49" s="29"/>
      <c r="E49" s="29"/>
      <c r="F49" s="29"/>
      <c r="G49" s="29"/>
      <c r="H49" s="29"/>
      <c r="I49" s="29"/>
      <c r="J49" s="69"/>
      <c r="K49" s="29"/>
      <c r="L49" s="29"/>
      <c r="M49" s="29"/>
      <c r="N49" s="29">
        <f t="shared" si="24"/>
        <v>0</v>
      </c>
      <c r="O49" s="29">
        <f t="shared" si="25"/>
        <v>0</v>
      </c>
      <c r="P49" s="29"/>
      <c r="Q49" s="29"/>
      <c r="R49" s="29">
        <f t="shared" si="26"/>
        <v>0</v>
      </c>
      <c r="S49" s="29">
        <f t="shared" si="27"/>
        <v>0</v>
      </c>
      <c r="T49" s="29"/>
      <c r="U49" s="29"/>
      <c r="V49" s="29">
        <f t="shared" si="28"/>
        <v>0</v>
      </c>
      <c r="W49" s="29">
        <f t="shared" si="29"/>
        <v>0</v>
      </c>
      <c r="X49" s="29"/>
      <c r="Y49" s="29"/>
      <c r="Z49" s="29"/>
      <c r="AA49" s="29"/>
      <c r="AB49" s="29"/>
      <c r="AC49" s="29">
        <f t="shared" si="35"/>
        <v>0</v>
      </c>
      <c r="AD49" s="29">
        <f t="shared" si="36"/>
        <v>0</v>
      </c>
      <c r="AE49" s="29"/>
      <c r="AF49" s="29">
        <f t="shared" si="38"/>
        <v>0</v>
      </c>
      <c r="AG49" s="29">
        <f t="shared" si="39"/>
        <v>0</v>
      </c>
      <c r="AH49" s="29">
        <f t="shared" si="40"/>
        <v>0</v>
      </c>
      <c r="AI49" s="29">
        <f t="shared" si="41"/>
        <v>0</v>
      </c>
      <c r="AJ49" s="29">
        <f t="shared" si="42"/>
        <v>0</v>
      </c>
      <c r="AK49" s="43">
        <f t="shared" si="43"/>
        <v>0</v>
      </c>
      <c r="AL49" s="29"/>
      <c r="AM49" s="29"/>
      <c r="AN49" s="30"/>
      <c r="AO49" s="53"/>
      <c r="AP49" s="3">
        <f t="shared" si="0"/>
        <v>0</v>
      </c>
      <c r="AQ49" s="2"/>
      <c r="AR49" s="2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</row>
    <row r="50" spans="1:84" s="17" customFormat="1" ht="23.25" customHeight="1">
      <c r="A50" s="15"/>
      <c r="B50" s="10" t="s">
        <v>66</v>
      </c>
      <c r="C50" s="10" t="s">
        <v>67</v>
      </c>
      <c r="D50" s="29"/>
      <c r="E50" s="29"/>
      <c r="F50" s="29"/>
      <c r="G50" s="29"/>
      <c r="H50" s="29"/>
      <c r="I50" s="29"/>
      <c r="J50" s="69"/>
      <c r="K50" s="29"/>
      <c r="L50" s="29"/>
      <c r="M50" s="29"/>
      <c r="N50" s="29">
        <f t="shared" si="24"/>
        <v>0</v>
      </c>
      <c r="O50" s="29">
        <f t="shared" si="25"/>
        <v>0</v>
      </c>
      <c r="P50" s="29"/>
      <c r="Q50" s="29"/>
      <c r="R50" s="29">
        <f t="shared" si="26"/>
        <v>0</v>
      </c>
      <c r="S50" s="29">
        <f t="shared" si="27"/>
        <v>0</v>
      </c>
      <c r="T50" s="29"/>
      <c r="U50" s="29"/>
      <c r="V50" s="29">
        <f t="shared" si="28"/>
        <v>0</v>
      </c>
      <c r="W50" s="29">
        <f t="shared" si="29"/>
        <v>0</v>
      </c>
      <c r="X50" s="29"/>
      <c r="Y50" s="29"/>
      <c r="Z50" s="29"/>
      <c r="AA50" s="29"/>
      <c r="AB50" s="29"/>
      <c r="AC50" s="29">
        <f t="shared" si="35"/>
        <v>0</v>
      </c>
      <c r="AD50" s="29">
        <f t="shared" si="36"/>
        <v>0</v>
      </c>
      <c r="AE50" s="29"/>
      <c r="AF50" s="29">
        <f t="shared" si="38"/>
        <v>0</v>
      </c>
      <c r="AG50" s="29">
        <f t="shared" si="39"/>
        <v>0</v>
      </c>
      <c r="AH50" s="29">
        <f t="shared" si="40"/>
        <v>0</v>
      </c>
      <c r="AI50" s="29">
        <f t="shared" si="41"/>
        <v>0</v>
      </c>
      <c r="AJ50" s="29">
        <f t="shared" si="42"/>
        <v>0</v>
      </c>
      <c r="AK50" s="43">
        <f t="shared" si="43"/>
        <v>0</v>
      </c>
      <c r="AL50" s="29"/>
      <c r="AM50" s="29"/>
      <c r="AN50" s="30"/>
      <c r="AO50" s="53"/>
      <c r="AP50" s="3">
        <f t="shared" si="0"/>
        <v>0</v>
      </c>
      <c r="AQ50" s="2"/>
      <c r="AR50" s="2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</row>
    <row r="51" spans="1:84" s="17" customFormat="1" ht="27.75" customHeight="1">
      <c r="A51" s="15"/>
      <c r="B51" s="10" t="s">
        <v>68</v>
      </c>
      <c r="C51" s="10" t="s">
        <v>69</v>
      </c>
      <c r="D51" s="29">
        <f>D46/40*1000</f>
        <v>569275</v>
      </c>
      <c r="E51" s="29"/>
      <c r="F51" s="29">
        <f>F46/43.48*1000</f>
        <v>552900.18399264035</v>
      </c>
      <c r="G51" s="29"/>
      <c r="H51" s="29"/>
      <c r="I51" s="29"/>
      <c r="J51" s="69">
        <v>586373.04507819691</v>
      </c>
      <c r="K51" s="29"/>
      <c r="L51" s="29"/>
      <c r="M51" s="29"/>
      <c r="N51" s="29">
        <f t="shared" si="24"/>
        <v>0</v>
      </c>
      <c r="O51" s="29">
        <f t="shared" si="25"/>
        <v>0</v>
      </c>
      <c r="P51" s="29"/>
      <c r="Q51" s="29"/>
      <c r="R51" s="29">
        <f t="shared" si="26"/>
        <v>0</v>
      </c>
      <c r="S51" s="29">
        <f t="shared" si="27"/>
        <v>0</v>
      </c>
      <c r="T51" s="29"/>
      <c r="U51" s="29"/>
      <c r="V51" s="29">
        <f t="shared" si="28"/>
        <v>0</v>
      </c>
      <c r="W51" s="29">
        <f t="shared" si="29"/>
        <v>0</v>
      </c>
      <c r="X51" s="29"/>
      <c r="Y51" s="29"/>
      <c r="Z51" s="29"/>
      <c r="AA51" s="29"/>
      <c r="AB51" s="29"/>
      <c r="AC51" s="29">
        <f t="shared" si="35"/>
        <v>0</v>
      </c>
      <c r="AD51" s="29">
        <f t="shared" si="36"/>
        <v>0</v>
      </c>
      <c r="AE51" s="29"/>
      <c r="AF51" s="29">
        <f t="shared" si="38"/>
        <v>0</v>
      </c>
      <c r="AG51" s="29">
        <f t="shared" si="39"/>
        <v>0</v>
      </c>
      <c r="AH51" s="29">
        <f t="shared" si="40"/>
        <v>0</v>
      </c>
      <c r="AI51" s="29">
        <f t="shared" si="41"/>
        <v>0</v>
      </c>
      <c r="AJ51" s="29">
        <f t="shared" si="42"/>
        <v>0</v>
      </c>
      <c r="AK51" s="43">
        <f t="shared" si="43"/>
        <v>0</v>
      </c>
      <c r="AL51" s="29"/>
      <c r="AM51" s="29"/>
      <c r="AN51" s="30"/>
      <c r="AO51" s="53"/>
      <c r="AP51" s="3">
        <f t="shared" si="0"/>
        <v>0</v>
      </c>
      <c r="AQ51" s="2"/>
      <c r="AR51" s="2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</row>
    <row r="52" spans="1:84" s="17" customFormat="1" ht="31.5" customHeight="1">
      <c r="A52" s="15"/>
      <c r="B52" s="10" t="s">
        <v>283</v>
      </c>
      <c r="C52" s="10" t="s">
        <v>40</v>
      </c>
      <c r="D52" s="29">
        <v>16663</v>
      </c>
      <c r="E52" s="29"/>
      <c r="F52" s="29">
        <v>18901</v>
      </c>
      <c r="G52" s="29"/>
      <c r="H52" s="29">
        <v>20573.911510791364</v>
      </c>
      <c r="I52" s="29"/>
      <c r="J52" s="69">
        <f>[1]vardenis!$N52</f>
        <v>19901</v>
      </c>
      <c r="K52" s="29">
        <v>20573.900000000001</v>
      </c>
      <c r="L52" s="29">
        <v>20573.900000000001</v>
      </c>
      <c r="M52" s="29"/>
      <c r="N52" s="29">
        <f t="shared" si="24"/>
        <v>10286.950000000001</v>
      </c>
      <c r="O52" s="29">
        <f t="shared" si="25"/>
        <v>10286.950000000001</v>
      </c>
      <c r="P52" s="29">
        <v>20573.900000000001</v>
      </c>
      <c r="Q52" s="29"/>
      <c r="R52" s="29">
        <f t="shared" si="26"/>
        <v>10286.950000000001</v>
      </c>
      <c r="S52" s="29">
        <f t="shared" si="27"/>
        <v>10286.950000000001</v>
      </c>
      <c r="T52" s="29">
        <v>20573.900000000001</v>
      </c>
      <c r="U52" s="29"/>
      <c r="V52" s="29">
        <f t="shared" si="28"/>
        <v>10286.950000000001</v>
      </c>
      <c r="W52" s="29">
        <f t="shared" si="29"/>
        <v>10286.950000000001</v>
      </c>
      <c r="X52" s="29">
        <v>20573.900000000001</v>
      </c>
      <c r="Y52" s="29"/>
      <c r="Z52" s="29"/>
      <c r="AA52" s="29"/>
      <c r="AB52" s="29"/>
      <c r="AC52" s="29">
        <f t="shared" si="35"/>
        <v>0</v>
      </c>
      <c r="AD52" s="29">
        <f t="shared" si="36"/>
        <v>0</v>
      </c>
      <c r="AE52" s="29"/>
      <c r="AF52" s="29">
        <f t="shared" si="38"/>
        <v>0</v>
      </c>
      <c r="AG52" s="29">
        <f t="shared" si="39"/>
        <v>0</v>
      </c>
      <c r="AH52" s="29">
        <f t="shared" si="40"/>
        <v>0</v>
      </c>
      <c r="AI52" s="29">
        <f t="shared" si="41"/>
        <v>0</v>
      </c>
      <c r="AJ52" s="29">
        <f t="shared" si="42"/>
        <v>0</v>
      </c>
      <c r="AK52" s="43">
        <f t="shared" si="43"/>
        <v>0</v>
      </c>
      <c r="AL52" s="29"/>
      <c r="AM52" s="29"/>
      <c r="AN52" s="30"/>
      <c r="AO52" s="53"/>
      <c r="AP52" s="3">
        <f t="shared" si="0"/>
        <v>-1.1510791362525197E-2</v>
      </c>
      <c r="AQ52" s="2"/>
      <c r="AR52" s="2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</row>
    <row r="53" spans="1:84" s="17" customFormat="1" ht="21" customHeight="1">
      <c r="A53" s="15"/>
      <c r="B53" s="10" t="s">
        <v>70</v>
      </c>
      <c r="C53" s="10" t="s">
        <v>71</v>
      </c>
      <c r="D53" s="29">
        <f>D52/139*1000</f>
        <v>119877.69784172662</v>
      </c>
      <c r="E53" s="29"/>
      <c r="F53" s="29">
        <f>F52/139*1000</f>
        <v>135978.41726618705</v>
      </c>
      <c r="G53" s="29"/>
      <c r="H53" s="29">
        <v>143172.6</v>
      </c>
      <c r="I53" s="29"/>
      <c r="J53" s="69">
        <f>J52/139*1000</f>
        <v>143172.66187050359</v>
      </c>
      <c r="K53" s="29">
        <f>K52/143.7*1000</f>
        <v>143172.58176757136</v>
      </c>
      <c r="L53" s="29">
        <f>L52/143.7*1000</f>
        <v>143172.58176757136</v>
      </c>
      <c r="M53" s="29"/>
      <c r="N53" s="29">
        <f t="shared" si="24"/>
        <v>71586.290883785681</v>
      </c>
      <c r="O53" s="29">
        <f t="shared" si="25"/>
        <v>71586.290883785681</v>
      </c>
      <c r="P53" s="29">
        <f>P52/143.7*1000</f>
        <v>143172.58176757136</v>
      </c>
      <c r="Q53" s="29"/>
      <c r="R53" s="29">
        <f t="shared" si="26"/>
        <v>71586.290883785681</v>
      </c>
      <c r="S53" s="29">
        <f t="shared" si="27"/>
        <v>71586.290883785681</v>
      </c>
      <c r="T53" s="29">
        <f>T52/143.7*1000</f>
        <v>143172.58176757136</v>
      </c>
      <c r="U53" s="29"/>
      <c r="V53" s="29">
        <f t="shared" si="28"/>
        <v>71586.290883785681</v>
      </c>
      <c r="W53" s="29">
        <f t="shared" si="29"/>
        <v>71586.290883785681</v>
      </c>
      <c r="X53" s="29">
        <f>X52/143.7*1000</f>
        <v>143172.58176757136</v>
      </c>
      <c r="Y53" s="29"/>
      <c r="Z53" s="29"/>
      <c r="AA53" s="29"/>
      <c r="AB53" s="29"/>
      <c r="AC53" s="29">
        <f t="shared" si="35"/>
        <v>0</v>
      </c>
      <c r="AD53" s="29">
        <f t="shared" si="36"/>
        <v>0</v>
      </c>
      <c r="AE53" s="29"/>
      <c r="AF53" s="29">
        <f t="shared" si="38"/>
        <v>0</v>
      </c>
      <c r="AG53" s="29">
        <f t="shared" si="39"/>
        <v>0</v>
      </c>
      <c r="AH53" s="29">
        <f t="shared" si="40"/>
        <v>0</v>
      </c>
      <c r="AI53" s="29">
        <f t="shared" si="41"/>
        <v>0</v>
      </c>
      <c r="AJ53" s="29">
        <f t="shared" si="42"/>
        <v>0</v>
      </c>
      <c r="AK53" s="43">
        <f t="shared" si="43"/>
        <v>0</v>
      </c>
      <c r="AL53" s="29"/>
      <c r="AM53" s="29"/>
      <c r="AN53" s="30"/>
      <c r="AO53" s="53"/>
      <c r="AP53" s="3">
        <f t="shared" si="0"/>
        <v>-1.8232428643386811E-2</v>
      </c>
      <c r="AQ53" s="2"/>
      <c r="AR53" s="2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</row>
    <row r="54" spans="1:84" s="17" customFormat="1" ht="22.5" customHeight="1">
      <c r="A54" s="15"/>
      <c r="B54" s="10" t="s">
        <v>72</v>
      </c>
      <c r="C54" s="10" t="s">
        <v>73</v>
      </c>
      <c r="D54" s="29"/>
      <c r="E54" s="29"/>
      <c r="F54" s="29"/>
      <c r="G54" s="29"/>
      <c r="H54" s="29"/>
      <c r="I54" s="29"/>
      <c r="J54" s="69"/>
      <c r="K54" s="29"/>
      <c r="L54" s="29"/>
      <c r="M54" s="29"/>
      <c r="N54" s="29">
        <f t="shared" si="24"/>
        <v>0</v>
      </c>
      <c r="O54" s="29">
        <f t="shared" si="25"/>
        <v>0</v>
      </c>
      <c r="P54" s="29"/>
      <c r="Q54" s="29"/>
      <c r="R54" s="29">
        <f t="shared" si="26"/>
        <v>0</v>
      </c>
      <c r="S54" s="29">
        <f t="shared" si="27"/>
        <v>0</v>
      </c>
      <c r="T54" s="29"/>
      <c r="U54" s="29"/>
      <c r="V54" s="29">
        <f t="shared" si="28"/>
        <v>0</v>
      </c>
      <c r="W54" s="29">
        <f t="shared" si="29"/>
        <v>0</v>
      </c>
      <c r="X54" s="29"/>
      <c r="Y54" s="29"/>
      <c r="Z54" s="29"/>
      <c r="AA54" s="29"/>
      <c r="AB54" s="29"/>
      <c r="AC54" s="29">
        <f t="shared" si="35"/>
        <v>0</v>
      </c>
      <c r="AD54" s="29">
        <f t="shared" si="36"/>
        <v>0</v>
      </c>
      <c r="AE54" s="29"/>
      <c r="AF54" s="29">
        <f t="shared" si="38"/>
        <v>0</v>
      </c>
      <c r="AG54" s="29">
        <f t="shared" si="39"/>
        <v>0</v>
      </c>
      <c r="AH54" s="29">
        <f t="shared" si="40"/>
        <v>0</v>
      </c>
      <c r="AI54" s="29">
        <f t="shared" si="41"/>
        <v>0</v>
      </c>
      <c r="AJ54" s="29">
        <f t="shared" si="42"/>
        <v>0</v>
      </c>
      <c r="AK54" s="43">
        <f t="shared" si="43"/>
        <v>0</v>
      </c>
      <c r="AL54" s="29"/>
      <c r="AM54" s="29"/>
      <c r="AN54" s="30"/>
      <c r="AO54" s="53"/>
      <c r="AP54" s="3">
        <f t="shared" si="0"/>
        <v>0</v>
      </c>
      <c r="AQ54" s="2"/>
      <c r="AR54" s="2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</row>
    <row r="55" spans="1:84" s="17" customFormat="1" ht="22.5" customHeight="1">
      <c r="A55" s="15"/>
      <c r="B55" s="10" t="s">
        <v>74</v>
      </c>
      <c r="C55" s="10" t="s">
        <v>71</v>
      </c>
      <c r="D55" s="29"/>
      <c r="E55" s="29"/>
      <c r="F55" s="29"/>
      <c r="G55" s="29"/>
      <c r="H55" s="29"/>
      <c r="I55" s="29"/>
      <c r="J55" s="69"/>
      <c r="K55" s="29"/>
      <c r="L55" s="29"/>
      <c r="M55" s="29"/>
      <c r="N55" s="29">
        <f t="shared" si="24"/>
        <v>0</v>
      </c>
      <c r="O55" s="29">
        <f t="shared" si="25"/>
        <v>0</v>
      </c>
      <c r="P55" s="29"/>
      <c r="Q55" s="29"/>
      <c r="R55" s="29">
        <f t="shared" si="26"/>
        <v>0</v>
      </c>
      <c r="S55" s="29">
        <f t="shared" si="27"/>
        <v>0</v>
      </c>
      <c r="T55" s="29"/>
      <c r="U55" s="29"/>
      <c r="V55" s="29">
        <f t="shared" si="28"/>
        <v>0</v>
      </c>
      <c r="W55" s="29">
        <f t="shared" si="29"/>
        <v>0</v>
      </c>
      <c r="X55" s="29"/>
      <c r="Y55" s="29"/>
      <c r="Z55" s="29"/>
      <c r="AA55" s="29"/>
      <c r="AB55" s="29"/>
      <c r="AC55" s="29">
        <f t="shared" si="35"/>
        <v>0</v>
      </c>
      <c r="AD55" s="29">
        <f t="shared" si="36"/>
        <v>0</v>
      </c>
      <c r="AE55" s="29"/>
      <c r="AF55" s="29">
        <f t="shared" si="38"/>
        <v>0</v>
      </c>
      <c r="AG55" s="29">
        <f t="shared" si="39"/>
        <v>0</v>
      </c>
      <c r="AH55" s="29">
        <f t="shared" si="40"/>
        <v>0</v>
      </c>
      <c r="AI55" s="29">
        <f t="shared" si="41"/>
        <v>0</v>
      </c>
      <c r="AJ55" s="29">
        <f t="shared" si="42"/>
        <v>0</v>
      </c>
      <c r="AK55" s="43">
        <f t="shared" si="43"/>
        <v>0</v>
      </c>
      <c r="AL55" s="29"/>
      <c r="AM55" s="29"/>
      <c r="AN55" s="30"/>
      <c r="AO55" s="53"/>
      <c r="AP55" s="3">
        <f t="shared" si="0"/>
        <v>0</v>
      </c>
      <c r="AQ55" s="2"/>
      <c r="AR55" s="2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</row>
    <row r="56" spans="1:84" s="17" customFormat="1" ht="27.75" customHeight="1">
      <c r="A56" s="15"/>
      <c r="B56" s="10" t="s">
        <v>75</v>
      </c>
      <c r="C56" s="10" t="s">
        <v>76</v>
      </c>
      <c r="D56" s="29"/>
      <c r="E56" s="29"/>
      <c r="F56" s="29"/>
      <c r="G56" s="29"/>
      <c r="H56" s="29"/>
      <c r="I56" s="29"/>
      <c r="J56" s="69"/>
      <c r="K56" s="29"/>
      <c r="L56" s="29"/>
      <c r="M56" s="29"/>
      <c r="N56" s="29">
        <f t="shared" si="24"/>
        <v>0</v>
      </c>
      <c r="O56" s="29">
        <f t="shared" si="25"/>
        <v>0</v>
      </c>
      <c r="P56" s="29"/>
      <c r="Q56" s="29"/>
      <c r="R56" s="29">
        <f t="shared" si="26"/>
        <v>0</v>
      </c>
      <c r="S56" s="29">
        <f t="shared" si="27"/>
        <v>0</v>
      </c>
      <c r="T56" s="29"/>
      <c r="U56" s="29"/>
      <c r="V56" s="29">
        <f t="shared" si="28"/>
        <v>0</v>
      </c>
      <c r="W56" s="29">
        <f t="shared" si="29"/>
        <v>0</v>
      </c>
      <c r="X56" s="29"/>
      <c r="Y56" s="29"/>
      <c r="Z56" s="29"/>
      <c r="AA56" s="29"/>
      <c r="AB56" s="29"/>
      <c r="AC56" s="29">
        <f t="shared" si="35"/>
        <v>0</v>
      </c>
      <c r="AD56" s="29">
        <f t="shared" si="36"/>
        <v>0</v>
      </c>
      <c r="AE56" s="29"/>
      <c r="AF56" s="29">
        <f t="shared" si="38"/>
        <v>0</v>
      </c>
      <c r="AG56" s="29">
        <f t="shared" si="39"/>
        <v>0</v>
      </c>
      <c r="AH56" s="29">
        <f t="shared" si="40"/>
        <v>0</v>
      </c>
      <c r="AI56" s="29">
        <f t="shared" si="41"/>
        <v>0</v>
      </c>
      <c r="AJ56" s="29">
        <f t="shared" si="42"/>
        <v>0</v>
      </c>
      <c r="AK56" s="43">
        <f t="shared" si="43"/>
        <v>0</v>
      </c>
      <c r="AL56" s="29"/>
      <c r="AM56" s="29"/>
      <c r="AN56" s="30"/>
      <c r="AO56" s="53"/>
      <c r="AP56" s="3">
        <f t="shared" si="0"/>
        <v>0</v>
      </c>
      <c r="AQ56" s="2"/>
      <c r="AR56" s="2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</row>
    <row r="57" spans="1:84" s="17" customFormat="1" ht="18" customHeight="1">
      <c r="A57" s="15"/>
      <c r="B57" s="10" t="s">
        <v>77</v>
      </c>
      <c r="C57" s="10" t="s">
        <v>62</v>
      </c>
      <c r="D57" s="29"/>
      <c r="E57" s="29"/>
      <c r="F57" s="29"/>
      <c r="G57" s="29"/>
      <c r="H57" s="29"/>
      <c r="I57" s="29"/>
      <c r="J57" s="69"/>
      <c r="K57" s="29"/>
      <c r="L57" s="29"/>
      <c r="M57" s="29"/>
      <c r="N57" s="29">
        <f t="shared" si="24"/>
        <v>0</v>
      </c>
      <c r="O57" s="29">
        <f t="shared" si="25"/>
        <v>0</v>
      </c>
      <c r="P57" s="29"/>
      <c r="Q57" s="29"/>
      <c r="R57" s="29">
        <f t="shared" si="26"/>
        <v>0</v>
      </c>
      <c r="S57" s="29">
        <f t="shared" si="27"/>
        <v>0</v>
      </c>
      <c r="T57" s="29"/>
      <c r="U57" s="29"/>
      <c r="V57" s="29">
        <f t="shared" si="28"/>
        <v>0</v>
      </c>
      <c r="W57" s="29">
        <f t="shared" si="29"/>
        <v>0</v>
      </c>
      <c r="X57" s="29"/>
      <c r="Y57" s="29"/>
      <c r="Z57" s="29"/>
      <c r="AA57" s="29"/>
      <c r="AB57" s="29"/>
      <c r="AC57" s="29">
        <f t="shared" si="35"/>
        <v>0</v>
      </c>
      <c r="AD57" s="29">
        <f t="shared" si="36"/>
        <v>0</v>
      </c>
      <c r="AE57" s="29"/>
      <c r="AF57" s="29">
        <f t="shared" si="38"/>
        <v>0</v>
      </c>
      <c r="AG57" s="29">
        <f t="shared" si="39"/>
        <v>0</v>
      </c>
      <c r="AH57" s="29">
        <f t="shared" si="40"/>
        <v>0</v>
      </c>
      <c r="AI57" s="29">
        <f t="shared" si="41"/>
        <v>0</v>
      </c>
      <c r="AJ57" s="29">
        <f t="shared" si="42"/>
        <v>0</v>
      </c>
      <c r="AK57" s="43">
        <f t="shared" si="43"/>
        <v>0</v>
      </c>
      <c r="AL57" s="29"/>
      <c r="AM57" s="29"/>
      <c r="AN57" s="30"/>
      <c r="AO57" s="53"/>
      <c r="AP57" s="3">
        <f t="shared" si="0"/>
        <v>0</v>
      </c>
      <c r="AQ57" s="2"/>
      <c r="AR57" s="2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</row>
    <row r="58" spans="1:84" s="17" customFormat="1" ht="18.75" customHeight="1">
      <c r="A58" s="15"/>
      <c r="B58" s="10" t="s">
        <v>78</v>
      </c>
      <c r="C58" s="10" t="s">
        <v>62</v>
      </c>
      <c r="D58" s="29"/>
      <c r="E58" s="29"/>
      <c r="F58" s="29"/>
      <c r="G58" s="29"/>
      <c r="H58" s="29"/>
      <c r="I58" s="29"/>
      <c r="J58" s="69"/>
      <c r="K58" s="29"/>
      <c r="L58" s="29"/>
      <c r="M58" s="29"/>
      <c r="N58" s="29">
        <f t="shared" si="24"/>
        <v>0</v>
      </c>
      <c r="O58" s="29">
        <f t="shared" si="25"/>
        <v>0</v>
      </c>
      <c r="P58" s="29"/>
      <c r="Q58" s="29"/>
      <c r="R58" s="29">
        <f t="shared" si="26"/>
        <v>0</v>
      </c>
      <c r="S58" s="29">
        <f t="shared" si="27"/>
        <v>0</v>
      </c>
      <c r="T58" s="29"/>
      <c r="U58" s="29"/>
      <c r="V58" s="29">
        <f t="shared" si="28"/>
        <v>0</v>
      </c>
      <c r="W58" s="29">
        <f t="shared" si="29"/>
        <v>0</v>
      </c>
      <c r="X58" s="29"/>
      <c r="Y58" s="29"/>
      <c r="Z58" s="29"/>
      <c r="AA58" s="29"/>
      <c r="AB58" s="29"/>
      <c r="AC58" s="29">
        <f t="shared" si="35"/>
        <v>0</v>
      </c>
      <c r="AD58" s="29">
        <f t="shared" si="36"/>
        <v>0</v>
      </c>
      <c r="AE58" s="29"/>
      <c r="AF58" s="29">
        <f t="shared" si="38"/>
        <v>0</v>
      </c>
      <c r="AG58" s="29">
        <f t="shared" si="39"/>
        <v>0</v>
      </c>
      <c r="AH58" s="29">
        <f t="shared" si="40"/>
        <v>0</v>
      </c>
      <c r="AI58" s="29">
        <f t="shared" si="41"/>
        <v>0</v>
      </c>
      <c r="AJ58" s="29">
        <f t="shared" si="42"/>
        <v>0</v>
      </c>
      <c r="AK58" s="43">
        <f t="shared" si="43"/>
        <v>0</v>
      </c>
      <c r="AL58" s="29"/>
      <c r="AM58" s="29"/>
      <c r="AN58" s="30"/>
      <c r="AO58" s="53"/>
      <c r="AP58" s="3">
        <f t="shared" si="0"/>
        <v>0</v>
      </c>
      <c r="AQ58" s="2"/>
      <c r="AR58" s="2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</row>
    <row r="59" spans="1:84" s="17" customFormat="1" ht="20.25" customHeight="1">
      <c r="A59" s="15"/>
      <c r="B59" s="10" t="s">
        <v>79</v>
      </c>
      <c r="C59" s="10" t="s">
        <v>62</v>
      </c>
      <c r="D59" s="29"/>
      <c r="E59" s="29"/>
      <c r="F59" s="29"/>
      <c r="G59" s="29"/>
      <c r="H59" s="29"/>
      <c r="I59" s="29"/>
      <c r="J59" s="69"/>
      <c r="K59" s="29"/>
      <c r="L59" s="29"/>
      <c r="M59" s="29"/>
      <c r="N59" s="29">
        <f t="shared" si="24"/>
        <v>0</v>
      </c>
      <c r="O59" s="29">
        <f t="shared" si="25"/>
        <v>0</v>
      </c>
      <c r="P59" s="29"/>
      <c r="Q59" s="29"/>
      <c r="R59" s="29">
        <f t="shared" si="26"/>
        <v>0</v>
      </c>
      <c r="S59" s="29">
        <f t="shared" si="27"/>
        <v>0</v>
      </c>
      <c r="T59" s="29"/>
      <c r="U59" s="29"/>
      <c r="V59" s="29">
        <f t="shared" si="28"/>
        <v>0</v>
      </c>
      <c r="W59" s="29">
        <f t="shared" si="29"/>
        <v>0</v>
      </c>
      <c r="X59" s="29"/>
      <c r="Y59" s="29"/>
      <c r="Z59" s="29"/>
      <c r="AA59" s="29"/>
      <c r="AB59" s="29"/>
      <c r="AC59" s="29">
        <f t="shared" si="35"/>
        <v>0</v>
      </c>
      <c r="AD59" s="29">
        <f t="shared" si="36"/>
        <v>0</v>
      </c>
      <c r="AE59" s="29"/>
      <c r="AF59" s="29">
        <f t="shared" si="38"/>
        <v>0</v>
      </c>
      <c r="AG59" s="29">
        <f t="shared" si="39"/>
        <v>0</v>
      </c>
      <c r="AH59" s="29">
        <f t="shared" si="40"/>
        <v>0</v>
      </c>
      <c r="AI59" s="29">
        <f t="shared" si="41"/>
        <v>0</v>
      </c>
      <c r="AJ59" s="29">
        <f t="shared" si="42"/>
        <v>0</v>
      </c>
      <c r="AK59" s="43">
        <f t="shared" si="43"/>
        <v>0</v>
      </c>
      <c r="AL59" s="29"/>
      <c r="AM59" s="29"/>
      <c r="AN59" s="30"/>
      <c r="AO59" s="53"/>
      <c r="AP59" s="3">
        <f t="shared" si="0"/>
        <v>0</v>
      </c>
      <c r="AQ59" s="2"/>
      <c r="AR59" s="2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</row>
    <row r="60" spans="1:84" s="17" customFormat="1" ht="21" customHeight="1">
      <c r="A60" s="15"/>
      <c r="B60" s="10" t="s">
        <v>80</v>
      </c>
      <c r="C60" s="10" t="s">
        <v>81</v>
      </c>
      <c r="D60" s="29"/>
      <c r="E60" s="29"/>
      <c r="F60" s="29"/>
      <c r="G60" s="29"/>
      <c r="H60" s="29"/>
      <c r="I60" s="29"/>
      <c r="J60" s="69"/>
      <c r="K60" s="29"/>
      <c r="L60" s="29"/>
      <c r="M60" s="29"/>
      <c r="N60" s="29">
        <f t="shared" si="24"/>
        <v>0</v>
      </c>
      <c r="O60" s="29">
        <f t="shared" si="25"/>
        <v>0</v>
      </c>
      <c r="P60" s="29"/>
      <c r="Q60" s="29"/>
      <c r="R60" s="29">
        <f t="shared" si="26"/>
        <v>0</v>
      </c>
      <c r="S60" s="29">
        <f t="shared" si="27"/>
        <v>0</v>
      </c>
      <c r="T60" s="29"/>
      <c r="U60" s="29"/>
      <c r="V60" s="29">
        <f t="shared" si="28"/>
        <v>0</v>
      </c>
      <c r="W60" s="29">
        <f t="shared" si="29"/>
        <v>0</v>
      </c>
      <c r="X60" s="29"/>
      <c r="Y60" s="29"/>
      <c r="Z60" s="29"/>
      <c r="AA60" s="29"/>
      <c r="AB60" s="29"/>
      <c r="AC60" s="29">
        <f t="shared" si="35"/>
        <v>0</v>
      </c>
      <c r="AD60" s="29">
        <f t="shared" si="36"/>
        <v>0</v>
      </c>
      <c r="AE60" s="29"/>
      <c r="AF60" s="29">
        <f t="shared" si="38"/>
        <v>0</v>
      </c>
      <c r="AG60" s="29">
        <f t="shared" si="39"/>
        <v>0</v>
      </c>
      <c r="AH60" s="29">
        <f t="shared" si="40"/>
        <v>0</v>
      </c>
      <c r="AI60" s="29">
        <f t="shared" si="41"/>
        <v>0</v>
      </c>
      <c r="AJ60" s="29">
        <f t="shared" si="42"/>
        <v>0</v>
      </c>
      <c r="AK60" s="43">
        <f t="shared" si="43"/>
        <v>0</v>
      </c>
      <c r="AL60" s="29"/>
      <c r="AM60" s="29"/>
      <c r="AN60" s="30"/>
      <c r="AO60" s="53"/>
      <c r="AP60" s="3">
        <f t="shared" si="0"/>
        <v>0</v>
      </c>
      <c r="AQ60" s="2"/>
      <c r="AR60" s="2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</row>
    <row r="61" spans="1:84" s="17" customFormat="1" ht="24.75" customHeight="1">
      <c r="A61" s="15">
        <v>4213</v>
      </c>
      <c r="B61" s="8" t="s">
        <v>82</v>
      </c>
      <c r="C61" s="10" t="s">
        <v>40</v>
      </c>
      <c r="D61" s="29">
        <f t="shared" ref="D61:AB61" si="86">D62+D64</f>
        <v>10288.799999999999</v>
      </c>
      <c r="E61" s="29">
        <f t="shared" si="86"/>
        <v>0</v>
      </c>
      <c r="F61" s="29">
        <f t="shared" si="86"/>
        <v>11711</v>
      </c>
      <c r="G61" s="29">
        <f t="shared" si="86"/>
        <v>0</v>
      </c>
      <c r="H61" s="29">
        <f t="shared" ref="H61:I61" si="87">H62+H64</f>
        <v>10577.645494444445</v>
      </c>
      <c r="I61" s="29">
        <f t="shared" si="87"/>
        <v>0</v>
      </c>
      <c r="J61" s="69">
        <f t="shared" ref="J61" si="88">J62+J64</f>
        <v>9527</v>
      </c>
      <c r="K61" s="29">
        <f>K62+K64</f>
        <v>11020.099999999999</v>
      </c>
      <c r="L61" s="29">
        <f>L62+L64</f>
        <v>11020.099999999999</v>
      </c>
      <c r="M61" s="29">
        <f t="shared" si="86"/>
        <v>0</v>
      </c>
      <c r="N61" s="29">
        <f t="shared" si="24"/>
        <v>5510.0499999999993</v>
      </c>
      <c r="O61" s="29">
        <f t="shared" si="25"/>
        <v>5510.0499999999993</v>
      </c>
      <c r="P61" s="29">
        <f>P62+P64</f>
        <v>11020.099999999999</v>
      </c>
      <c r="Q61" s="29">
        <f t="shared" si="86"/>
        <v>0</v>
      </c>
      <c r="R61" s="29">
        <f t="shared" si="26"/>
        <v>5510.0499999999993</v>
      </c>
      <c r="S61" s="29">
        <f t="shared" si="27"/>
        <v>5510.0499999999993</v>
      </c>
      <c r="T61" s="29">
        <f>T62+T64</f>
        <v>11020.099999999999</v>
      </c>
      <c r="U61" s="29">
        <f t="shared" si="86"/>
        <v>0</v>
      </c>
      <c r="V61" s="29">
        <f t="shared" si="28"/>
        <v>5510.0499999999993</v>
      </c>
      <c r="W61" s="29">
        <f t="shared" si="29"/>
        <v>5510.0499999999993</v>
      </c>
      <c r="X61" s="29">
        <f>X62+X64</f>
        <v>11020.099999999999</v>
      </c>
      <c r="Y61" s="29">
        <f t="shared" si="86"/>
        <v>0</v>
      </c>
      <c r="Z61" s="29">
        <f t="shared" si="86"/>
        <v>0</v>
      </c>
      <c r="AA61" s="29">
        <f t="shared" si="86"/>
        <v>0</v>
      </c>
      <c r="AB61" s="29">
        <f t="shared" si="86"/>
        <v>0</v>
      </c>
      <c r="AC61" s="29">
        <f t="shared" si="35"/>
        <v>0</v>
      </c>
      <c r="AD61" s="29">
        <f t="shared" si="36"/>
        <v>0</v>
      </c>
      <c r="AE61" s="29"/>
      <c r="AF61" s="29">
        <f t="shared" si="38"/>
        <v>0</v>
      </c>
      <c r="AG61" s="29">
        <f t="shared" si="39"/>
        <v>0</v>
      </c>
      <c r="AH61" s="29">
        <f t="shared" si="40"/>
        <v>0</v>
      </c>
      <c r="AI61" s="29">
        <f t="shared" si="41"/>
        <v>0</v>
      </c>
      <c r="AJ61" s="29">
        <f t="shared" si="42"/>
        <v>0</v>
      </c>
      <c r="AK61" s="43">
        <f t="shared" si="43"/>
        <v>0</v>
      </c>
      <c r="AL61" s="29"/>
      <c r="AM61" s="29"/>
      <c r="AN61" s="30">
        <f>AN62+AN64</f>
        <v>0</v>
      </c>
      <c r="AO61" s="53"/>
      <c r="AP61" s="3">
        <f t="shared" si="0"/>
        <v>442.45450555555362</v>
      </c>
      <c r="AQ61" s="2"/>
      <c r="AR61" s="2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</row>
    <row r="62" spans="1:84" s="17" customFormat="1" ht="22.5" customHeight="1">
      <c r="A62" s="15"/>
      <c r="B62" s="10" t="s">
        <v>83</v>
      </c>
      <c r="C62" s="10" t="s">
        <v>40</v>
      </c>
      <c r="D62" s="29">
        <v>8388.7999999999993</v>
      </c>
      <c r="E62" s="29"/>
      <c r="F62" s="29">
        <v>9691</v>
      </c>
      <c r="G62" s="29"/>
      <c r="H62" s="29">
        <v>10289.345494444446</v>
      </c>
      <c r="I62" s="29"/>
      <c r="J62" s="69">
        <v>9238.7000000000007</v>
      </c>
      <c r="K62" s="29">
        <v>10731.8</v>
      </c>
      <c r="L62" s="29">
        <v>10731.8</v>
      </c>
      <c r="M62" s="29"/>
      <c r="N62" s="29">
        <f t="shared" si="24"/>
        <v>5365.9</v>
      </c>
      <c r="O62" s="29">
        <f t="shared" si="25"/>
        <v>5365.9</v>
      </c>
      <c r="P62" s="29">
        <v>10731.8</v>
      </c>
      <c r="Q62" s="29"/>
      <c r="R62" s="29">
        <f t="shared" si="26"/>
        <v>5365.9</v>
      </c>
      <c r="S62" s="29">
        <f t="shared" si="27"/>
        <v>5365.9</v>
      </c>
      <c r="T62" s="29">
        <v>10731.8</v>
      </c>
      <c r="U62" s="29"/>
      <c r="V62" s="29">
        <f t="shared" si="28"/>
        <v>5365.9</v>
      </c>
      <c r="W62" s="29">
        <f t="shared" si="29"/>
        <v>5365.9</v>
      </c>
      <c r="X62" s="29">
        <v>10731.8</v>
      </c>
      <c r="Y62" s="29"/>
      <c r="Z62" s="29"/>
      <c r="AA62" s="29"/>
      <c r="AB62" s="29"/>
      <c r="AC62" s="29">
        <f t="shared" si="35"/>
        <v>0</v>
      </c>
      <c r="AD62" s="29">
        <f t="shared" si="36"/>
        <v>0</v>
      </c>
      <c r="AE62" s="29">
        <f t="shared" ref="AE62" si="89">AE63+AE65</f>
        <v>0</v>
      </c>
      <c r="AF62" s="29">
        <f t="shared" si="38"/>
        <v>0</v>
      </c>
      <c r="AG62" s="29">
        <f t="shared" si="39"/>
        <v>0</v>
      </c>
      <c r="AH62" s="29">
        <f t="shared" si="40"/>
        <v>0</v>
      </c>
      <c r="AI62" s="29">
        <f t="shared" si="41"/>
        <v>0</v>
      </c>
      <c r="AJ62" s="29">
        <f t="shared" si="42"/>
        <v>0</v>
      </c>
      <c r="AK62" s="43">
        <f t="shared" si="43"/>
        <v>0</v>
      </c>
      <c r="AL62" s="29">
        <f t="shared" ref="AL62:AM62" si="90">AL63+AL65</f>
        <v>0</v>
      </c>
      <c r="AM62" s="29">
        <f t="shared" si="90"/>
        <v>0</v>
      </c>
      <c r="AN62" s="30"/>
      <c r="AO62" s="53" t="s">
        <v>324</v>
      </c>
      <c r="AP62" s="3">
        <f t="shared" si="0"/>
        <v>442.45450555555362</v>
      </c>
      <c r="AQ62" s="2"/>
      <c r="AR62" s="2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</row>
    <row r="63" spans="1:84" s="17" customFormat="1" ht="18.75" customHeight="1">
      <c r="A63" s="15"/>
      <c r="B63" s="10" t="s">
        <v>84</v>
      </c>
      <c r="C63" s="10" t="s">
        <v>71</v>
      </c>
      <c r="D63" s="29">
        <f>D62/180*1000</f>
        <v>46604.444444444438</v>
      </c>
      <c r="E63" s="29"/>
      <c r="F63" s="29">
        <f>F62/180*1000</f>
        <v>53838.888888888891</v>
      </c>
      <c r="G63" s="29"/>
      <c r="H63" s="29">
        <v>51326.111111111117</v>
      </c>
      <c r="I63" s="29"/>
      <c r="J63" s="69">
        <f>J62/180*1000</f>
        <v>51326.111111111117</v>
      </c>
      <c r="K63" s="29">
        <v>51326.1</v>
      </c>
      <c r="L63" s="29">
        <v>51326.1</v>
      </c>
      <c r="M63" s="29"/>
      <c r="N63" s="29">
        <f t="shared" si="24"/>
        <v>25663.05</v>
      </c>
      <c r="O63" s="29">
        <f t="shared" si="25"/>
        <v>25663.05</v>
      </c>
      <c r="P63" s="29">
        <v>51326.1</v>
      </c>
      <c r="Q63" s="29">
        <f t="shared" ref="Q63:W63" si="91">($P$10*160+$P$11*30)</f>
        <v>82950</v>
      </c>
      <c r="R63" s="29">
        <f t="shared" si="91"/>
        <v>82950</v>
      </c>
      <c r="S63" s="29">
        <f t="shared" si="91"/>
        <v>82950</v>
      </c>
      <c r="T63" s="29">
        <v>51326.1</v>
      </c>
      <c r="U63" s="29">
        <f t="shared" si="91"/>
        <v>82950</v>
      </c>
      <c r="V63" s="29">
        <f t="shared" si="91"/>
        <v>82950</v>
      </c>
      <c r="W63" s="29">
        <f t="shared" si="91"/>
        <v>82950</v>
      </c>
      <c r="X63" s="29">
        <v>51326.1</v>
      </c>
      <c r="Y63" s="29"/>
      <c r="Z63" s="29"/>
      <c r="AA63" s="29"/>
      <c r="AB63" s="29"/>
      <c r="AC63" s="29">
        <f t="shared" si="35"/>
        <v>0</v>
      </c>
      <c r="AD63" s="29">
        <f t="shared" si="36"/>
        <v>0</v>
      </c>
      <c r="AE63" s="29"/>
      <c r="AF63" s="29">
        <f t="shared" si="38"/>
        <v>0</v>
      </c>
      <c r="AG63" s="29">
        <f t="shared" si="39"/>
        <v>0</v>
      </c>
      <c r="AH63" s="29">
        <f t="shared" si="40"/>
        <v>0</v>
      </c>
      <c r="AI63" s="29">
        <f t="shared" si="41"/>
        <v>0</v>
      </c>
      <c r="AJ63" s="29">
        <f t="shared" si="42"/>
        <v>0</v>
      </c>
      <c r="AK63" s="43">
        <f t="shared" si="43"/>
        <v>0</v>
      </c>
      <c r="AL63" s="29"/>
      <c r="AM63" s="29"/>
      <c r="AN63" s="30"/>
      <c r="AO63" s="53"/>
      <c r="AP63" s="3">
        <f t="shared" si="0"/>
        <v>-1.1111111118225381E-2</v>
      </c>
      <c r="AQ63" s="2"/>
      <c r="AR63" s="2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</row>
    <row r="64" spans="1:84" s="17" customFormat="1" ht="18.75" customHeight="1">
      <c r="A64" s="15"/>
      <c r="B64" s="10" t="s">
        <v>85</v>
      </c>
      <c r="C64" s="10" t="s">
        <v>40</v>
      </c>
      <c r="D64" s="29">
        <v>1900</v>
      </c>
      <c r="E64" s="29"/>
      <c r="F64" s="29">
        <v>2020</v>
      </c>
      <c r="G64" s="29"/>
      <c r="H64" s="29">
        <v>288.3</v>
      </c>
      <c r="I64" s="29"/>
      <c r="J64" s="69">
        <f>[1]vardenis!$N64</f>
        <v>288.3</v>
      </c>
      <c r="K64" s="29">
        <v>288.3</v>
      </c>
      <c r="L64" s="29">
        <v>288.3</v>
      </c>
      <c r="M64" s="29"/>
      <c r="N64" s="29">
        <f t="shared" si="24"/>
        <v>144.15</v>
      </c>
      <c r="O64" s="29">
        <f t="shared" si="25"/>
        <v>144.15</v>
      </c>
      <c r="P64" s="29">
        <v>288.3</v>
      </c>
      <c r="Q64" s="29"/>
      <c r="R64" s="29">
        <f t="shared" si="26"/>
        <v>144.15</v>
      </c>
      <c r="S64" s="29">
        <f t="shared" si="27"/>
        <v>144.15</v>
      </c>
      <c r="T64" s="29">
        <v>288.3</v>
      </c>
      <c r="U64" s="29"/>
      <c r="V64" s="29">
        <f t="shared" si="28"/>
        <v>144.15</v>
      </c>
      <c r="W64" s="29">
        <f t="shared" si="29"/>
        <v>144.15</v>
      </c>
      <c r="X64" s="29">
        <v>288.3</v>
      </c>
      <c r="Y64" s="29"/>
      <c r="Z64" s="29"/>
      <c r="AA64" s="29"/>
      <c r="AB64" s="29"/>
      <c r="AC64" s="29">
        <f t="shared" si="35"/>
        <v>0</v>
      </c>
      <c r="AD64" s="29">
        <f t="shared" si="36"/>
        <v>0</v>
      </c>
      <c r="AE64" s="29"/>
      <c r="AF64" s="29">
        <f t="shared" si="38"/>
        <v>0</v>
      </c>
      <c r="AG64" s="29">
        <f t="shared" si="39"/>
        <v>0</v>
      </c>
      <c r="AH64" s="29">
        <f t="shared" si="40"/>
        <v>0</v>
      </c>
      <c r="AI64" s="29">
        <f t="shared" si="41"/>
        <v>0</v>
      </c>
      <c r="AJ64" s="29">
        <f t="shared" si="42"/>
        <v>0</v>
      </c>
      <c r="AK64" s="43">
        <f t="shared" si="43"/>
        <v>0</v>
      </c>
      <c r="AL64" s="29"/>
      <c r="AM64" s="29"/>
      <c r="AN64" s="30"/>
      <c r="AO64" s="53"/>
      <c r="AP64" s="3">
        <f t="shared" si="0"/>
        <v>0</v>
      </c>
      <c r="AQ64" s="2"/>
      <c r="AR64" s="2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</row>
    <row r="65" spans="1:84" s="17" customFormat="1" ht="24" customHeight="1">
      <c r="A65" s="15">
        <v>4214</v>
      </c>
      <c r="B65" s="8" t="s">
        <v>86</v>
      </c>
      <c r="C65" s="10" t="s">
        <v>40</v>
      </c>
      <c r="D65" s="29">
        <f t="shared" ref="D65:AB65" si="92">D66+D67+D68+D69+D70+D71+D72+D73</f>
        <v>169</v>
      </c>
      <c r="E65" s="29">
        <f t="shared" si="92"/>
        <v>0</v>
      </c>
      <c r="F65" s="29">
        <f t="shared" si="92"/>
        <v>158.19999999999999</v>
      </c>
      <c r="G65" s="29">
        <f t="shared" si="92"/>
        <v>0</v>
      </c>
      <c r="H65" s="29">
        <f t="shared" ref="H65:I65" si="93">H66+H67+H68+H69+H70+H71+H72+H73</f>
        <v>630</v>
      </c>
      <c r="I65" s="29">
        <f t="shared" si="93"/>
        <v>0</v>
      </c>
      <c r="J65" s="69">
        <f t="shared" ref="J65" si="94">J66+J67+J68+J69+J70+J71+J72+J73</f>
        <v>630</v>
      </c>
      <c r="K65" s="29">
        <f>K66+K67+K68+K69+K70+K71+K72+K73</f>
        <v>630</v>
      </c>
      <c r="L65" s="29">
        <f>L66+L67+L68+L69+L70+L71+L72+L73</f>
        <v>630</v>
      </c>
      <c r="M65" s="29">
        <f t="shared" si="92"/>
        <v>0</v>
      </c>
      <c r="N65" s="29">
        <f t="shared" si="24"/>
        <v>315</v>
      </c>
      <c r="O65" s="29">
        <f t="shared" si="25"/>
        <v>315</v>
      </c>
      <c r="P65" s="29">
        <f>P66+P67+P68+P69+P70+P71+P72+P73</f>
        <v>630</v>
      </c>
      <c r="Q65" s="29">
        <f t="shared" si="92"/>
        <v>0</v>
      </c>
      <c r="R65" s="29">
        <f t="shared" si="26"/>
        <v>315</v>
      </c>
      <c r="S65" s="29">
        <f t="shared" si="27"/>
        <v>315</v>
      </c>
      <c r="T65" s="29">
        <f>T66+T67+T68+T69+T70+T71+T72+T73</f>
        <v>630</v>
      </c>
      <c r="U65" s="29">
        <f t="shared" si="92"/>
        <v>0</v>
      </c>
      <c r="V65" s="29">
        <f t="shared" si="28"/>
        <v>315</v>
      </c>
      <c r="W65" s="29">
        <f t="shared" si="29"/>
        <v>315</v>
      </c>
      <c r="X65" s="29">
        <f>X66+X67+X68+X69+X70+X71+X72+X73</f>
        <v>630</v>
      </c>
      <c r="Y65" s="29">
        <f t="shared" si="92"/>
        <v>0</v>
      </c>
      <c r="Z65" s="29">
        <f t="shared" si="92"/>
        <v>0</v>
      </c>
      <c r="AA65" s="29">
        <f t="shared" si="92"/>
        <v>0</v>
      </c>
      <c r="AB65" s="29">
        <f t="shared" si="92"/>
        <v>0</v>
      </c>
      <c r="AC65" s="29">
        <f t="shared" si="35"/>
        <v>0</v>
      </c>
      <c r="AD65" s="29">
        <f t="shared" si="36"/>
        <v>0</v>
      </c>
      <c r="AE65" s="29"/>
      <c r="AF65" s="29">
        <f t="shared" si="38"/>
        <v>0</v>
      </c>
      <c r="AG65" s="29">
        <f t="shared" si="39"/>
        <v>0</v>
      </c>
      <c r="AH65" s="29">
        <f t="shared" si="40"/>
        <v>0</v>
      </c>
      <c r="AI65" s="29">
        <f t="shared" si="41"/>
        <v>0</v>
      </c>
      <c r="AJ65" s="29">
        <f t="shared" si="42"/>
        <v>0</v>
      </c>
      <c r="AK65" s="43">
        <f t="shared" si="43"/>
        <v>0</v>
      </c>
      <c r="AL65" s="29"/>
      <c r="AM65" s="29"/>
      <c r="AN65" s="30">
        <f>AN66+AN67+AN68+AN69+AN70+AN71+AN72+AN73</f>
        <v>0</v>
      </c>
      <c r="AO65" s="53"/>
      <c r="AP65" s="3">
        <f t="shared" si="0"/>
        <v>0</v>
      </c>
      <c r="AQ65" s="2"/>
      <c r="AR65" s="2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</row>
    <row r="66" spans="1:84" s="17" customFormat="1" ht="24" customHeight="1">
      <c r="A66" s="15"/>
      <c r="B66" s="8" t="s">
        <v>87</v>
      </c>
      <c r="C66" s="10" t="s">
        <v>40</v>
      </c>
      <c r="D66" s="29"/>
      <c r="E66" s="29"/>
      <c r="F66" s="29"/>
      <c r="G66" s="29"/>
      <c r="H66" s="29">
        <f>[1]vardenis!$N66</f>
        <v>336</v>
      </c>
      <c r="I66" s="29"/>
      <c r="J66" s="69">
        <f>[1]vardenis!$N66</f>
        <v>336</v>
      </c>
      <c r="K66" s="29">
        <v>336</v>
      </c>
      <c r="L66" s="29">
        <v>336</v>
      </c>
      <c r="M66" s="29"/>
      <c r="N66" s="29">
        <f t="shared" si="24"/>
        <v>168</v>
      </c>
      <c r="O66" s="29">
        <f t="shared" si="25"/>
        <v>168</v>
      </c>
      <c r="P66" s="29">
        <v>336</v>
      </c>
      <c r="Q66" s="29"/>
      <c r="R66" s="29">
        <f t="shared" si="26"/>
        <v>168</v>
      </c>
      <c r="S66" s="29">
        <f t="shared" si="27"/>
        <v>168</v>
      </c>
      <c r="T66" s="29">
        <v>336</v>
      </c>
      <c r="U66" s="29"/>
      <c r="V66" s="29">
        <f t="shared" si="28"/>
        <v>168</v>
      </c>
      <c r="W66" s="29">
        <f t="shared" si="29"/>
        <v>168</v>
      </c>
      <c r="X66" s="29">
        <v>336</v>
      </c>
      <c r="Y66" s="29"/>
      <c r="Z66" s="29"/>
      <c r="AA66" s="29"/>
      <c r="AB66" s="29"/>
      <c r="AC66" s="29">
        <f t="shared" si="35"/>
        <v>0</v>
      </c>
      <c r="AD66" s="29">
        <f t="shared" si="36"/>
        <v>0</v>
      </c>
      <c r="AE66" s="29">
        <f t="shared" ref="AE66" si="95">AE67+AE68+AE69+AE70+AE71+AE72+AE73+AE74</f>
        <v>0</v>
      </c>
      <c r="AF66" s="29">
        <f t="shared" si="38"/>
        <v>0</v>
      </c>
      <c r="AG66" s="29">
        <f t="shared" si="39"/>
        <v>0</v>
      </c>
      <c r="AH66" s="29">
        <f t="shared" si="40"/>
        <v>0</v>
      </c>
      <c r="AI66" s="29">
        <f t="shared" si="41"/>
        <v>0</v>
      </c>
      <c r="AJ66" s="29">
        <f t="shared" si="42"/>
        <v>0</v>
      </c>
      <c r="AK66" s="43">
        <f t="shared" si="43"/>
        <v>0</v>
      </c>
      <c r="AL66" s="29">
        <f t="shared" ref="AL66:AM66" si="96">AL67+AL68+AL69+AL70+AL71+AL72+AL73+AL74</f>
        <v>0</v>
      </c>
      <c r="AM66" s="29">
        <f t="shared" si="96"/>
        <v>0</v>
      </c>
      <c r="AN66" s="30"/>
      <c r="AO66" s="53"/>
      <c r="AP66" s="3">
        <f t="shared" si="0"/>
        <v>0</v>
      </c>
      <c r="AQ66" s="2"/>
      <c r="AR66" s="2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</row>
    <row r="67" spans="1:84" s="17" customFormat="1" ht="24" customHeight="1">
      <c r="A67" s="15"/>
      <c r="B67" s="8" t="s">
        <v>88</v>
      </c>
      <c r="C67" s="10" t="s">
        <v>40</v>
      </c>
      <c r="D67" s="29"/>
      <c r="E67" s="29"/>
      <c r="F67" s="29"/>
      <c r="G67" s="29"/>
      <c r="H67" s="29"/>
      <c r="I67" s="29"/>
      <c r="J67" s="69"/>
      <c r="K67" s="29"/>
      <c r="L67" s="29"/>
      <c r="M67" s="29"/>
      <c r="N67" s="29">
        <f t="shared" si="24"/>
        <v>0</v>
      </c>
      <c r="O67" s="29">
        <f t="shared" si="25"/>
        <v>0</v>
      </c>
      <c r="P67" s="29"/>
      <c r="Q67" s="29"/>
      <c r="R67" s="29">
        <f t="shared" si="26"/>
        <v>0</v>
      </c>
      <c r="S67" s="29">
        <f t="shared" si="27"/>
        <v>0</v>
      </c>
      <c r="T67" s="29"/>
      <c r="U67" s="29"/>
      <c r="V67" s="29">
        <f t="shared" si="28"/>
        <v>0</v>
      </c>
      <c r="W67" s="29">
        <f t="shared" si="29"/>
        <v>0</v>
      </c>
      <c r="X67" s="29"/>
      <c r="Y67" s="29"/>
      <c r="Z67" s="29"/>
      <c r="AA67" s="29"/>
      <c r="AB67" s="29"/>
      <c r="AC67" s="29">
        <f t="shared" si="35"/>
        <v>0</v>
      </c>
      <c r="AD67" s="29">
        <f t="shared" si="36"/>
        <v>0</v>
      </c>
      <c r="AE67" s="29"/>
      <c r="AF67" s="29">
        <f t="shared" si="38"/>
        <v>0</v>
      </c>
      <c r="AG67" s="29">
        <f t="shared" si="39"/>
        <v>0</v>
      </c>
      <c r="AH67" s="29">
        <f t="shared" si="40"/>
        <v>0</v>
      </c>
      <c r="AI67" s="29">
        <f t="shared" si="41"/>
        <v>0</v>
      </c>
      <c r="AJ67" s="29">
        <f t="shared" si="42"/>
        <v>0</v>
      </c>
      <c r="AK67" s="43">
        <f t="shared" si="43"/>
        <v>0</v>
      </c>
      <c r="AL67" s="29"/>
      <c r="AM67" s="29"/>
      <c r="AN67" s="30"/>
      <c r="AO67" s="53"/>
      <c r="AP67" s="3">
        <f t="shared" si="0"/>
        <v>0</v>
      </c>
      <c r="AQ67" s="2"/>
      <c r="AR67" s="2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</row>
    <row r="68" spans="1:84" s="17" customFormat="1" ht="20.25" customHeight="1">
      <c r="A68" s="15"/>
      <c r="B68" s="10" t="s">
        <v>89</v>
      </c>
      <c r="C68" s="10" t="s">
        <v>40</v>
      </c>
      <c r="D68" s="29"/>
      <c r="E68" s="29"/>
      <c r="F68" s="29"/>
      <c r="G68" s="29"/>
      <c r="H68" s="29">
        <f>[1]vardenis!$N68</f>
        <v>114</v>
      </c>
      <c r="I68" s="29"/>
      <c r="J68" s="69">
        <f>[1]vardenis!$N68</f>
        <v>114</v>
      </c>
      <c r="K68" s="29">
        <v>114</v>
      </c>
      <c r="L68" s="29">
        <v>114</v>
      </c>
      <c r="M68" s="29"/>
      <c r="N68" s="29">
        <f t="shared" si="24"/>
        <v>57</v>
      </c>
      <c r="O68" s="29">
        <f t="shared" si="25"/>
        <v>57</v>
      </c>
      <c r="P68" s="29">
        <v>114</v>
      </c>
      <c r="Q68" s="29"/>
      <c r="R68" s="29">
        <f t="shared" si="26"/>
        <v>57</v>
      </c>
      <c r="S68" s="29">
        <f t="shared" si="27"/>
        <v>57</v>
      </c>
      <c r="T68" s="29">
        <v>114</v>
      </c>
      <c r="U68" s="29"/>
      <c r="V68" s="29">
        <f t="shared" si="28"/>
        <v>57</v>
      </c>
      <c r="W68" s="29">
        <f t="shared" si="29"/>
        <v>57</v>
      </c>
      <c r="X68" s="29">
        <v>114</v>
      </c>
      <c r="Y68" s="29"/>
      <c r="Z68" s="29"/>
      <c r="AA68" s="29"/>
      <c r="AB68" s="29"/>
      <c r="AC68" s="29">
        <f t="shared" si="35"/>
        <v>0</v>
      </c>
      <c r="AD68" s="29">
        <f t="shared" si="36"/>
        <v>0</v>
      </c>
      <c r="AE68" s="29"/>
      <c r="AF68" s="29">
        <f t="shared" si="38"/>
        <v>0</v>
      </c>
      <c r="AG68" s="29">
        <f t="shared" si="39"/>
        <v>0</v>
      </c>
      <c r="AH68" s="29">
        <f t="shared" si="40"/>
        <v>0</v>
      </c>
      <c r="AI68" s="29">
        <f t="shared" si="41"/>
        <v>0</v>
      </c>
      <c r="AJ68" s="29">
        <f t="shared" si="42"/>
        <v>0</v>
      </c>
      <c r="AK68" s="43">
        <f t="shared" si="43"/>
        <v>0</v>
      </c>
      <c r="AL68" s="29"/>
      <c r="AM68" s="29"/>
      <c r="AN68" s="30"/>
      <c r="AO68" s="53"/>
      <c r="AP68" s="3">
        <f t="shared" si="0"/>
        <v>0</v>
      </c>
      <c r="AQ68" s="2"/>
      <c r="AR68" s="2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</row>
    <row r="69" spans="1:84" s="17" customFormat="1" ht="20.25" customHeight="1">
      <c r="A69" s="15"/>
      <c r="B69" s="10" t="s">
        <v>90</v>
      </c>
      <c r="C69" s="10" t="s">
        <v>40</v>
      </c>
      <c r="D69" s="29"/>
      <c r="E69" s="29"/>
      <c r="F69" s="29"/>
      <c r="G69" s="29"/>
      <c r="H69" s="29"/>
      <c r="I69" s="29"/>
      <c r="J69" s="69"/>
      <c r="K69" s="29"/>
      <c r="L69" s="29"/>
      <c r="M69" s="29"/>
      <c r="N69" s="29">
        <f t="shared" si="24"/>
        <v>0</v>
      </c>
      <c r="O69" s="29">
        <f t="shared" si="25"/>
        <v>0</v>
      </c>
      <c r="P69" s="29"/>
      <c r="Q69" s="29"/>
      <c r="R69" s="29">
        <f t="shared" si="26"/>
        <v>0</v>
      </c>
      <c r="S69" s="29">
        <f t="shared" si="27"/>
        <v>0</v>
      </c>
      <c r="T69" s="29"/>
      <c r="U69" s="29"/>
      <c r="V69" s="29">
        <f t="shared" si="28"/>
        <v>0</v>
      </c>
      <c r="W69" s="29">
        <f t="shared" si="29"/>
        <v>0</v>
      </c>
      <c r="X69" s="29"/>
      <c r="Y69" s="29"/>
      <c r="Z69" s="29"/>
      <c r="AA69" s="29"/>
      <c r="AB69" s="29"/>
      <c r="AC69" s="29">
        <f t="shared" si="35"/>
        <v>0</v>
      </c>
      <c r="AD69" s="29">
        <f t="shared" si="36"/>
        <v>0</v>
      </c>
      <c r="AE69" s="29"/>
      <c r="AF69" s="29">
        <f t="shared" si="38"/>
        <v>0</v>
      </c>
      <c r="AG69" s="29">
        <f t="shared" si="39"/>
        <v>0</v>
      </c>
      <c r="AH69" s="29">
        <f t="shared" si="40"/>
        <v>0</v>
      </c>
      <c r="AI69" s="29">
        <f t="shared" si="41"/>
        <v>0</v>
      </c>
      <c r="AJ69" s="29">
        <f t="shared" si="42"/>
        <v>0</v>
      </c>
      <c r="AK69" s="43">
        <f t="shared" si="43"/>
        <v>0</v>
      </c>
      <c r="AL69" s="29"/>
      <c r="AM69" s="29"/>
      <c r="AN69" s="30"/>
      <c r="AO69" s="53"/>
      <c r="AP69" s="3">
        <f t="shared" si="0"/>
        <v>0</v>
      </c>
      <c r="AQ69" s="2"/>
      <c r="AR69" s="2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</row>
    <row r="70" spans="1:84" s="17" customFormat="1" ht="20.25" customHeight="1">
      <c r="A70" s="15"/>
      <c r="B70" s="10" t="s">
        <v>91</v>
      </c>
      <c r="C70" s="10" t="s">
        <v>40</v>
      </c>
      <c r="D70" s="29">
        <v>144</v>
      </c>
      <c r="E70" s="29"/>
      <c r="F70" s="29">
        <f>[1]vardenis!$N70</f>
        <v>144</v>
      </c>
      <c r="G70" s="29"/>
      <c r="H70" s="29">
        <f>[1]vardenis!$N70</f>
        <v>144</v>
      </c>
      <c r="I70" s="29"/>
      <c r="J70" s="69">
        <f>[1]vardenis!$N70</f>
        <v>144</v>
      </c>
      <c r="K70" s="29">
        <v>144</v>
      </c>
      <c r="L70" s="29">
        <v>144</v>
      </c>
      <c r="M70" s="29"/>
      <c r="N70" s="29">
        <f t="shared" si="24"/>
        <v>72</v>
      </c>
      <c r="O70" s="29">
        <f t="shared" si="25"/>
        <v>72</v>
      </c>
      <c r="P70" s="29">
        <v>144</v>
      </c>
      <c r="Q70" s="29"/>
      <c r="R70" s="29">
        <f t="shared" si="26"/>
        <v>72</v>
      </c>
      <c r="S70" s="29">
        <f t="shared" si="27"/>
        <v>72</v>
      </c>
      <c r="T70" s="29">
        <v>144</v>
      </c>
      <c r="U70" s="29"/>
      <c r="V70" s="29">
        <f t="shared" si="28"/>
        <v>72</v>
      </c>
      <c r="W70" s="29">
        <f t="shared" si="29"/>
        <v>72</v>
      </c>
      <c r="X70" s="29">
        <v>144</v>
      </c>
      <c r="Y70" s="29"/>
      <c r="Z70" s="29"/>
      <c r="AA70" s="29"/>
      <c r="AB70" s="29"/>
      <c r="AC70" s="29">
        <f t="shared" si="35"/>
        <v>0</v>
      </c>
      <c r="AD70" s="29">
        <f t="shared" si="36"/>
        <v>0</v>
      </c>
      <c r="AE70" s="29"/>
      <c r="AF70" s="29">
        <f t="shared" si="38"/>
        <v>0</v>
      </c>
      <c r="AG70" s="29">
        <f t="shared" si="39"/>
        <v>0</v>
      </c>
      <c r="AH70" s="29">
        <f t="shared" si="40"/>
        <v>0</v>
      </c>
      <c r="AI70" s="29">
        <f t="shared" si="41"/>
        <v>0</v>
      </c>
      <c r="AJ70" s="29">
        <f t="shared" si="42"/>
        <v>0</v>
      </c>
      <c r="AK70" s="43">
        <f t="shared" si="43"/>
        <v>0</v>
      </c>
      <c r="AL70" s="29"/>
      <c r="AM70" s="29"/>
      <c r="AN70" s="30"/>
      <c r="AO70" s="53"/>
      <c r="AP70" s="3">
        <f t="shared" si="0"/>
        <v>0</v>
      </c>
      <c r="AQ70" s="2"/>
      <c r="AR70" s="2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</row>
    <row r="71" spans="1:84" s="17" customFormat="1" ht="20.25" customHeight="1">
      <c r="A71" s="15"/>
      <c r="B71" s="10" t="s">
        <v>92</v>
      </c>
      <c r="C71" s="10" t="s">
        <v>40</v>
      </c>
      <c r="D71" s="32">
        <v>0</v>
      </c>
      <c r="E71" s="29"/>
      <c r="F71" s="29"/>
      <c r="G71" s="29"/>
      <c r="H71" s="29"/>
      <c r="I71" s="29"/>
      <c r="J71" s="69"/>
      <c r="K71" s="29"/>
      <c r="L71" s="29"/>
      <c r="M71" s="29"/>
      <c r="N71" s="29">
        <f t="shared" si="24"/>
        <v>0</v>
      </c>
      <c r="O71" s="29">
        <f t="shared" si="25"/>
        <v>0</v>
      </c>
      <c r="P71" s="29"/>
      <c r="Q71" s="29"/>
      <c r="R71" s="29">
        <f t="shared" si="26"/>
        <v>0</v>
      </c>
      <c r="S71" s="29">
        <f t="shared" si="27"/>
        <v>0</v>
      </c>
      <c r="T71" s="29"/>
      <c r="U71" s="29"/>
      <c r="V71" s="29">
        <f t="shared" si="28"/>
        <v>0</v>
      </c>
      <c r="W71" s="29">
        <f t="shared" si="29"/>
        <v>0</v>
      </c>
      <c r="X71" s="29"/>
      <c r="Y71" s="29"/>
      <c r="Z71" s="29"/>
      <c r="AA71" s="29"/>
      <c r="AB71" s="29"/>
      <c r="AC71" s="29">
        <f t="shared" si="35"/>
        <v>0</v>
      </c>
      <c r="AD71" s="29">
        <f t="shared" si="36"/>
        <v>0</v>
      </c>
      <c r="AE71" s="29"/>
      <c r="AF71" s="29">
        <f t="shared" si="38"/>
        <v>0</v>
      </c>
      <c r="AG71" s="29">
        <f t="shared" si="39"/>
        <v>0</v>
      </c>
      <c r="AH71" s="29">
        <f t="shared" si="40"/>
        <v>0</v>
      </c>
      <c r="AI71" s="29">
        <f t="shared" si="41"/>
        <v>0</v>
      </c>
      <c r="AJ71" s="29">
        <f t="shared" si="42"/>
        <v>0</v>
      </c>
      <c r="AK71" s="43">
        <f t="shared" si="43"/>
        <v>0</v>
      </c>
      <c r="AL71" s="29"/>
      <c r="AM71" s="29"/>
      <c r="AN71" s="30"/>
      <c r="AO71" s="53"/>
      <c r="AP71" s="3">
        <f t="shared" si="0"/>
        <v>0</v>
      </c>
      <c r="AQ71" s="2"/>
      <c r="AR71" s="2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</row>
    <row r="72" spans="1:84" s="17" customFormat="1" ht="21" customHeight="1">
      <c r="A72" s="15"/>
      <c r="B72" s="10" t="s">
        <v>93</v>
      </c>
      <c r="C72" s="10" t="s">
        <v>40</v>
      </c>
      <c r="D72" s="29">
        <v>25</v>
      </c>
      <c r="E72" s="29"/>
      <c r="F72" s="29">
        <v>14.2</v>
      </c>
      <c r="G72" s="29"/>
      <c r="H72" s="29">
        <f>[1]vardenis!$N72</f>
        <v>36</v>
      </c>
      <c r="I72" s="29"/>
      <c r="J72" s="69">
        <f>[1]vardenis!$N72</f>
        <v>36</v>
      </c>
      <c r="K72" s="29">
        <v>36</v>
      </c>
      <c r="L72" s="29">
        <v>36</v>
      </c>
      <c r="M72" s="29"/>
      <c r="N72" s="29">
        <f t="shared" si="24"/>
        <v>18</v>
      </c>
      <c r="O72" s="29">
        <f t="shared" si="25"/>
        <v>18</v>
      </c>
      <c r="P72" s="29">
        <v>36</v>
      </c>
      <c r="Q72" s="29"/>
      <c r="R72" s="29">
        <f t="shared" si="26"/>
        <v>18</v>
      </c>
      <c r="S72" s="29">
        <f t="shared" si="27"/>
        <v>18</v>
      </c>
      <c r="T72" s="29">
        <v>36</v>
      </c>
      <c r="U72" s="29"/>
      <c r="V72" s="29">
        <f t="shared" si="28"/>
        <v>18</v>
      </c>
      <c r="W72" s="29">
        <f t="shared" si="29"/>
        <v>18</v>
      </c>
      <c r="X72" s="29">
        <v>36</v>
      </c>
      <c r="Y72" s="29"/>
      <c r="Z72" s="29"/>
      <c r="AA72" s="29"/>
      <c r="AB72" s="29"/>
      <c r="AC72" s="29">
        <f t="shared" si="35"/>
        <v>0</v>
      </c>
      <c r="AD72" s="29">
        <f t="shared" si="36"/>
        <v>0</v>
      </c>
      <c r="AE72" s="29"/>
      <c r="AF72" s="29">
        <f t="shared" si="38"/>
        <v>0</v>
      </c>
      <c r="AG72" s="29">
        <f t="shared" si="39"/>
        <v>0</v>
      </c>
      <c r="AH72" s="29">
        <f t="shared" si="40"/>
        <v>0</v>
      </c>
      <c r="AI72" s="29">
        <f t="shared" si="41"/>
        <v>0</v>
      </c>
      <c r="AJ72" s="29">
        <f t="shared" si="42"/>
        <v>0</v>
      </c>
      <c r="AK72" s="43">
        <f t="shared" si="43"/>
        <v>0</v>
      </c>
      <c r="AL72" s="29"/>
      <c r="AM72" s="29"/>
      <c r="AN72" s="30"/>
      <c r="AO72" s="53"/>
      <c r="AP72" s="3">
        <f t="shared" si="0"/>
        <v>0</v>
      </c>
      <c r="AQ72" s="2"/>
      <c r="AR72" s="2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</row>
    <row r="73" spans="1:84" s="17" customFormat="1" ht="21" customHeight="1">
      <c r="A73" s="15"/>
      <c r="B73" s="10" t="s">
        <v>94</v>
      </c>
      <c r="C73" s="10" t="s">
        <v>40</v>
      </c>
      <c r="D73" s="29"/>
      <c r="E73" s="29"/>
      <c r="F73" s="29"/>
      <c r="G73" s="29"/>
      <c r="H73" s="29"/>
      <c r="I73" s="29"/>
      <c r="J73" s="69"/>
      <c r="K73" s="29"/>
      <c r="L73" s="29"/>
      <c r="M73" s="29"/>
      <c r="N73" s="29">
        <f t="shared" si="24"/>
        <v>0</v>
      </c>
      <c r="O73" s="29">
        <f t="shared" si="25"/>
        <v>0</v>
      </c>
      <c r="P73" s="29"/>
      <c r="Q73" s="29"/>
      <c r="R73" s="29">
        <f t="shared" si="26"/>
        <v>0</v>
      </c>
      <c r="S73" s="29">
        <f t="shared" si="27"/>
        <v>0</v>
      </c>
      <c r="T73" s="29"/>
      <c r="U73" s="29"/>
      <c r="V73" s="29">
        <f t="shared" si="28"/>
        <v>0</v>
      </c>
      <c r="W73" s="29">
        <f t="shared" si="29"/>
        <v>0</v>
      </c>
      <c r="X73" s="29"/>
      <c r="Y73" s="29"/>
      <c r="Z73" s="29"/>
      <c r="AA73" s="29"/>
      <c r="AB73" s="29"/>
      <c r="AC73" s="29">
        <f t="shared" si="35"/>
        <v>0</v>
      </c>
      <c r="AD73" s="29">
        <f t="shared" si="36"/>
        <v>0</v>
      </c>
      <c r="AE73" s="29"/>
      <c r="AF73" s="29">
        <f t="shared" si="38"/>
        <v>0</v>
      </c>
      <c r="AG73" s="29">
        <f t="shared" si="39"/>
        <v>0</v>
      </c>
      <c r="AH73" s="29">
        <f t="shared" si="40"/>
        <v>0</v>
      </c>
      <c r="AI73" s="29">
        <f t="shared" si="41"/>
        <v>0</v>
      </c>
      <c r="AJ73" s="29">
        <f t="shared" si="42"/>
        <v>0</v>
      </c>
      <c r="AK73" s="43">
        <f t="shared" si="43"/>
        <v>0</v>
      </c>
      <c r="AL73" s="29"/>
      <c r="AM73" s="29"/>
      <c r="AN73" s="30"/>
      <c r="AO73" s="53"/>
      <c r="AP73" s="3">
        <f t="shared" si="0"/>
        <v>0</v>
      </c>
      <c r="AQ73" s="2"/>
      <c r="AR73" s="2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</row>
    <row r="74" spans="1:84" s="17" customFormat="1" ht="20.25" customHeight="1">
      <c r="A74" s="15"/>
      <c r="B74" s="10" t="s">
        <v>95</v>
      </c>
      <c r="C74" s="10" t="s">
        <v>64</v>
      </c>
      <c r="D74" s="29"/>
      <c r="E74" s="29"/>
      <c r="F74" s="29"/>
      <c r="G74" s="29"/>
      <c r="H74" s="29"/>
      <c r="I74" s="29"/>
      <c r="J74" s="69"/>
      <c r="K74" s="29"/>
      <c r="L74" s="29"/>
      <c r="M74" s="29"/>
      <c r="N74" s="29">
        <f t="shared" si="24"/>
        <v>0</v>
      </c>
      <c r="O74" s="29">
        <f t="shared" si="25"/>
        <v>0</v>
      </c>
      <c r="P74" s="29"/>
      <c r="Q74" s="29"/>
      <c r="R74" s="29">
        <f t="shared" si="26"/>
        <v>0</v>
      </c>
      <c r="S74" s="29">
        <f t="shared" si="27"/>
        <v>0</v>
      </c>
      <c r="T74" s="29"/>
      <c r="U74" s="29"/>
      <c r="V74" s="29">
        <f t="shared" si="28"/>
        <v>0</v>
      </c>
      <c r="W74" s="29">
        <f t="shared" si="29"/>
        <v>0</v>
      </c>
      <c r="X74" s="29"/>
      <c r="Y74" s="29"/>
      <c r="Z74" s="29"/>
      <c r="AA74" s="29"/>
      <c r="AB74" s="29"/>
      <c r="AC74" s="29">
        <f t="shared" si="35"/>
        <v>0</v>
      </c>
      <c r="AD74" s="29">
        <f t="shared" si="36"/>
        <v>0</v>
      </c>
      <c r="AE74" s="29"/>
      <c r="AF74" s="29">
        <f t="shared" si="38"/>
        <v>0</v>
      </c>
      <c r="AG74" s="29">
        <f t="shared" si="39"/>
        <v>0</v>
      </c>
      <c r="AH74" s="29">
        <f t="shared" si="40"/>
        <v>0</v>
      </c>
      <c r="AI74" s="29">
        <f t="shared" si="41"/>
        <v>0</v>
      </c>
      <c r="AJ74" s="29">
        <f t="shared" si="42"/>
        <v>0</v>
      </c>
      <c r="AK74" s="43">
        <f t="shared" si="43"/>
        <v>0</v>
      </c>
      <c r="AL74" s="29"/>
      <c r="AM74" s="29"/>
      <c r="AN74" s="30"/>
      <c r="AO74" s="53"/>
      <c r="AP74" s="3">
        <f t="shared" ref="AP74:AP137" si="97">K74-H74</f>
        <v>0</v>
      </c>
      <c r="AQ74" s="2"/>
      <c r="AR74" s="2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</row>
    <row r="75" spans="1:84" s="17" customFormat="1" ht="25.5" customHeight="1">
      <c r="A75" s="15">
        <v>4215</v>
      </c>
      <c r="B75" s="8" t="s">
        <v>96</v>
      </c>
      <c r="C75" s="10" t="s">
        <v>40</v>
      </c>
      <c r="D75" s="29">
        <v>91</v>
      </c>
      <c r="E75" s="29"/>
      <c r="F75" s="29">
        <v>0</v>
      </c>
      <c r="G75" s="29"/>
      <c r="H75" s="29">
        <f>[1]vardenis!$N75</f>
        <v>180</v>
      </c>
      <c r="I75" s="29"/>
      <c r="J75" s="69">
        <f>[1]vardenis!$N75</f>
        <v>180</v>
      </c>
      <c r="K75" s="29">
        <v>180</v>
      </c>
      <c r="L75" s="29">
        <v>180</v>
      </c>
      <c r="M75" s="29"/>
      <c r="N75" s="29">
        <f t="shared" si="24"/>
        <v>90</v>
      </c>
      <c r="O75" s="29">
        <f t="shared" si="25"/>
        <v>90</v>
      </c>
      <c r="P75" s="29">
        <v>180</v>
      </c>
      <c r="Q75" s="29"/>
      <c r="R75" s="29">
        <f t="shared" si="26"/>
        <v>90</v>
      </c>
      <c r="S75" s="29">
        <f t="shared" si="27"/>
        <v>90</v>
      </c>
      <c r="T75" s="29">
        <v>180</v>
      </c>
      <c r="U75" s="29"/>
      <c r="V75" s="29">
        <f t="shared" si="28"/>
        <v>90</v>
      </c>
      <c r="W75" s="29">
        <f t="shared" si="29"/>
        <v>90</v>
      </c>
      <c r="X75" s="29">
        <v>180</v>
      </c>
      <c r="Y75" s="29"/>
      <c r="Z75" s="29"/>
      <c r="AA75" s="29"/>
      <c r="AB75" s="29"/>
      <c r="AC75" s="29">
        <f t="shared" si="35"/>
        <v>0</v>
      </c>
      <c r="AD75" s="29">
        <f t="shared" si="36"/>
        <v>0</v>
      </c>
      <c r="AE75" s="29"/>
      <c r="AF75" s="29">
        <f t="shared" si="38"/>
        <v>0</v>
      </c>
      <c r="AG75" s="29">
        <f t="shared" si="39"/>
        <v>0</v>
      </c>
      <c r="AH75" s="29">
        <f t="shared" si="40"/>
        <v>0</v>
      </c>
      <c r="AI75" s="29">
        <f t="shared" si="41"/>
        <v>0</v>
      </c>
      <c r="AJ75" s="29">
        <f t="shared" si="42"/>
        <v>0</v>
      </c>
      <c r="AK75" s="43">
        <f t="shared" si="43"/>
        <v>0</v>
      </c>
      <c r="AL75" s="29"/>
      <c r="AM75" s="29"/>
      <c r="AN75" s="30"/>
      <c r="AO75" s="53"/>
      <c r="AP75" s="3">
        <f t="shared" si="97"/>
        <v>0</v>
      </c>
      <c r="AQ75" s="2"/>
      <c r="AR75" s="2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</row>
    <row r="76" spans="1:84" s="17" customFormat="1" ht="26.25" customHeight="1">
      <c r="A76" s="15">
        <v>4216</v>
      </c>
      <c r="B76" s="8" t="s">
        <v>97</v>
      </c>
      <c r="C76" s="10" t="s">
        <v>40</v>
      </c>
      <c r="D76" s="29"/>
      <c r="E76" s="29"/>
      <c r="F76" s="29">
        <v>0</v>
      </c>
      <c r="G76" s="29"/>
      <c r="H76" s="29">
        <f>[1]vardenis!$N76</f>
        <v>100</v>
      </c>
      <c r="I76" s="29"/>
      <c r="J76" s="69">
        <f>[1]vardenis!$N76</f>
        <v>100</v>
      </c>
      <c r="K76" s="29">
        <v>100</v>
      </c>
      <c r="L76" s="29">
        <v>100</v>
      </c>
      <c r="M76" s="29"/>
      <c r="N76" s="29">
        <f t="shared" si="24"/>
        <v>50</v>
      </c>
      <c r="O76" s="29">
        <f t="shared" si="25"/>
        <v>50</v>
      </c>
      <c r="P76" s="29">
        <v>100</v>
      </c>
      <c r="Q76" s="29"/>
      <c r="R76" s="29">
        <f t="shared" si="26"/>
        <v>50</v>
      </c>
      <c r="S76" s="29">
        <f t="shared" si="27"/>
        <v>50</v>
      </c>
      <c r="T76" s="29">
        <v>100</v>
      </c>
      <c r="U76" s="29"/>
      <c r="V76" s="29">
        <f t="shared" si="28"/>
        <v>50</v>
      </c>
      <c r="W76" s="29">
        <f t="shared" si="29"/>
        <v>50</v>
      </c>
      <c r="X76" s="29">
        <v>100</v>
      </c>
      <c r="Y76" s="29"/>
      <c r="Z76" s="29"/>
      <c r="AA76" s="29"/>
      <c r="AB76" s="29"/>
      <c r="AC76" s="29">
        <f t="shared" si="35"/>
        <v>0</v>
      </c>
      <c r="AD76" s="29">
        <f t="shared" si="36"/>
        <v>0</v>
      </c>
      <c r="AE76" s="29"/>
      <c r="AF76" s="29">
        <f t="shared" si="38"/>
        <v>0</v>
      </c>
      <c r="AG76" s="29">
        <f t="shared" si="39"/>
        <v>0</v>
      </c>
      <c r="AH76" s="29">
        <f t="shared" si="40"/>
        <v>0</v>
      </c>
      <c r="AI76" s="29">
        <f t="shared" si="41"/>
        <v>0</v>
      </c>
      <c r="AJ76" s="29">
        <f t="shared" si="42"/>
        <v>0</v>
      </c>
      <c r="AK76" s="43">
        <f t="shared" si="43"/>
        <v>0</v>
      </c>
      <c r="AL76" s="29"/>
      <c r="AM76" s="29"/>
      <c r="AN76" s="30"/>
      <c r="AO76" s="53"/>
      <c r="AP76" s="3">
        <f t="shared" si="97"/>
        <v>0</v>
      </c>
      <c r="AQ76" s="2"/>
      <c r="AR76" s="2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</row>
    <row r="77" spans="1:84" s="17" customFormat="1" ht="23.25" customHeight="1">
      <c r="A77" s="15"/>
      <c r="B77" s="8" t="s">
        <v>98</v>
      </c>
      <c r="C77" s="10" t="s">
        <v>40</v>
      </c>
      <c r="D77" s="29"/>
      <c r="E77" s="29"/>
      <c r="F77" s="29"/>
      <c r="G77" s="29"/>
      <c r="H77" s="29"/>
      <c r="I77" s="29"/>
      <c r="J77" s="69"/>
      <c r="K77" s="29"/>
      <c r="L77" s="29"/>
      <c r="M77" s="29"/>
      <c r="N77" s="29">
        <f t="shared" si="24"/>
        <v>0</v>
      </c>
      <c r="O77" s="29">
        <f t="shared" si="25"/>
        <v>0</v>
      </c>
      <c r="P77" s="29"/>
      <c r="Q77" s="29"/>
      <c r="R77" s="29">
        <f t="shared" si="26"/>
        <v>0</v>
      </c>
      <c r="S77" s="29">
        <f t="shared" si="27"/>
        <v>0</v>
      </c>
      <c r="T77" s="29"/>
      <c r="U77" s="29"/>
      <c r="V77" s="29">
        <f t="shared" si="28"/>
        <v>0</v>
      </c>
      <c r="W77" s="29">
        <f t="shared" si="29"/>
        <v>0</v>
      </c>
      <c r="X77" s="29"/>
      <c r="Y77" s="29"/>
      <c r="Z77" s="29"/>
      <c r="AA77" s="29"/>
      <c r="AB77" s="29"/>
      <c r="AC77" s="29">
        <f t="shared" si="35"/>
        <v>0</v>
      </c>
      <c r="AD77" s="29">
        <f t="shared" si="36"/>
        <v>0</v>
      </c>
      <c r="AE77" s="29"/>
      <c r="AF77" s="29">
        <f t="shared" si="38"/>
        <v>0</v>
      </c>
      <c r="AG77" s="29">
        <f t="shared" si="39"/>
        <v>0</v>
      </c>
      <c r="AH77" s="29">
        <f t="shared" si="40"/>
        <v>0</v>
      </c>
      <c r="AI77" s="29">
        <f t="shared" si="41"/>
        <v>0</v>
      </c>
      <c r="AJ77" s="29">
        <f t="shared" si="42"/>
        <v>0</v>
      </c>
      <c r="AK77" s="43">
        <f t="shared" si="43"/>
        <v>0</v>
      </c>
      <c r="AL77" s="29"/>
      <c r="AM77" s="29"/>
      <c r="AN77" s="30"/>
      <c r="AO77" s="53"/>
      <c r="AP77" s="3">
        <f t="shared" si="97"/>
        <v>0</v>
      </c>
      <c r="AQ77" s="2"/>
      <c r="AR77" s="2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</row>
    <row r="78" spans="1:84" s="17" customFormat="1" ht="23.25" customHeight="1">
      <c r="A78" s="15"/>
      <c r="B78" s="8" t="s">
        <v>99</v>
      </c>
      <c r="C78" s="10" t="s">
        <v>64</v>
      </c>
      <c r="D78" s="29"/>
      <c r="E78" s="29"/>
      <c r="F78" s="29"/>
      <c r="G78" s="29"/>
      <c r="H78" s="29"/>
      <c r="I78" s="29"/>
      <c r="J78" s="69"/>
      <c r="K78" s="29"/>
      <c r="L78" s="29"/>
      <c r="M78" s="29"/>
      <c r="N78" s="29">
        <f t="shared" si="24"/>
        <v>0</v>
      </c>
      <c r="O78" s="29">
        <f t="shared" si="25"/>
        <v>0</v>
      </c>
      <c r="P78" s="29"/>
      <c r="Q78" s="29"/>
      <c r="R78" s="29">
        <f t="shared" si="26"/>
        <v>0</v>
      </c>
      <c r="S78" s="29">
        <f t="shared" si="27"/>
        <v>0</v>
      </c>
      <c r="T78" s="29"/>
      <c r="U78" s="29"/>
      <c r="V78" s="29">
        <f t="shared" si="28"/>
        <v>0</v>
      </c>
      <c r="W78" s="29">
        <f t="shared" si="29"/>
        <v>0</v>
      </c>
      <c r="X78" s="29"/>
      <c r="Y78" s="29"/>
      <c r="Z78" s="29"/>
      <c r="AA78" s="29"/>
      <c r="AB78" s="29"/>
      <c r="AC78" s="29">
        <f t="shared" si="35"/>
        <v>0</v>
      </c>
      <c r="AD78" s="29">
        <f t="shared" si="36"/>
        <v>0</v>
      </c>
      <c r="AE78" s="29"/>
      <c r="AF78" s="29">
        <f t="shared" si="38"/>
        <v>0</v>
      </c>
      <c r="AG78" s="29">
        <f t="shared" si="39"/>
        <v>0</v>
      </c>
      <c r="AH78" s="29">
        <f t="shared" si="40"/>
        <v>0</v>
      </c>
      <c r="AI78" s="29">
        <f t="shared" si="41"/>
        <v>0</v>
      </c>
      <c r="AJ78" s="29">
        <f t="shared" si="42"/>
        <v>0</v>
      </c>
      <c r="AK78" s="43">
        <f t="shared" si="43"/>
        <v>0</v>
      </c>
      <c r="AL78" s="29"/>
      <c r="AM78" s="29"/>
      <c r="AN78" s="30"/>
      <c r="AO78" s="53"/>
      <c r="AP78" s="3">
        <f t="shared" si="97"/>
        <v>0</v>
      </c>
      <c r="AQ78" s="2"/>
      <c r="AR78" s="2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</row>
    <row r="79" spans="1:84" s="17" customFormat="1" ht="22.5" customHeight="1">
      <c r="A79" s="15">
        <v>4217</v>
      </c>
      <c r="B79" s="8" t="s">
        <v>100</v>
      </c>
      <c r="C79" s="10" t="s">
        <v>40</v>
      </c>
      <c r="D79" s="29"/>
      <c r="E79" s="29"/>
      <c r="F79" s="29"/>
      <c r="G79" s="29"/>
      <c r="H79" s="29"/>
      <c r="I79" s="29"/>
      <c r="J79" s="69"/>
      <c r="K79" s="29"/>
      <c r="L79" s="29"/>
      <c r="M79" s="29"/>
      <c r="N79" s="29">
        <f t="shared" si="24"/>
        <v>0</v>
      </c>
      <c r="O79" s="29">
        <f t="shared" si="25"/>
        <v>0</v>
      </c>
      <c r="P79" s="29"/>
      <c r="Q79" s="29"/>
      <c r="R79" s="29">
        <f t="shared" si="26"/>
        <v>0</v>
      </c>
      <c r="S79" s="29">
        <f t="shared" si="27"/>
        <v>0</v>
      </c>
      <c r="T79" s="29"/>
      <c r="U79" s="29"/>
      <c r="V79" s="29">
        <f t="shared" si="28"/>
        <v>0</v>
      </c>
      <c r="W79" s="29">
        <f t="shared" si="29"/>
        <v>0</v>
      </c>
      <c r="X79" s="29"/>
      <c r="Y79" s="29"/>
      <c r="Z79" s="29"/>
      <c r="AA79" s="29"/>
      <c r="AB79" s="29"/>
      <c r="AC79" s="29">
        <f t="shared" si="35"/>
        <v>0</v>
      </c>
      <c r="AD79" s="29">
        <f t="shared" si="36"/>
        <v>0</v>
      </c>
      <c r="AE79" s="29"/>
      <c r="AF79" s="29">
        <f t="shared" si="38"/>
        <v>0</v>
      </c>
      <c r="AG79" s="29">
        <f t="shared" si="39"/>
        <v>0</v>
      </c>
      <c r="AH79" s="29">
        <f t="shared" si="40"/>
        <v>0</v>
      </c>
      <c r="AI79" s="29">
        <f t="shared" si="41"/>
        <v>0</v>
      </c>
      <c r="AJ79" s="29">
        <f t="shared" si="42"/>
        <v>0</v>
      </c>
      <c r="AK79" s="43">
        <f t="shared" si="43"/>
        <v>0</v>
      </c>
      <c r="AL79" s="29"/>
      <c r="AM79" s="29"/>
      <c r="AN79" s="30"/>
      <c r="AO79" s="53"/>
      <c r="AP79" s="3">
        <f t="shared" si="97"/>
        <v>0</v>
      </c>
      <c r="AQ79" s="2"/>
      <c r="AR79" s="2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</row>
    <row r="80" spans="1:84" s="17" customFormat="1" ht="27.75" customHeight="1">
      <c r="A80" s="15">
        <v>0</v>
      </c>
      <c r="B80" s="8" t="s">
        <v>101</v>
      </c>
      <c r="C80" s="10" t="s">
        <v>40</v>
      </c>
      <c r="D80" s="29">
        <f t="shared" ref="D80:AB80" si="98">+D81+D84+D87</f>
        <v>2543</v>
      </c>
      <c r="E80" s="29">
        <f t="shared" si="98"/>
        <v>0</v>
      </c>
      <c r="F80" s="29">
        <f t="shared" si="98"/>
        <v>4700</v>
      </c>
      <c r="G80" s="29">
        <f t="shared" si="98"/>
        <v>0</v>
      </c>
      <c r="H80" s="29">
        <f t="shared" ref="H80:I80" si="99">+H81+H84+H87</f>
        <v>2711.1</v>
      </c>
      <c r="I80" s="29">
        <f t="shared" si="99"/>
        <v>0</v>
      </c>
      <c r="J80" s="69">
        <f t="shared" ref="J80" si="100">+J81+J84+J87</f>
        <v>2711.1</v>
      </c>
      <c r="K80" s="29">
        <f>+K81+K84+K87</f>
        <v>2982.2</v>
      </c>
      <c r="L80" s="29">
        <f>+L81+L84+L87</f>
        <v>2982.2</v>
      </c>
      <c r="M80" s="29">
        <f t="shared" si="98"/>
        <v>0</v>
      </c>
      <c r="N80" s="29">
        <f t="shared" si="24"/>
        <v>1491.1</v>
      </c>
      <c r="O80" s="29">
        <f t="shared" si="25"/>
        <v>1491.1</v>
      </c>
      <c r="P80" s="29">
        <f>+P81+P84+P87</f>
        <v>2982.2</v>
      </c>
      <c r="Q80" s="29">
        <f t="shared" si="98"/>
        <v>0</v>
      </c>
      <c r="R80" s="29">
        <f t="shared" si="26"/>
        <v>1491.1</v>
      </c>
      <c r="S80" s="29">
        <f t="shared" si="27"/>
        <v>1491.1</v>
      </c>
      <c r="T80" s="29">
        <f>+T81+T84+T87</f>
        <v>2982.2</v>
      </c>
      <c r="U80" s="29">
        <f t="shared" si="98"/>
        <v>0</v>
      </c>
      <c r="V80" s="29">
        <f t="shared" si="28"/>
        <v>1491.1</v>
      </c>
      <c r="W80" s="29">
        <f t="shared" si="29"/>
        <v>1491.1</v>
      </c>
      <c r="X80" s="29">
        <f>+X81+X84+X87</f>
        <v>2982.2</v>
      </c>
      <c r="Y80" s="29">
        <f t="shared" si="98"/>
        <v>0</v>
      </c>
      <c r="Z80" s="29">
        <f t="shared" si="98"/>
        <v>0</v>
      </c>
      <c r="AA80" s="29">
        <f t="shared" si="98"/>
        <v>0</v>
      </c>
      <c r="AB80" s="29">
        <f t="shared" si="98"/>
        <v>0</v>
      </c>
      <c r="AC80" s="29">
        <f t="shared" si="35"/>
        <v>0</v>
      </c>
      <c r="AD80" s="29">
        <f t="shared" si="36"/>
        <v>0</v>
      </c>
      <c r="AE80" s="29"/>
      <c r="AF80" s="29">
        <f t="shared" si="38"/>
        <v>0</v>
      </c>
      <c r="AG80" s="29">
        <f t="shared" si="39"/>
        <v>0</v>
      </c>
      <c r="AH80" s="29">
        <f t="shared" si="40"/>
        <v>0</v>
      </c>
      <c r="AI80" s="29">
        <f t="shared" si="41"/>
        <v>0</v>
      </c>
      <c r="AJ80" s="29">
        <f t="shared" si="42"/>
        <v>0</v>
      </c>
      <c r="AK80" s="43">
        <f t="shared" si="43"/>
        <v>0</v>
      </c>
      <c r="AL80" s="29"/>
      <c r="AM80" s="29"/>
      <c r="AN80" s="30">
        <f>+AN81+AN84+AN87</f>
        <v>0</v>
      </c>
      <c r="AO80" s="53"/>
      <c r="AP80" s="3">
        <f t="shared" si="97"/>
        <v>271.09999999999991</v>
      </c>
      <c r="AQ80" s="2"/>
      <c r="AR80" s="2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</row>
    <row r="81" spans="1:84" s="17" customFormat="1" ht="32.25" customHeight="1">
      <c r="A81" s="15">
        <v>4221</v>
      </c>
      <c r="B81" s="8" t="s">
        <v>102</v>
      </c>
      <c r="C81" s="10" t="s">
        <v>40</v>
      </c>
      <c r="D81" s="29">
        <v>2543</v>
      </c>
      <c r="E81" s="29"/>
      <c r="F81" s="29">
        <v>4700</v>
      </c>
      <c r="G81" s="29"/>
      <c r="H81" s="29">
        <v>2711.1</v>
      </c>
      <c r="I81" s="29"/>
      <c r="J81" s="69">
        <v>2711.1</v>
      </c>
      <c r="K81" s="29">
        <v>2982.2</v>
      </c>
      <c r="L81" s="29">
        <v>2982.2</v>
      </c>
      <c r="M81" s="29"/>
      <c r="N81" s="29">
        <f t="shared" si="24"/>
        <v>1491.1</v>
      </c>
      <c r="O81" s="29">
        <f t="shared" si="25"/>
        <v>1491.1</v>
      </c>
      <c r="P81" s="29">
        <v>2982.2</v>
      </c>
      <c r="Q81" s="29"/>
      <c r="R81" s="29">
        <f t="shared" si="26"/>
        <v>1491.1</v>
      </c>
      <c r="S81" s="29">
        <f t="shared" si="27"/>
        <v>1491.1</v>
      </c>
      <c r="T81" s="29">
        <v>2982.2</v>
      </c>
      <c r="U81" s="29"/>
      <c r="V81" s="29">
        <f t="shared" si="28"/>
        <v>1491.1</v>
      </c>
      <c r="W81" s="29">
        <f t="shared" si="29"/>
        <v>1491.1</v>
      </c>
      <c r="X81" s="29">
        <v>2982.2</v>
      </c>
      <c r="Y81" s="29"/>
      <c r="Z81" s="29"/>
      <c r="AA81" s="29"/>
      <c r="AB81" s="29"/>
      <c r="AC81" s="29">
        <f t="shared" si="35"/>
        <v>0</v>
      </c>
      <c r="AD81" s="29">
        <f t="shared" si="36"/>
        <v>0</v>
      </c>
      <c r="AE81" s="29">
        <f t="shared" ref="AE81" si="101">+AE82+AE85+AE88</f>
        <v>0</v>
      </c>
      <c r="AF81" s="29">
        <f t="shared" si="38"/>
        <v>0</v>
      </c>
      <c r="AG81" s="29">
        <f t="shared" si="39"/>
        <v>0</v>
      </c>
      <c r="AH81" s="29">
        <f t="shared" si="40"/>
        <v>0</v>
      </c>
      <c r="AI81" s="29">
        <f t="shared" si="41"/>
        <v>0</v>
      </c>
      <c r="AJ81" s="29">
        <f t="shared" si="42"/>
        <v>0</v>
      </c>
      <c r="AK81" s="43">
        <f t="shared" si="43"/>
        <v>0</v>
      </c>
      <c r="AL81" s="29">
        <f t="shared" ref="AL81:AM81" si="102">+AL82+AL85+AL88</f>
        <v>0</v>
      </c>
      <c r="AM81" s="29">
        <f t="shared" si="102"/>
        <v>0</v>
      </c>
      <c r="AN81" s="30"/>
      <c r="AO81" s="53" t="s">
        <v>311</v>
      </c>
      <c r="AP81" s="3">
        <f t="shared" si="97"/>
        <v>271.09999999999991</v>
      </c>
      <c r="AQ81" s="2"/>
      <c r="AR81" s="2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</row>
    <row r="82" spans="1:84" s="17" customFormat="1" ht="18.75" customHeight="1">
      <c r="A82" s="15"/>
      <c r="B82" s="10" t="s">
        <v>103</v>
      </c>
      <c r="C82" s="10" t="s">
        <v>64</v>
      </c>
      <c r="D82" s="29"/>
      <c r="E82" s="29"/>
      <c r="F82" s="29"/>
      <c r="G82" s="29"/>
      <c r="H82" s="29"/>
      <c r="I82" s="29"/>
      <c r="J82" s="69"/>
      <c r="K82" s="29"/>
      <c r="L82" s="29"/>
      <c r="M82" s="29"/>
      <c r="N82" s="29">
        <f t="shared" si="24"/>
        <v>0</v>
      </c>
      <c r="O82" s="29">
        <f t="shared" si="25"/>
        <v>0</v>
      </c>
      <c r="P82" s="29"/>
      <c r="Q82" s="29"/>
      <c r="R82" s="29">
        <f t="shared" si="26"/>
        <v>0</v>
      </c>
      <c r="S82" s="29">
        <f t="shared" si="27"/>
        <v>0</v>
      </c>
      <c r="T82" s="29"/>
      <c r="U82" s="29"/>
      <c r="V82" s="29">
        <f t="shared" si="28"/>
        <v>0</v>
      </c>
      <c r="W82" s="29">
        <f t="shared" si="29"/>
        <v>0</v>
      </c>
      <c r="X82" s="29"/>
      <c r="Y82" s="29"/>
      <c r="Z82" s="29"/>
      <c r="AA82" s="29"/>
      <c r="AB82" s="29"/>
      <c r="AC82" s="29">
        <f t="shared" si="35"/>
        <v>0</v>
      </c>
      <c r="AD82" s="29">
        <f t="shared" si="36"/>
        <v>0</v>
      </c>
      <c r="AE82" s="29"/>
      <c r="AF82" s="29">
        <f t="shared" si="38"/>
        <v>0</v>
      </c>
      <c r="AG82" s="29">
        <f t="shared" si="39"/>
        <v>0</v>
      </c>
      <c r="AH82" s="29">
        <f t="shared" si="40"/>
        <v>0</v>
      </c>
      <c r="AI82" s="29">
        <f t="shared" si="41"/>
        <v>0</v>
      </c>
      <c r="AJ82" s="29">
        <f t="shared" si="42"/>
        <v>0</v>
      </c>
      <c r="AK82" s="43">
        <f t="shared" si="43"/>
        <v>0</v>
      </c>
      <c r="AL82" s="29"/>
      <c r="AM82" s="29"/>
      <c r="AN82" s="30"/>
      <c r="AO82" s="53"/>
      <c r="AP82" s="3">
        <f t="shared" si="97"/>
        <v>0</v>
      </c>
      <c r="AQ82" s="2"/>
      <c r="AR82" s="2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</row>
    <row r="83" spans="1:84" s="17" customFormat="1" ht="17.25" customHeight="1">
      <c r="A83" s="15"/>
      <c r="B83" s="10" t="s">
        <v>104</v>
      </c>
      <c r="C83" s="10" t="s">
        <v>40</v>
      </c>
      <c r="D83" s="29"/>
      <c r="E83" s="29"/>
      <c r="F83" s="29"/>
      <c r="G83" s="29"/>
      <c r="H83" s="29"/>
      <c r="I83" s="29"/>
      <c r="J83" s="69"/>
      <c r="K83" s="29"/>
      <c r="L83" s="29"/>
      <c r="M83" s="29"/>
      <c r="N83" s="29">
        <f t="shared" si="24"/>
        <v>0</v>
      </c>
      <c r="O83" s="29">
        <f t="shared" si="25"/>
        <v>0</v>
      </c>
      <c r="P83" s="29"/>
      <c r="Q83" s="29"/>
      <c r="R83" s="29">
        <f t="shared" si="26"/>
        <v>0</v>
      </c>
      <c r="S83" s="29">
        <f t="shared" si="27"/>
        <v>0</v>
      </c>
      <c r="T83" s="29"/>
      <c r="U83" s="29"/>
      <c r="V83" s="29">
        <f t="shared" si="28"/>
        <v>0</v>
      </c>
      <c r="W83" s="29">
        <f t="shared" si="29"/>
        <v>0</v>
      </c>
      <c r="X83" s="29"/>
      <c r="Y83" s="29"/>
      <c r="Z83" s="29"/>
      <c r="AA83" s="29"/>
      <c r="AB83" s="29"/>
      <c r="AC83" s="29">
        <f t="shared" si="35"/>
        <v>0</v>
      </c>
      <c r="AD83" s="29">
        <f t="shared" si="36"/>
        <v>0</v>
      </c>
      <c r="AE83" s="29"/>
      <c r="AF83" s="29">
        <f t="shared" si="38"/>
        <v>0</v>
      </c>
      <c r="AG83" s="29">
        <f t="shared" si="39"/>
        <v>0</v>
      </c>
      <c r="AH83" s="29">
        <f t="shared" si="40"/>
        <v>0</v>
      </c>
      <c r="AI83" s="29">
        <f t="shared" si="41"/>
        <v>0</v>
      </c>
      <c r="AJ83" s="29">
        <f t="shared" si="42"/>
        <v>0</v>
      </c>
      <c r="AK83" s="43">
        <f t="shared" si="43"/>
        <v>0</v>
      </c>
      <c r="AL83" s="29"/>
      <c r="AM83" s="29"/>
      <c r="AN83" s="30"/>
      <c r="AO83" s="53"/>
      <c r="AP83" s="3">
        <f t="shared" si="97"/>
        <v>0</v>
      </c>
      <c r="AQ83" s="2"/>
      <c r="AR83" s="2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</row>
    <row r="84" spans="1:84" s="17" customFormat="1" ht="29.25" hidden="1" customHeight="1">
      <c r="A84" s="15">
        <v>4222</v>
      </c>
      <c r="B84" s="8" t="s">
        <v>105</v>
      </c>
      <c r="C84" s="10" t="s">
        <v>40</v>
      </c>
      <c r="D84" s="29"/>
      <c r="E84" s="29"/>
      <c r="F84" s="29"/>
      <c r="G84" s="29"/>
      <c r="H84" s="29"/>
      <c r="I84" s="29"/>
      <c r="J84" s="69"/>
      <c r="K84" s="29"/>
      <c r="L84" s="29"/>
      <c r="M84" s="29"/>
      <c r="N84" s="29">
        <f t="shared" si="24"/>
        <v>0</v>
      </c>
      <c r="O84" s="29">
        <f t="shared" si="25"/>
        <v>0</v>
      </c>
      <c r="P84" s="29"/>
      <c r="Q84" s="29"/>
      <c r="R84" s="29">
        <f t="shared" si="26"/>
        <v>0</v>
      </c>
      <c r="S84" s="29">
        <f t="shared" si="27"/>
        <v>0</v>
      </c>
      <c r="T84" s="29"/>
      <c r="U84" s="29"/>
      <c r="V84" s="29">
        <f t="shared" si="28"/>
        <v>0</v>
      </c>
      <c r="W84" s="29">
        <f t="shared" si="29"/>
        <v>0</v>
      </c>
      <c r="X84" s="29"/>
      <c r="Y84" s="29"/>
      <c r="Z84" s="29"/>
      <c r="AA84" s="29"/>
      <c r="AB84" s="29"/>
      <c r="AC84" s="29">
        <f t="shared" si="35"/>
        <v>0</v>
      </c>
      <c r="AD84" s="29">
        <f t="shared" si="36"/>
        <v>0</v>
      </c>
      <c r="AE84" s="29"/>
      <c r="AF84" s="29">
        <f t="shared" si="38"/>
        <v>0</v>
      </c>
      <c r="AG84" s="29">
        <f t="shared" si="39"/>
        <v>0</v>
      </c>
      <c r="AH84" s="29">
        <f t="shared" si="40"/>
        <v>0</v>
      </c>
      <c r="AI84" s="29">
        <f t="shared" si="41"/>
        <v>0</v>
      </c>
      <c r="AJ84" s="29">
        <f t="shared" si="42"/>
        <v>0</v>
      </c>
      <c r="AK84" s="43">
        <f t="shared" si="43"/>
        <v>0</v>
      </c>
      <c r="AL84" s="29"/>
      <c r="AM84" s="29"/>
      <c r="AN84" s="30"/>
      <c r="AO84" s="53"/>
      <c r="AP84" s="3">
        <f t="shared" si="97"/>
        <v>0</v>
      </c>
      <c r="AQ84" s="2"/>
      <c r="AR84" s="2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</row>
    <row r="85" spans="1:84" s="17" customFormat="1" ht="15" hidden="1" customHeight="1">
      <c r="A85" s="15"/>
      <c r="B85" s="10" t="s">
        <v>103</v>
      </c>
      <c r="C85" s="10" t="s">
        <v>64</v>
      </c>
      <c r="D85" s="29"/>
      <c r="E85" s="29"/>
      <c r="F85" s="29"/>
      <c r="G85" s="29"/>
      <c r="H85" s="29"/>
      <c r="I85" s="29"/>
      <c r="J85" s="69"/>
      <c r="K85" s="29"/>
      <c r="L85" s="29"/>
      <c r="M85" s="29"/>
      <c r="N85" s="29">
        <f t="shared" ref="N85:N148" si="103">P85*0.5</f>
        <v>0</v>
      </c>
      <c r="O85" s="29">
        <f t="shared" ref="O85:O148" si="104">P85-N85</f>
        <v>0</v>
      </c>
      <c r="P85" s="29"/>
      <c r="Q85" s="29"/>
      <c r="R85" s="29">
        <f t="shared" ref="R85:R110" si="105">T85*0.5</f>
        <v>0</v>
      </c>
      <c r="S85" s="29">
        <f t="shared" ref="S85:S110" si="106">T85-R85</f>
        <v>0</v>
      </c>
      <c r="T85" s="29"/>
      <c r="U85" s="29"/>
      <c r="V85" s="29">
        <f t="shared" ref="V85:V110" si="107">X85*0.5</f>
        <v>0</v>
      </c>
      <c r="W85" s="29">
        <f t="shared" ref="W85:W110" si="108">X85-V85</f>
        <v>0</v>
      </c>
      <c r="X85" s="29"/>
      <c r="Y85" s="29"/>
      <c r="Z85" s="29"/>
      <c r="AA85" s="29"/>
      <c r="AB85" s="29"/>
      <c r="AC85" s="29">
        <f t="shared" si="35"/>
        <v>0</v>
      </c>
      <c r="AD85" s="29">
        <f t="shared" si="36"/>
        <v>0</v>
      </c>
      <c r="AE85" s="29"/>
      <c r="AF85" s="29">
        <f t="shared" si="38"/>
        <v>0</v>
      </c>
      <c r="AG85" s="29">
        <f t="shared" si="39"/>
        <v>0</v>
      </c>
      <c r="AH85" s="29">
        <f t="shared" si="40"/>
        <v>0</v>
      </c>
      <c r="AI85" s="29">
        <f t="shared" si="41"/>
        <v>0</v>
      </c>
      <c r="AJ85" s="29">
        <f t="shared" si="42"/>
        <v>0</v>
      </c>
      <c r="AK85" s="43">
        <f t="shared" si="43"/>
        <v>0</v>
      </c>
      <c r="AL85" s="29"/>
      <c r="AM85" s="29"/>
      <c r="AN85" s="30"/>
      <c r="AO85" s="53"/>
      <c r="AP85" s="3">
        <f t="shared" si="97"/>
        <v>0</v>
      </c>
      <c r="AQ85" s="2"/>
      <c r="AR85" s="2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</row>
    <row r="86" spans="1:84" s="17" customFormat="1" ht="17.25" hidden="1" customHeight="1">
      <c r="A86" s="15"/>
      <c r="B86" s="10" t="s">
        <v>104</v>
      </c>
      <c r="C86" s="10" t="s">
        <v>40</v>
      </c>
      <c r="D86" s="29"/>
      <c r="E86" s="29"/>
      <c r="F86" s="29"/>
      <c r="G86" s="29"/>
      <c r="H86" s="29"/>
      <c r="I86" s="29"/>
      <c r="J86" s="69"/>
      <c r="K86" s="29"/>
      <c r="L86" s="29"/>
      <c r="M86" s="29"/>
      <c r="N86" s="29">
        <f t="shared" si="103"/>
        <v>0</v>
      </c>
      <c r="O86" s="29">
        <f t="shared" si="104"/>
        <v>0</v>
      </c>
      <c r="P86" s="29"/>
      <c r="Q86" s="29"/>
      <c r="R86" s="29">
        <f t="shared" si="105"/>
        <v>0</v>
      </c>
      <c r="S86" s="29">
        <f t="shared" si="106"/>
        <v>0</v>
      </c>
      <c r="T86" s="29"/>
      <c r="U86" s="29"/>
      <c r="V86" s="29">
        <f t="shared" si="107"/>
        <v>0</v>
      </c>
      <c r="W86" s="29">
        <f t="shared" si="108"/>
        <v>0</v>
      </c>
      <c r="X86" s="29"/>
      <c r="Y86" s="29"/>
      <c r="Z86" s="29"/>
      <c r="AA86" s="29"/>
      <c r="AB86" s="29"/>
      <c r="AC86" s="29">
        <f t="shared" ref="AC86:AC121" si="109">AE86*0.5</f>
        <v>0</v>
      </c>
      <c r="AD86" s="29">
        <f t="shared" ref="AD86:AD121" si="110">AE86-AC86</f>
        <v>0</v>
      </c>
      <c r="AE86" s="29"/>
      <c r="AF86" s="29">
        <f t="shared" ref="AF86:AF149" si="111">AE86*0.25</f>
        <v>0</v>
      </c>
      <c r="AG86" s="29">
        <f t="shared" ref="AG86:AG149" si="112">AH86-AF86</f>
        <v>0</v>
      </c>
      <c r="AH86" s="29">
        <f t="shared" ref="AH86:AH149" si="113">AC86</f>
        <v>0</v>
      </c>
      <c r="AI86" s="29">
        <f t="shared" ref="AI86:AI149" si="114">AE86-AJ86</f>
        <v>0</v>
      </c>
      <c r="AJ86" s="29">
        <f t="shared" ref="AJ86:AJ149" si="115">AE86*0.25</f>
        <v>0</v>
      </c>
      <c r="AK86" s="43">
        <f t="shared" ref="AK86:AK149" si="116">AJ86+AI86</f>
        <v>0</v>
      </c>
      <c r="AL86" s="29"/>
      <c r="AM86" s="29"/>
      <c r="AN86" s="30"/>
      <c r="AO86" s="53"/>
      <c r="AP86" s="3">
        <f t="shared" si="97"/>
        <v>0</v>
      </c>
      <c r="AQ86" s="2"/>
      <c r="AR86" s="2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</row>
    <row r="87" spans="1:84" s="17" customFormat="1" ht="19.5" hidden="1" customHeight="1">
      <c r="A87" s="15">
        <v>4229</v>
      </c>
      <c r="B87" s="8" t="s">
        <v>106</v>
      </c>
      <c r="C87" s="10" t="s">
        <v>40</v>
      </c>
      <c r="D87" s="29"/>
      <c r="E87" s="29"/>
      <c r="F87" s="29"/>
      <c r="G87" s="29"/>
      <c r="H87" s="29"/>
      <c r="I87" s="29"/>
      <c r="J87" s="69"/>
      <c r="K87" s="29"/>
      <c r="L87" s="29"/>
      <c r="M87" s="29"/>
      <c r="N87" s="29">
        <f t="shared" si="103"/>
        <v>0</v>
      </c>
      <c r="O87" s="29">
        <f t="shared" si="104"/>
        <v>0</v>
      </c>
      <c r="P87" s="29"/>
      <c r="Q87" s="29"/>
      <c r="R87" s="29">
        <f t="shared" si="105"/>
        <v>0</v>
      </c>
      <c r="S87" s="29">
        <f t="shared" si="106"/>
        <v>0</v>
      </c>
      <c r="T87" s="29"/>
      <c r="U87" s="29"/>
      <c r="V87" s="29">
        <f t="shared" si="107"/>
        <v>0</v>
      </c>
      <c r="W87" s="29">
        <f t="shared" si="108"/>
        <v>0</v>
      </c>
      <c r="X87" s="29"/>
      <c r="Y87" s="29"/>
      <c r="Z87" s="29"/>
      <c r="AA87" s="29"/>
      <c r="AB87" s="29"/>
      <c r="AC87" s="29">
        <f t="shared" si="109"/>
        <v>0</v>
      </c>
      <c r="AD87" s="29">
        <f t="shared" si="110"/>
        <v>0</v>
      </c>
      <c r="AE87" s="29"/>
      <c r="AF87" s="29">
        <f t="shared" si="111"/>
        <v>0</v>
      </c>
      <c r="AG87" s="29">
        <f t="shared" si="112"/>
        <v>0</v>
      </c>
      <c r="AH87" s="29">
        <f t="shared" si="113"/>
        <v>0</v>
      </c>
      <c r="AI87" s="29">
        <f t="shared" si="114"/>
        <v>0</v>
      </c>
      <c r="AJ87" s="29">
        <f t="shared" si="115"/>
        <v>0</v>
      </c>
      <c r="AK87" s="43">
        <f t="shared" si="116"/>
        <v>0</v>
      </c>
      <c r="AL87" s="29"/>
      <c r="AM87" s="29"/>
      <c r="AN87" s="30"/>
      <c r="AO87" s="53"/>
      <c r="AP87" s="3">
        <f t="shared" si="97"/>
        <v>0</v>
      </c>
      <c r="AQ87" s="2"/>
      <c r="AR87" s="2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</row>
    <row r="88" spans="1:84" s="17" customFormat="1" ht="26.25" customHeight="1">
      <c r="A88" s="15">
        <v>0</v>
      </c>
      <c r="B88" s="8" t="s">
        <v>107</v>
      </c>
      <c r="C88" s="10" t="s">
        <v>40</v>
      </c>
      <c r="D88" s="29">
        <f t="shared" ref="D88:AB88" si="117">+D89+D90+D92+D93+D94+D95+D96+D97</f>
        <v>715</v>
      </c>
      <c r="E88" s="29">
        <f t="shared" si="117"/>
        <v>0</v>
      </c>
      <c r="F88" s="29">
        <f t="shared" si="117"/>
        <v>554.1</v>
      </c>
      <c r="G88" s="29">
        <f t="shared" si="117"/>
        <v>0</v>
      </c>
      <c r="H88" s="29">
        <f t="shared" ref="H88:I88" si="118">+H89+H90+H92+H93+H94+H95+H96+H97</f>
        <v>0</v>
      </c>
      <c r="I88" s="29">
        <f t="shared" si="118"/>
        <v>0</v>
      </c>
      <c r="J88" s="69">
        <f t="shared" ref="J88" si="119">+J89+J90+J92+J93+J94+J95+J96+J97</f>
        <v>0</v>
      </c>
      <c r="K88" s="29">
        <f>+K89+K90+K92+K93+K94+K95+K96+K97</f>
        <v>0</v>
      </c>
      <c r="L88" s="29">
        <f>+L89+L90+L92+L93+L94+L95+L96+L97</f>
        <v>0</v>
      </c>
      <c r="M88" s="29">
        <f t="shared" si="117"/>
        <v>0</v>
      </c>
      <c r="N88" s="29">
        <f t="shared" si="103"/>
        <v>0</v>
      </c>
      <c r="O88" s="29">
        <f t="shared" si="104"/>
        <v>0</v>
      </c>
      <c r="P88" s="29">
        <f>+P89+P90+P92+P93+P94+P95+P96+P97</f>
        <v>0</v>
      </c>
      <c r="Q88" s="29">
        <f t="shared" si="117"/>
        <v>0</v>
      </c>
      <c r="R88" s="29">
        <f t="shared" si="105"/>
        <v>0</v>
      </c>
      <c r="S88" s="29">
        <f t="shared" si="106"/>
        <v>0</v>
      </c>
      <c r="T88" s="29">
        <f>+T89+T90+T92+T93+T94+T95+T96+T97</f>
        <v>0</v>
      </c>
      <c r="U88" s="29">
        <f t="shared" si="117"/>
        <v>0</v>
      </c>
      <c r="V88" s="29">
        <f t="shared" si="107"/>
        <v>0</v>
      </c>
      <c r="W88" s="29">
        <f t="shared" si="108"/>
        <v>0</v>
      </c>
      <c r="X88" s="29">
        <f>+X89+X90+X92+X93+X94+X95+X96+X97</f>
        <v>0</v>
      </c>
      <c r="Y88" s="29">
        <f t="shared" si="117"/>
        <v>0</v>
      </c>
      <c r="Z88" s="29">
        <f t="shared" si="117"/>
        <v>0</v>
      </c>
      <c r="AA88" s="29">
        <f t="shared" si="117"/>
        <v>0</v>
      </c>
      <c r="AB88" s="29">
        <f t="shared" si="117"/>
        <v>0</v>
      </c>
      <c r="AC88" s="29">
        <f t="shared" si="109"/>
        <v>0</v>
      </c>
      <c r="AD88" s="29">
        <f t="shared" si="110"/>
        <v>0</v>
      </c>
      <c r="AE88" s="29"/>
      <c r="AF88" s="29">
        <f t="shared" si="111"/>
        <v>0</v>
      </c>
      <c r="AG88" s="29">
        <f t="shared" si="112"/>
        <v>0</v>
      </c>
      <c r="AH88" s="29">
        <f t="shared" si="113"/>
        <v>0</v>
      </c>
      <c r="AI88" s="29">
        <f t="shared" si="114"/>
        <v>0</v>
      </c>
      <c r="AJ88" s="29">
        <f t="shared" si="115"/>
        <v>0</v>
      </c>
      <c r="AK88" s="43">
        <f t="shared" si="116"/>
        <v>0</v>
      </c>
      <c r="AL88" s="29"/>
      <c r="AM88" s="29"/>
      <c r="AN88" s="30">
        <f>+AN89+AN90+AN92+AN93+AN94+AN95+AN96+AN97</f>
        <v>0</v>
      </c>
      <c r="AO88" s="53"/>
      <c r="AP88" s="3">
        <f t="shared" si="97"/>
        <v>0</v>
      </c>
      <c r="AQ88" s="2"/>
      <c r="AR88" s="2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</row>
    <row r="89" spans="1:84" s="17" customFormat="1" ht="26.25" customHeight="1">
      <c r="A89" s="15">
        <v>4231</v>
      </c>
      <c r="B89" s="8" t="s">
        <v>108</v>
      </c>
      <c r="C89" s="10" t="s">
        <v>40</v>
      </c>
      <c r="D89" s="29"/>
      <c r="E89" s="29"/>
      <c r="F89" s="29"/>
      <c r="G89" s="29"/>
      <c r="H89" s="29"/>
      <c r="I89" s="29"/>
      <c r="J89" s="69"/>
      <c r="K89" s="29"/>
      <c r="L89" s="29"/>
      <c r="M89" s="29"/>
      <c r="N89" s="29">
        <f t="shared" si="103"/>
        <v>0</v>
      </c>
      <c r="O89" s="29">
        <f t="shared" si="104"/>
        <v>0</v>
      </c>
      <c r="P89" s="29"/>
      <c r="Q89" s="29"/>
      <c r="R89" s="29">
        <f t="shared" si="105"/>
        <v>0</v>
      </c>
      <c r="S89" s="29">
        <f t="shared" si="106"/>
        <v>0</v>
      </c>
      <c r="T89" s="29"/>
      <c r="U89" s="29"/>
      <c r="V89" s="29">
        <f t="shared" si="107"/>
        <v>0</v>
      </c>
      <c r="W89" s="29">
        <f t="shared" si="108"/>
        <v>0</v>
      </c>
      <c r="X89" s="29"/>
      <c r="Y89" s="29"/>
      <c r="Z89" s="29"/>
      <c r="AA89" s="29"/>
      <c r="AB89" s="29"/>
      <c r="AC89" s="29">
        <f t="shared" si="109"/>
        <v>0</v>
      </c>
      <c r="AD89" s="29">
        <f t="shared" si="110"/>
        <v>0</v>
      </c>
      <c r="AE89" s="29">
        <f t="shared" ref="AE89" si="120">+AE90+AE91+AE93+AE94+AE95+AE96+AE97+AE98</f>
        <v>0</v>
      </c>
      <c r="AF89" s="29">
        <f t="shared" si="111"/>
        <v>0</v>
      </c>
      <c r="AG89" s="29">
        <f t="shared" si="112"/>
        <v>0</v>
      </c>
      <c r="AH89" s="29">
        <f t="shared" si="113"/>
        <v>0</v>
      </c>
      <c r="AI89" s="29">
        <f t="shared" si="114"/>
        <v>0</v>
      </c>
      <c r="AJ89" s="29">
        <f t="shared" si="115"/>
        <v>0</v>
      </c>
      <c r="AK89" s="43">
        <f t="shared" si="116"/>
        <v>0</v>
      </c>
      <c r="AL89" s="29">
        <f t="shared" ref="AL89:AM89" si="121">+AL90+AL91+AL93+AL94+AL95+AL96+AL97+AL98</f>
        <v>0</v>
      </c>
      <c r="AM89" s="29">
        <f t="shared" si="121"/>
        <v>0</v>
      </c>
      <c r="AN89" s="30"/>
      <c r="AO89" s="53"/>
      <c r="AP89" s="3">
        <f t="shared" si="97"/>
        <v>0</v>
      </c>
      <c r="AQ89" s="2"/>
      <c r="AR89" s="2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</row>
    <row r="90" spans="1:84" s="17" customFormat="1" ht="22.5" customHeight="1">
      <c r="A90" s="15">
        <v>4232</v>
      </c>
      <c r="B90" s="8" t="s">
        <v>109</v>
      </c>
      <c r="C90" s="10" t="s">
        <v>40</v>
      </c>
      <c r="D90" s="29">
        <v>180</v>
      </c>
      <c r="E90" s="29"/>
      <c r="F90" s="29">
        <v>129</v>
      </c>
      <c r="G90" s="29"/>
      <c r="H90" s="29"/>
      <c r="I90" s="29"/>
      <c r="J90" s="69"/>
      <c r="K90" s="29"/>
      <c r="L90" s="29"/>
      <c r="M90" s="29"/>
      <c r="N90" s="29">
        <f t="shared" si="103"/>
        <v>0</v>
      </c>
      <c r="O90" s="29">
        <f t="shared" si="104"/>
        <v>0</v>
      </c>
      <c r="P90" s="29"/>
      <c r="Q90" s="29"/>
      <c r="R90" s="29">
        <f t="shared" si="105"/>
        <v>0</v>
      </c>
      <c r="S90" s="29">
        <f t="shared" si="106"/>
        <v>0</v>
      </c>
      <c r="T90" s="29"/>
      <c r="U90" s="29"/>
      <c r="V90" s="29">
        <f t="shared" si="107"/>
        <v>0</v>
      </c>
      <c r="W90" s="29">
        <f t="shared" si="108"/>
        <v>0</v>
      </c>
      <c r="X90" s="29"/>
      <c r="Y90" s="29"/>
      <c r="Z90" s="29"/>
      <c r="AA90" s="29"/>
      <c r="AB90" s="29"/>
      <c r="AC90" s="29">
        <f t="shared" si="109"/>
        <v>0</v>
      </c>
      <c r="AD90" s="29">
        <f t="shared" si="110"/>
        <v>0</v>
      </c>
      <c r="AE90" s="29"/>
      <c r="AF90" s="29">
        <f t="shared" si="111"/>
        <v>0</v>
      </c>
      <c r="AG90" s="29">
        <f t="shared" si="112"/>
        <v>0</v>
      </c>
      <c r="AH90" s="29">
        <f t="shared" si="113"/>
        <v>0</v>
      </c>
      <c r="AI90" s="29">
        <f t="shared" si="114"/>
        <v>0</v>
      </c>
      <c r="AJ90" s="29">
        <f t="shared" si="115"/>
        <v>0</v>
      </c>
      <c r="AK90" s="43">
        <f t="shared" si="116"/>
        <v>0</v>
      </c>
      <c r="AL90" s="29"/>
      <c r="AM90" s="29"/>
      <c r="AN90" s="30"/>
      <c r="AO90" s="53"/>
      <c r="AP90" s="3">
        <f t="shared" si="97"/>
        <v>0</v>
      </c>
      <c r="AQ90" s="2"/>
      <c r="AR90" s="2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</row>
    <row r="91" spans="1:84" s="17" customFormat="1" ht="22.5" customHeight="1">
      <c r="A91" s="15"/>
      <c r="B91" s="8" t="s">
        <v>110</v>
      </c>
      <c r="C91" s="8" t="s">
        <v>111</v>
      </c>
      <c r="D91" s="29"/>
      <c r="E91" s="29"/>
      <c r="F91" s="29"/>
      <c r="G91" s="29"/>
      <c r="H91" s="29"/>
      <c r="I91" s="29"/>
      <c r="J91" s="69"/>
      <c r="K91" s="29"/>
      <c r="L91" s="29"/>
      <c r="M91" s="29"/>
      <c r="N91" s="29">
        <f t="shared" si="103"/>
        <v>0</v>
      </c>
      <c r="O91" s="29">
        <f t="shared" si="104"/>
        <v>0</v>
      </c>
      <c r="P91" s="29"/>
      <c r="Q91" s="29"/>
      <c r="R91" s="29">
        <f t="shared" si="105"/>
        <v>0</v>
      </c>
      <c r="S91" s="29">
        <f t="shared" si="106"/>
        <v>0</v>
      </c>
      <c r="T91" s="29"/>
      <c r="U91" s="29"/>
      <c r="V91" s="29">
        <f t="shared" si="107"/>
        <v>0</v>
      </c>
      <c r="W91" s="29">
        <f t="shared" si="108"/>
        <v>0</v>
      </c>
      <c r="X91" s="29"/>
      <c r="Y91" s="29"/>
      <c r="Z91" s="29"/>
      <c r="AA91" s="29"/>
      <c r="AB91" s="29"/>
      <c r="AC91" s="29">
        <f t="shared" si="109"/>
        <v>0</v>
      </c>
      <c r="AD91" s="29">
        <f t="shared" si="110"/>
        <v>0</v>
      </c>
      <c r="AE91" s="29"/>
      <c r="AF91" s="29">
        <f t="shared" si="111"/>
        <v>0</v>
      </c>
      <c r="AG91" s="29">
        <f t="shared" si="112"/>
        <v>0</v>
      </c>
      <c r="AH91" s="29">
        <f t="shared" si="113"/>
        <v>0</v>
      </c>
      <c r="AI91" s="29">
        <f t="shared" si="114"/>
        <v>0</v>
      </c>
      <c r="AJ91" s="29">
        <f t="shared" si="115"/>
        <v>0</v>
      </c>
      <c r="AK91" s="43">
        <f t="shared" si="116"/>
        <v>0</v>
      </c>
      <c r="AL91" s="29"/>
      <c r="AM91" s="29"/>
      <c r="AN91" s="30"/>
      <c r="AO91" s="53"/>
      <c r="AP91" s="3">
        <f t="shared" si="97"/>
        <v>0</v>
      </c>
      <c r="AQ91" s="2"/>
      <c r="AR91" s="2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</row>
    <row r="92" spans="1:84" s="17" customFormat="1" ht="29.25" customHeight="1">
      <c r="A92" s="15">
        <v>4233</v>
      </c>
      <c r="B92" s="8" t="s">
        <v>112</v>
      </c>
      <c r="C92" s="10" t="s">
        <v>40</v>
      </c>
      <c r="D92" s="29"/>
      <c r="E92" s="29"/>
      <c r="F92" s="29"/>
      <c r="G92" s="29"/>
      <c r="H92" s="29"/>
      <c r="I92" s="29"/>
      <c r="J92" s="69"/>
      <c r="K92" s="29"/>
      <c r="L92" s="29"/>
      <c r="M92" s="29"/>
      <c r="N92" s="29">
        <f t="shared" si="103"/>
        <v>0</v>
      </c>
      <c r="O92" s="29">
        <f t="shared" si="104"/>
        <v>0</v>
      </c>
      <c r="P92" s="29"/>
      <c r="Q92" s="29"/>
      <c r="R92" s="29">
        <f t="shared" si="105"/>
        <v>0</v>
      </c>
      <c r="S92" s="29">
        <f t="shared" si="106"/>
        <v>0</v>
      </c>
      <c r="T92" s="29"/>
      <c r="U92" s="29"/>
      <c r="V92" s="29">
        <f t="shared" si="107"/>
        <v>0</v>
      </c>
      <c r="W92" s="29">
        <f t="shared" si="108"/>
        <v>0</v>
      </c>
      <c r="X92" s="29"/>
      <c r="Y92" s="29"/>
      <c r="Z92" s="29"/>
      <c r="AA92" s="29"/>
      <c r="AB92" s="29"/>
      <c r="AC92" s="29">
        <f t="shared" si="109"/>
        <v>0</v>
      </c>
      <c r="AD92" s="29">
        <f t="shared" si="110"/>
        <v>0</v>
      </c>
      <c r="AE92" s="29"/>
      <c r="AF92" s="29">
        <f t="shared" si="111"/>
        <v>0</v>
      </c>
      <c r="AG92" s="29">
        <f t="shared" si="112"/>
        <v>0</v>
      </c>
      <c r="AH92" s="29">
        <f t="shared" si="113"/>
        <v>0</v>
      </c>
      <c r="AI92" s="29">
        <f t="shared" si="114"/>
        <v>0</v>
      </c>
      <c r="AJ92" s="29">
        <f t="shared" si="115"/>
        <v>0</v>
      </c>
      <c r="AK92" s="43">
        <f t="shared" si="116"/>
        <v>0</v>
      </c>
      <c r="AL92" s="29"/>
      <c r="AM92" s="29"/>
      <c r="AN92" s="30"/>
      <c r="AO92" s="53"/>
      <c r="AP92" s="3">
        <f t="shared" si="97"/>
        <v>0</v>
      </c>
      <c r="AQ92" s="2"/>
      <c r="AR92" s="2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</row>
    <row r="93" spans="1:84" s="17" customFormat="1" ht="19.5" customHeight="1">
      <c r="A93" s="15">
        <v>4234</v>
      </c>
      <c r="B93" s="8" t="s">
        <v>113</v>
      </c>
      <c r="C93" s="10" t="s">
        <v>40</v>
      </c>
      <c r="D93" s="29">
        <v>405.4</v>
      </c>
      <c r="E93" s="29"/>
      <c r="F93" s="29">
        <v>295.5</v>
      </c>
      <c r="G93" s="29"/>
      <c r="H93" s="29"/>
      <c r="I93" s="29"/>
      <c r="J93" s="69"/>
      <c r="K93" s="29"/>
      <c r="L93" s="29"/>
      <c r="M93" s="29"/>
      <c r="N93" s="29">
        <f t="shared" si="103"/>
        <v>0</v>
      </c>
      <c r="O93" s="29">
        <f t="shared" si="104"/>
        <v>0</v>
      </c>
      <c r="P93" s="29"/>
      <c r="Q93" s="29"/>
      <c r="R93" s="29">
        <f t="shared" si="105"/>
        <v>0</v>
      </c>
      <c r="S93" s="29">
        <f t="shared" si="106"/>
        <v>0</v>
      </c>
      <c r="T93" s="29"/>
      <c r="U93" s="29"/>
      <c r="V93" s="29">
        <f t="shared" si="107"/>
        <v>0</v>
      </c>
      <c r="W93" s="29">
        <f t="shared" si="108"/>
        <v>0</v>
      </c>
      <c r="X93" s="29"/>
      <c r="Y93" s="29"/>
      <c r="Z93" s="29"/>
      <c r="AA93" s="29"/>
      <c r="AB93" s="29"/>
      <c r="AC93" s="29">
        <f t="shared" si="109"/>
        <v>0</v>
      </c>
      <c r="AD93" s="29">
        <f t="shared" si="110"/>
        <v>0</v>
      </c>
      <c r="AE93" s="29"/>
      <c r="AF93" s="29">
        <f t="shared" si="111"/>
        <v>0</v>
      </c>
      <c r="AG93" s="29">
        <f t="shared" si="112"/>
        <v>0</v>
      </c>
      <c r="AH93" s="29">
        <f t="shared" si="113"/>
        <v>0</v>
      </c>
      <c r="AI93" s="29">
        <f t="shared" si="114"/>
        <v>0</v>
      </c>
      <c r="AJ93" s="29">
        <f t="shared" si="115"/>
        <v>0</v>
      </c>
      <c r="AK93" s="43">
        <f t="shared" si="116"/>
        <v>0</v>
      </c>
      <c r="AL93" s="29"/>
      <c r="AM93" s="29"/>
      <c r="AN93" s="30"/>
      <c r="AO93" s="53"/>
      <c r="AP93" s="3">
        <f t="shared" si="97"/>
        <v>0</v>
      </c>
      <c r="AQ93" s="2"/>
      <c r="AR93" s="2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</row>
    <row r="94" spans="1:84" s="17" customFormat="1" ht="23.25" customHeight="1">
      <c r="A94" s="15">
        <v>4235</v>
      </c>
      <c r="B94" s="8" t="s">
        <v>114</v>
      </c>
      <c r="C94" s="10" t="s">
        <v>40</v>
      </c>
      <c r="D94" s="29"/>
      <c r="E94" s="29"/>
      <c r="F94" s="29"/>
      <c r="G94" s="29"/>
      <c r="H94" s="29"/>
      <c r="I94" s="29"/>
      <c r="J94" s="69"/>
      <c r="K94" s="29"/>
      <c r="L94" s="29"/>
      <c r="M94" s="29"/>
      <c r="N94" s="29">
        <f t="shared" si="103"/>
        <v>0</v>
      </c>
      <c r="O94" s="29">
        <f t="shared" si="104"/>
        <v>0</v>
      </c>
      <c r="P94" s="29"/>
      <c r="Q94" s="29"/>
      <c r="R94" s="29">
        <f t="shared" si="105"/>
        <v>0</v>
      </c>
      <c r="S94" s="29">
        <f t="shared" si="106"/>
        <v>0</v>
      </c>
      <c r="T94" s="29"/>
      <c r="U94" s="29"/>
      <c r="V94" s="29">
        <f t="shared" si="107"/>
        <v>0</v>
      </c>
      <c r="W94" s="29">
        <f t="shared" si="108"/>
        <v>0</v>
      </c>
      <c r="X94" s="29"/>
      <c r="Y94" s="29"/>
      <c r="Z94" s="29"/>
      <c r="AA94" s="29"/>
      <c r="AB94" s="29"/>
      <c r="AC94" s="29">
        <f t="shared" si="109"/>
        <v>0</v>
      </c>
      <c r="AD94" s="29">
        <f t="shared" si="110"/>
        <v>0</v>
      </c>
      <c r="AE94" s="29"/>
      <c r="AF94" s="29">
        <f t="shared" si="111"/>
        <v>0</v>
      </c>
      <c r="AG94" s="29">
        <f t="shared" si="112"/>
        <v>0</v>
      </c>
      <c r="AH94" s="29">
        <f t="shared" si="113"/>
        <v>0</v>
      </c>
      <c r="AI94" s="29">
        <f t="shared" si="114"/>
        <v>0</v>
      </c>
      <c r="AJ94" s="29">
        <f t="shared" si="115"/>
        <v>0</v>
      </c>
      <c r="AK94" s="43">
        <f t="shared" si="116"/>
        <v>0</v>
      </c>
      <c r="AL94" s="29"/>
      <c r="AM94" s="29"/>
      <c r="AN94" s="30"/>
      <c r="AO94" s="53"/>
      <c r="AP94" s="3">
        <f t="shared" si="97"/>
        <v>0</v>
      </c>
      <c r="AQ94" s="2"/>
      <c r="AR94" s="2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</row>
    <row r="95" spans="1:84" s="17" customFormat="1" ht="27" customHeight="1">
      <c r="A95" s="15">
        <v>4236</v>
      </c>
      <c r="B95" s="8" t="s">
        <v>115</v>
      </c>
      <c r="C95" s="10" t="s">
        <v>40</v>
      </c>
      <c r="D95" s="29"/>
      <c r="E95" s="29"/>
      <c r="F95" s="29"/>
      <c r="G95" s="29"/>
      <c r="H95" s="29"/>
      <c r="I95" s="29"/>
      <c r="J95" s="69"/>
      <c r="K95" s="29"/>
      <c r="L95" s="29"/>
      <c r="M95" s="29"/>
      <c r="N95" s="29">
        <f t="shared" si="103"/>
        <v>0</v>
      </c>
      <c r="O95" s="29">
        <f t="shared" si="104"/>
        <v>0</v>
      </c>
      <c r="P95" s="29"/>
      <c r="Q95" s="29"/>
      <c r="R95" s="29">
        <f t="shared" si="105"/>
        <v>0</v>
      </c>
      <c r="S95" s="29">
        <f t="shared" si="106"/>
        <v>0</v>
      </c>
      <c r="T95" s="29"/>
      <c r="U95" s="29"/>
      <c r="V95" s="29">
        <f t="shared" si="107"/>
        <v>0</v>
      </c>
      <c r="W95" s="29">
        <f t="shared" si="108"/>
        <v>0</v>
      </c>
      <c r="X95" s="29"/>
      <c r="Y95" s="29"/>
      <c r="Z95" s="29"/>
      <c r="AA95" s="29"/>
      <c r="AB95" s="29"/>
      <c r="AC95" s="29">
        <f t="shared" si="109"/>
        <v>0</v>
      </c>
      <c r="AD95" s="29">
        <f t="shared" si="110"/>
        <v>0</v>
      </c>
      <c r="AE95" s="29"/>
      <c r="AF95" s="29">
        <f t="shared" si="111"/>
        <v>0</v>
      </c>
      <c r="AG95" s="29">
        <f t="shared" si="112"/>
        <v>0</v>
      </c>
      <c r="AH95" s="29">
        <f t="shared" si="113"/>
        <v>0</v>
      </c>
      <c r="AI95" s="29">
        <f t="shared" si="114"/>
        <v>0</v>
      </c>
      <c r="AJ95" s="29">
        <f t="shared" si="115"/>
        <v>0</v>
      </c>
      <c r="AK95" s="43">
        <f t="shared" si="116"/>
        <v>0</v>
      </c>
      <c r="AL95" s="29"/>
      <c r="AM95" s="29"/>
      <c r="AN95" s="30"/>
      <c r="AO95" s="53"/>
      <c r="AP95" s="3">
        <f t="shared" si="97"/>
        <v>0</v>
      </c>
      <c r="AQ95" s="2"/>
      <c r="AR95" s="2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</row>
    <row r="96" spans="1:84" s="17" customFormat="1" ht="19.5" customHeight="1">
      <c r="A96" s="15">
        <v>4237</v>
      </c>
      <c r="B96" s="8" t="s">
        <v>116</v>
      </c>
      <c r="C96" s="10" t="s">
        <v>40</v>
      </c>
      <c r="D96" s="29"/>
      <c r="E96" s="29"/>
      <c r="F96" s="29"/>
      <c r="G96" s="29"/>
      <c r="H96" s="29"/>
      <c r="I96" s="29"/>
      <c r="J96" s="69"/>
      <c r="K96" s="29"/>
      <c r="L96" s="29"/>
      <c r="M96" s="29"/>
      <c r="N96" s="29">
        <f t="shared" si="103"/>
        <v>0</v>
      </c>
      <c r="O96" s="29">
        <f t="shared" si="104"/>
        <v>0</v>
      </c>
      <c r="P96" s="29"/>
      <c r="Q96" s="29"/>
      <c r="R96" s="29">
        <f t="shared" si="105"/>
        <v>0</v>
      </c>
      <c r="S96" s="29">
        <f t="shared" si="106"/>
        <v>0</v>
      </c>
      <c r="T96" s="29"/>
      <c r="U96" s="29"/>
      <c r="V96" s="29">
        <f t="shared" si="107"/>
        <v>0</v>
      </c>
      <c r="W96" s="29">
        <f t="shared" si="108"/>
        <v>0</v>
      </c>
      <c r="X96" s="29"/>
      <c r="Y96" s="29"/>
      <c r="Z96" s="29"/>
      <c r="AA96" s="29"/>
      <c r="AB96" s="29"/>
      <c r="AC96" s="29">
        <f t="shared" si="109"/>
        <v>0</v>
      </c>
      <c r="AD96" s="29">
        <f t="shared" si="110"/>
        <v>0</v>
      </c>
      <c r="AE96" s="29"/>
      <c r="AF96" s="29">
        <f t="shared" si="111"/>
        <v>0</v>
      </c>
      <c r="AG96" s="29">
        <f t="shared" si="112"/>
        <v>0</v>
      </c>
      <c r="AH96" s="29">
        <f t="shared" si="113"/>
        <v>0</v>
      </c>
      <c r="AI96" s="29">
        <f t="shared" si="114"/>
        <v>0</v>
      </c>
      <c r="AJ96" s="29">
        <f t="shared" si="115"/>
        <v>0</v>
      </c>
      <c r="AK96" s="43">
        <f t="shared" si="116"/>
        <v>0</v>
      </c>
      <c r="AL96" s="29"/>
      <c r="AM96" s="29"/>
      <c r="AN96" s="30"/>
      <c r="AO96" s="53"/>
      <c r="AP96" s="3">
        <f t="shared" si="97"/>
        <v>0</v>
      </c>
      <c r="AQ96" s="2"/>
      <c r="AR96" s="2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</row>
    <row r="97" spans="1:84" s="17" customFormat="1" ht="24" customHeight="1">
      <c r="A97" s="15">
        <v>4239</v>
      </c>
      <c r="B97" s="8" t="s">
        <v>117</v>
      </c>
      <c r="C97" s="10" t="s">
        <v>40</v>
      </c>
      <c r="D97" s="29">
        <v>129.6</v>
      </c>
      <c r="E97" s="29"/>
      <c r="F97" s="29">
        <v>129.6</v>
      </c>
      <c r="G97" s="29"/>
      <c r="H97" s="29"/>
      <c r="I97" s="29"/>
      <c r="J97" s="69"/>
      <c r="K97" s="29"/>
      <c r="L97" s="29"/>
      <c r="M97" s="29"/>
      <c r="N97" s="29">
        <f t="shared" si="103"/>
        <v>0</v>
      </c>
      <c r="O97" s="29">
        <f t="shared" si="104"/>
        <v>0</v>
      </c>
      <c r="P97" s="29"/>
      <c r="Q97" s="29"/>
      <c r="R97" s="29">
        <f t="shared" si="105"/>
        <v>0</v>
      </c>
      <c r="S97" s="29">
        <f t="shared" si="106"/>
        <v>0</v>
      </c>
      <c r="T97" s="29"/>
      <c r="U97" s="29"/>
      <c r="V97" s="29">
        <f t="shared" si="107"/>
        <v>0</v>
      </c>
      <c r="W97" s="29">
        <f t="shared" si="108"/>
        <v>0</v>
      </c>
      <c r="X97" s="29"/>
      <c r="Y97" s="29"/>
      <c r="Z97" s="29"/>
      <c r="AA97" s="29"/>
      <c r="AB97" s="29"/>
      <c r="AC97" s="29">
        <f t="shared" si="109"/>
        <v>0</v>
      </c>
      <c r="AD97" s="29">
        <f t="shared" si="110"/>
        <v>0</v>
      </c>
      <c r="AE97" s="29"/>
      <c r="AF97" s="29">
        <f t="shared" si="111"/>
        <v>0</v>
      </c>
      <c r="AG97" s="29">
        <f t="shared" si="112"/>
        <v>0</v>
      </c>
      <c r="AH97" s="29">
        <f t="shared" si="113"/>
        <v>0</v>
      </c>
      <c r="AI97" s="29">
        <f t="shared" si="114"/>
        <v>0</v>
      </c>
      <c r="AJ97" s="29">
        <f t="shared" si="115"/>
        <v>0</v>
      </c>
      <c r="AK97" s="43">
        <f t="shared" si="116"/>
        <v>0</v>
      </c>
      <c r="AL97" s="29"/>
      <c r="AM97" s="29"/>
      <c r="AN97" s="30"/>
      <c r="AO97" s="53"/>
      <c r="AP97" s="3">
        <f t="shared" si="97"/>
        <v>0</v>
      </c>
      <c r="AQ97" s="2"/>
      <c r="AR97" s="2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</row>
    <row r="98" spans="1:84" s="17" customFormat="1" ht="27" customHeight="1">
      <c r="A98" s="15">
        <v>0</v>
      </c>
      <c r="B98" s="8" t="s">
        <v>118</v>
      </c>
      <c r="C98" s="10" t="s">
        <v>40</v>
      </c>
      <c r="D98" s="29">
        <f t="shared" ref="D98:AN98" si="122">+D99</f>
        <v>7885</v>
      </c>
      <c r="E98" s="29">
        <f t="shared" si="122"/>
        <v>0</v>
      </c>
      <c r="F98" s="29">
        <f t="shared" si="122"/>
        <v>8482.1</v>
      </c>
      <c r="G98" s="29">
        <f t="shared" si="122"/>
        <v>0</v>
      </c>
      <c r="H98" s="29">
        <f t="shared" si="122"/>
        <v>8566.5</v>
      </c>
      <c r="I98" s="29">
        <f t="shared" si="122"/>
        <v>0</v>
      </c>
      <c r="J98" s="69">
        <f t="shared" si="122"/>
        <v>8566.5</v>
      </c>
      <c r="K98" s="29">
        <f t="shared" si="122"/>
        <v>8566.5</v>
      </c>
      <c r="L98" s="29">
        <f t="shared" si="122"/>
        <v>8566.5</v>
      </c>
      <c r="M98" s="29">
        <f t="shared" si="122"/>
        <v>0</v>
      </c>
      <c r="N98" s="29">
        <f t="shared" si="103"/>
        <v>4283.25</v>
      </c>
      <c r="O98" s="29">
        <f t="shared" si="104"/>
        <v>4283.25</v>
      </c>
      <c r="P98" s="29">
        <f t="shared" si="122"/>
        <v>8566.5</v>
      </c>
      <c r="Q98" s="29">
        <f t="shared" si="122"/>
        <v>0</v>
      </c>
      <c r="R98" s="29">
        <f t="shared" si="105"/>
        <v>4283.25</v>
      </c>
      <c r="S98" s="29">
        <f t="shared" si="106"/>
        <v>4283.25</v>
      </c>
      <c r="T98" s="29">
        <f t="shared" si="122"/>
        <v>8566.5</v>
      </c>
      <c r="U98" s="29">
        <f t="shared" si="122"/>
        <v>0</v>
      </c>
      <c r="V98" s="29">
        <f t="shared" si="107"/>
        <v>4283.25</v>
      </c>
      <c r="W98" s="29">
        <f t="shared" si="108"/>
        <v>4283.25</v>
      </c>
      <c r="X98" s="29">
        <f t="shared" si="122"/>
        <v>8566.5</v>
      </c>
      <c r="Y98" s="29">
        <f t="shared" si="122"/>
        <v>0</v>
      </c>
      <c r="Z98" s="29">
        <f t="shared" si="122"/>
        <v>0</v>
      </c>
      <c r="AA98" s="29">
        <f t="shared" si="122"/>
        <v>0</v>
      </c>
      <c r="AB98" s="29">
        <f t="shared" si="122"/>
        <v>0</v>
      </c>
      <c r="AC98" s="29">
        <f t="shared" si="109"/>
        <v>0</v>
      </c>
      <c r="AD98" s="29">
        <f t="shared" si="110"/>
        <v>0</v>
      </c>
      <c r="AE98" s="29"/>
      <c r="AF98" s="29">
        <f t="shared" si="111"/>
        <v>0</v>
      </c>
      <c r="AG98" s="29">
        <f t="shared" si="112"/>
        <v>0</v>
      </c>
      <c r="AH98" s="29">
        <f t="shared" si="113"/>
        <v>0</v>
      </c>
      <c r="AI98" s="29">
        <f t="shared" si="114"/>
        <v>0</v>
      </c>
      <c r="AJ98" s="29">
        <f t="shared" si="115"/>
        <v>0</v>
      </c>
      <c r="AK98" s="43">
        <f t="shared" si="116"/>
        <v>0</v>
      </c>
      <c r="AL98" s="29"/>
      <c r="AM98" s="29"/>
      <c r="AN98" s="30">
        <f t="shared" si="122"/>
        <v>0</v>
      </c>
      <c r="AO98" s="53"/>
      <c r="AP98" s="3">
        <f t="shared" si="97"/>
        <v>0</v>
      </c>
      <c r="AQ98" s="2"/>
      <c r="AR98" s="2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</row>
    <row r="99" spans="1:84" s="17" customFormat="1" ht="23.25" customHeight="1">
      <c r="A99" s="15">
        <v>4241</v>
      </c>
      <c r="B99" s="8" t="s">
        <v>119</v>
      </c>
      <c r="C99" s="10" t="s">
        <v>40</v>
      </c>
      <c r="D99" s="29">
        <v>7885</v>
      </c>
      <c r="E99" s="29"/>
      <c r="F99" s="29">
        <v>8482.1</v>
      </c>
      <c r="G99" s="29"/>
      <c r="H99" s="29">
        <v>8566.5</v>
      </c>
      <c r="I99" s="29"/>
      <c r="J99" s="69">
        <v>8566.5</v>
      </c>
      <c r="K99" s="29">
        <v>8566.5</v>
      </c>
      <c r="L99" s="29">
        <v>8566.5</v>
      </c>
      <c r="M99" s="29"/>
      <c r="N99" s="29">
        <f t="shared" si="103"/>
        <v>4283.25</v>
      </c>
      <c r="O99" s="29">
        <f t="shared" si="104"/>
        <v>4283.25</v>
      </c>
      <c r="P99" s="29">
        <v>8566.5</v>
      </c>
      <c r="Q99" s="29"/>
      <c r="R99" s="29">
        <f t="shared" si="105"/>
        <v>4283.25</v>
      </c>
      <c r="S99" s="29">
        <f t="shared" si="106"/>
        <v>4283.25</v>
      </c>
      <c r="T99" s="29">
        <v>8566.5</v>
      </c>
      <c r="U99" s="29"/>
      <c r="V99" s="29">
        <f t="shared" si="107"/>
        <v>4283.25</v>
      </c>
      <c r="W99" s="29">
        <f t="shared" si="108"/>
        <v>4283.25</v>
      </c>
      <c r="X99" s="29">
        <v>8566.5</v>
      </c>
      <c r="Y99" s="29"/>
      <c r="Z99" s="29"/>
      <c r="AA99" s="29"/>
      <c r="AB99" s="29"/>
      <c r="AC99" s="29">
        <f t="shared" si="109"/>
        <v>0</v>
      </c>
      <c r="AD99" s="29">
        <f t="shared" si="110"/>
        <v>0</v>
      </c>
      <c r="AE99" s="29">
        <f t="shared" ref="AE99:AM99" si="123">+AE100</f>
        <v>0</v>
      </c>
      <c r="AF99" s="29">
        <f t="shared" si="111"/>
        <v>0</v>
      </c>
      <c r="AG99" s="29">
        <f t="shared" si="112"/>
        <v>0</v>
      </c>
      <c r="AH99" s="29">
        <f t="shared" si="113"/>
        <v>0</v>
      </c>
      <c r="AI99" s="29">
        <f t="shared" si="114"/>
        <v>0</v>
      </c>
      <c r="AJ99" s="29">
        <f t="shared" si="115"/>
        <v>0</v>
      </c>
      <c r="AK99" s="43">
        <f t="shared" si="116"/>
        <v>0</v>
      </c>
      <c r="AL99" s="29">
        <f t="shared" si="123"/>
        <v>0</v>
      </c>
      <c r="AM99" s="29">
        <f t="shared" si="123"/>
        <v>0</v>
      </c>
      <c r="AN99" s="30"/>
      <c r="AO99" s="53"/>
      <c r="AP99" s="3">
        <f t="shared" si="97"/>
        <v>0</v>
      </c>
      <c r="AQ99" s="2"/>
      <c r="AR99" s="2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</row>
    <row r="100" spans="1:84" s="17" customFormat="1" ht="30.75" customHeight="1">
      <c r="A100" s="15">
        <v>0</v>
      </c>
      <c r="B100" s="8" t="s">
        <v>120</v>
      </c>
      <c r="C100" s="10" t="s">
        <v>40</v>
      </c>
      <c r="D100" s="29">
        <f t="shared" ref="D100:AB100" si="124">+D101+D102</f>
        <v>9745.5</v>
      </c>
      <c r="E100" s="29">
        <f t="shared" si="124"/>
        <v>0</v>
      </c>
      <c r="F100" s="29">
        <f t="shared" si="124"/>
        <v>10037.700000000001</v>
      </c>
      <c r="G100" s="29">
        <f t="shared" si="124"/>
        <v>0</v>
      </c>
      <c r="H100" s="29">
        <f t="shared" ref="H100:I100" si="125">+H101+H102</f>
        <v>10150</v>
      </c>
      <c r="I100" s="29">
        <f t="shared" si="125"/>
        <v>0</v>
      </c>
      <c r="J100" s="69">
        <f t="shared" ref="J100" si="126">+J101+J102</f>
        <v>10150</v>
      </c>
      <c r="K100" s="29">
        <f>+K101+K102</f>
        <v>10150</v>
      </c>
      <c r="L100" s="29">
        <f>+L101+L102</f>
        <v>10150</v>
      </c>
      <c r="M100" s="29">
        <f t="shared" si="124"/>
        <v>0</v>
      </c>
      <c r="N100" s="29">
        <f t="shared" si="103"/>
        <v>5075</v>
      </c>
      <c r="O100" s="29">
        <f t="shared" si="104"/>
        <v>5075</v>
      </c>
      <c r="P100" s="29">
        <f>+P101+P102</f>
        <v>10150</v>
      </c>
      <c r="Q100" s="29">
        <f t="shared" si="124"/>
        <v>0</v>
      </c>
      <c r="R100" s="29">
        <f t="shared" si="105"/>
        <v>5075</v>
      </c>
      <c r="S100" s="29">
        <f t="shared" si="106"/>
        <v>5075</v>
      </c>
      <c r="T100" s="29">
        <f>+T101+T102</f>
        <v>10150</v>
      </c>
      <c r="U100" s="29">
        <f t="shared" si="124"/>
        <v>0</v>
      </c>
      <c r="V100" s="29">
        <f t="shared" si="107"/>
        <v>5075</v>
      </c>
      <c r="W100" s="29">
        <f t="shared" si="108"/>
        <v>5075</v>
      </c>
      <c r="X100" s="29">
        <f>+X101+X102</f>
        <v>10150</v>
      </c>
      <c r="Y100" s="29">
        <f t="shared" si="124"/>
        <v>0</v>
      </c>
      <c r="Z100" s="29">
        <f t="shared" si="124"/>
        <v>0</v>
      </c>
      <c r="AA100" s="29">
        <f t="shared" si="124"/>
        <v>0</v>
      </c>
      <c r="AB100" s="29">
        <f t="shared" si="124"/>
        <v>0</v>
      </c>
      <c r="AC100" s="29">
        <f t="shared" si="109"/>
        <v>0</v>
      </c>
      <c r="AD100" s="29">
        <f t="shared" si="110"/>
        <v>0</v>
      </c>
      <c r="AE100" s="29"/>
      <c r="AF100" s="29">
        <f t="shared" si="111"/>
        <v>0</v>
      </c>
      <c r="AG100" s="29">
        <f t="shared" si="112"/>
        <v>0</v>
      </c>
      <c r="AH100" s="29">
        <f t="shared" si="113"/>
        <v>0</v>
      </c>
      <c r="AI100" s="29">
        <f t="shared" si="114"/>
        <v>0</v>
      </c>
      <c r="AJ100" s="29">
        <f t="shared" si="115"/>
        <v>0</v>
      </c>
      <c r="AK100" s="43">
        <f t="shared" si="116"/>
        <v>0</v>
      </c>
      <c r="AL100" s="29"/>
      <c r="AM100" s="29"/>
      <c r="AN100" s="30">
        <f>+AN101+AN102</f>
        <v>0</v>
      </c>
      <c r="AO100" s="53"/>
      <c r="AP100" s="3">
        <f t="shared" si="97"/>
        <v>0</v>
      </c>
      <c r="AQ100" s="2"/>
      <c r="AR100" s="2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</row>
    <row r="101" spans="1:84" s="17" customFormat="1" ht="22.5" customHeight="1">
      <c r="A101" s="15">
        <v>4251</v>
      </c>
      <c r="B101" s="8" t="s">
        <v>121</v>
      </c>
      <c r="C101" s="10" t="s">
        <v>40</v>
      </c>
      <c r="D101" s="29">
        <v>7798</v>
      </c>
      <c r="E101" s="29"/>
      <c r="F101" s="29">
        <v>8177.2</v>
      </c>
      <c r="G101" s="29"/>
      <c r="H101" s="29">
        <v>8200</v>
      </c>
      <c r="I101" s="29"/>
      <c r="J101" s="69">
        <v>8200</v>
      </c>
      <c r="K101" s="29">
        <v>8200</v>
      </c>
      <c r="L101" s="29">
        <v>8200</v>
      </c>
      <c r="M101" s="29"/>
      <c r="N101" s="29">
        <f t="shared" si="103"/>
        <v>4100</v>
      </c>
      <c r="O101" s="29">
        <f t="shared" si="104"/>
        <v>4100</v>
      </c>
      <c r="P101" s="29">
        <v>8200</v>
      </c>
      <c r="Q101" s="29"/>
      <c r="R101" s="29">
        <f t="shared" si="105"/>
        <v>4100</v>
      </c>
      <c r="S101" s="29">
        <f t="shared" si="106"/>
        <v>4100</v>
      </c>
      <c r="T101" s="29">
        <v>8200</v>
      </c>
      <c r="U101" s="29"/>
      <c r="V101" s="29">
        <f t="shared" si="107"/>
        <v>4100</v>
      </c>
      <c r="W101" s="29">
        <f t="shared" si="108"/>
        <v>4100</v>
      </c>
      <c r="X101" s="29">
        <v>8200</v>
      </c>
      <c r="Y101" s="29"/>
      <c r="Z101" s="29"/>
      <c r="AA101" s="29"/>
      <c r="AB101" s="29"/>
      <c r="AC101" s="29">
        <f t="shared" si="109"/>
        <v>0</v>
      </c>
      <c r="AD101" s="29">
        <f t="shared" si="110"/>
        <v>0</v>
      </c>
      <c r="AE101" s="29">
        <f t="shared" ref="AE101" si="127">+AE102+AE103</f>
        <v>0</v>
      </c>
      <c r="AF101" s="29">
        <f t="shared" si="111"/>
        <v>0</v>
      </c>
      <c r="AG101" s="29">
        <f t="shared" si="112"/>
        <v>0</v>
      </c>
      <c r="AH101" s="29">
        <f t="shared" si="113"/>
        <v>0</v>
      </c>
      <c r="AI101" s="29">
        <f t="shared" si="114"/>
        <v>0</v>
      </c>
      <c r="AJ101" s="29">
        <f t="shared" si="115"/>
        <v>0</v>
      </c>
      <c r="AK101" s="43">
        <f t="shared" si="116"/>
        <v>0</v>
      </c>
      <c r="AL101" s="29">
        <f t="shared" ref="AL101:AM101" si="128">+AL102+AL103</f>
        <v>0</v>
      </c>
      <c r="AM101" s="29">
        <f t="shared" si="128"/>
        <v>0</v>
      </c>
      <c r="AN101" s="30"/>
      <c r="AO101" s="53"/>
      <c r="AP101" s="3">
        <f t="shared" si="97"/>
        <v>0</v>
      </c>
      <c r="AQ101" s="2"/>
      <c r="AR101" s="2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</row>
    <row r="102" spans="1:84" s="17" customFormat="1" ht="25.5" customHeight="1">
      <c r="A102" s="15">
        <v>4252</v>
      </c>
      <c r="B102" s="8" t="s">
        <v>122</v>
      </c>
      <c r="C102" s="10" t="s">
        <v>40</v>
      </c>
      <c r="D102" s="29">
        <v>1947.5</v>
      </c>
      <c r="E102" s="29"/>
      <c r="F102" s="29">
        <v>1860.5</v>
      </c>
      <c r="G102" s="29"/>
      <c r="H102" s="29">
        <f>[1]vardenis!$N102</f>
        <v>1950</v>
      </c>
      <c r="I102" s="29"/>
      <c r="J102" s="69">
        <f>[1]vardenis!$N102</f>
        <v>1950</v>
      </c>
      <c r="K102" s="29">
        <v>1950</v>
      </c>
      <c r="L102" s="29">
        <v>1950</v>
      </c>
      <c r="M102" s="29"/>
      <c r="N102" s="29">
        <f t="shared" si="103"/>
        <v>975</v>
      </c>
      <c r="O102" s="29">
        <f t="shared" si="104"/>
        <v>975</v>
      </c>
      <c r="P102" s="29">
        <v>1950</v>
      </c>
      <c r="Q102" s="29"/>
      <c r="R102" s="29">
        <f t="shared" si="105"/>
        <v>975</v>
      </c>
      <c r="S102" s="29">
        <f t="shared" si="106"/>
        <v>975</v>
      </c>
      <c r="T102" s="29">
        <v>1950</v>
      </c>
      <c r="U102" s="29"/>
      <c r="V102" s="29">
        <f t="shared" si="107"/>
        <v>975</v>
      </c>
      <c r="W102" s="29">
        <f t="shared" si="108"/>
        <v>975</v>
      </c>
      <c r="X102" s="29">
        <v>1950</v>
      </c>
      <c r="Y102" s="29"/>
      <c r="Z102" s="29"/>
      <c r="AA102" s="29"/>
      <c r="AB102" s="29"/>
      <c r="AC102" s="29">
        <f t="shared" si="109"/>
        <v>0</v>
      </c>
      <c r="AD102" s="29">
        <f t="shared" si="110"/>
        <v>0</v>
      </c>
      <c r="AE102" s="29"/>
      <c r="AF102" s="29">
        <f t="shared" si="111"/>
        <v>0</v>
      </c>
      <c r="AG102" s="29">
        <f t="shared" si="112"/>
        <v>0</v>
      </c>
      <c r="AH102" s="29">
        <f t="shared" si="113"/>
        <v>0</v>
      </c>
      <c r="AI102" s="29">
        <f t="shared" si="114"/>
        <v>0</v>
      </c>
      <c r="AJ102" s="29">
        <f t="shared" si="115"/>
        <v>0</v>
      </c>
      <c r="AK102" s="43">
        <f t="shared" si="116"/>
        <v>0</v>
      </c>
      <c r="AL102" s="29"/>
      <c r="AM102" s="29"/>
      <c r="AN102" s="30"/>
      <c r="AO102" s="53"/>
      <c r="AP102" s="3">
        <f t="shared" si="97"/>
        <v>0</v>
      </c>
      <c r="AQ102" s="2"/>
      <c r="AR102" s="2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</row>
    <row r="103" spans="1:84" s="17" customFormat="1">
      <c r="A103" s="15">
        <v>0</v>
      </c>
      <c r="B103" s="8" t="s">
        <v>123</v>
      </c>
      <c r="C103" s="10" t="s">
        <v>40</v>
      </c>
      <c r="D103" s="29">
        <f t="shared" ref="D103:AB103" si="129">+D104+D107+D108+D109+D119+D120+D122+D125</f>
        <v>258469.7</v>
      </c>
      <c r="E103" s="29">
        <f t="shared" si="129"/>
        <v>0</v>
      </c>
      <c r="F103" s="29">
        <f t="shared" si="129"/>
        <v>282142.7</v>
      </c>
      <c r="G103" s="29">
        <f t="shared" si="129"/>
        <v>0</v>
      </c>
      <c r="H103" s="29">
        <f t="shared" ref="H103:I103" si="130">+H104+H107+H108+H109+H119+H120+H122+H125</f>
        <v>349402</v>
      </c>
      <c r="I103" s="29">
        <f t="shared" si="130"/>
        <v>0</v>
      </c>
      <c r="J103" s="69">
        <f t="shared" ref="J103" si="131">+J104+J107+J108+J109+J119+J120+J122+J125</f>
        <v>312014.8</v>
      </c>
      <c r="K103" s="29">
        <f>+K104+K107+K108+K109+K119+K120+K122+K125</f>
        <v>449054.4</v>
      </c>
      <c r="L103" s="29">
        <f>+L104+L107+L108+L109+L119+L120+L122+L125</f>
        <v>449054.4</v>
      </c>
      <c r="M103" s="29">
        <f t="shared" si="129"/>
        <v>0</v>
      </c>
      <c r="N103" s="29">
        <f t="shared" si="103"/>
        <v>224527.2</v>
      </c>
      <c r="O103" s="29">
        <f t="shared" si="104"/>
        <v>224527.2</v>
      </c>
      <c r="P103" s="29">
        <f>+P104+P107+P108+P109+P119+P120+P122+P125</f>
        <v>449054.4</v>
      </c>
      <c r="Q103" s="29">
        <f t="shared" si="129"/>
        <v>0</v>
      </c>
      <c r="R103" s="29">
        <f t="shared" si="105"/>
        <v>224103.15</v>
      </c>
      <c r="S103" s="29">
        <f t="shared" si="106"/>
        <v>224103.15</v>
      </c>
      <c r="T103" s="29">
        <f>+T104+T107+T108+T109+T119+T120+T122+T125</f>
        <v>448206.3</v>
      </c>
      <c r="U103" s="29">
        <f t="shared" si="129"/>
        <v>0</v>
      </c>
      <c r="V103" s="29">
        <f t="shared" si="107"/>
        <v>224103.15</v>
      </c>
      <c r="W103" s="29">
        <f t="shared" si="108"/>
        <v>224103.15</v>
      </c>
      <c r="X103" s="29">
        <f>+X104+X107+X108+X109+X119+X120+X122+X125</f>
        <v>448206.3</v>
      </c>
      <c r="Y103" s="29">
        <f t="shared" si="129"/>
        <v>0</v>
      </c>
      <c r="Z103" s="29">
        <f t="shared" si="129"/>
        <v>0</v>
      </c>
      <c r="AA103" s="29">
        <f t="shared" si="129"/>
        <v>0</v>
      </c>
      <c r="AB103" s="29">
        <f t="shared" si="129"/>
        <v>0</v>
      </c>
      <c r="AC103" s="29">
        <f t="shared" si="109"/>
        <v>0</v>
      </c>
      <c r="AD103" s="29">
        <f t="shared" si="110"/>
        <v>0</v>
      </c>
      <c r="AE103" s="29"/>
      <c r="AF103" s="29">
        <f t="shared" si="111"/>
        <v>0</v>
      </c>
      <c r="AG103" s="29">
        <f t="shared" si="112"/>
        <v>0</v>
      </c>
      <c r="AH103" s="29">
        <f t="shared" si="113"/>
        <v>0</v>
      </c>
      <c r="AI103" s="29">
        <f t="shared" si="114"/>
        <v>0</v>
      </c>
      <c r="AJ103" s="29">
        <f t="shared" si="115"/>
        <v>0</v>
      </c>
      <c r="AK103" s="43">
        <f t="shared" si="116"/>
        <v>0</v>
      </c>
      <c r="AL103" s="29"/>
      <c r="AM103" s="29"/>
      <c r="AN103" s="30">
        <f>+AN104+AN107+AN108+AN109+AN119+AN120+AN122+AN125</f>
        <v>0</v>
      </c>
      <c r="AO103" s="53"/>
      <c r="AP103" s="3">
        <f t="shared" si="97"/>
        <v>99652.400000000023</v>
      </c>
      <c r="AQ103" s="2"/>
      <c r="AR103" s="2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</row>
    <row r="104" spans="1:84" s="17" customFormat="1" ht="23.25" customHeight="1">
      <c r="A104" s="15">
        <v>4261</v>
      </c>
      <c r="B104" s="18" t="s">
        <v>124</v>
      </c>
      <c r="C104" s="10" t="s">
        <v>40</v>
      </c>
      <c r="D104" s="33">
        <f t="shared" ref="D104:AB104" si="132">D105+D106</f>
        <v>26544.799999999999</v>
      </c>
      <c r="E104" s="33">
        <f t="shared" si="132"/>
        <v>0</v>
      </c>
      <c r="F104" s="33">
        <f t="shared" si="132"/>
        <v>24284.3</v>
      </c>
      <c r="G104" s="33">
        <f t="shared" si="132"/>
        <v>0</v>
      </c>
      <c r="H104" s="33">
        <f t="shared" ref="H104:I104" si="133">H105+H106</f>
        <v>29125</v>
      </c>
      <c r="I104" s="33">
        <f t="shared" si="133"/>
        <v>0</v>
      </c>
      <c r="J104" s="73">
        <f t="shared" ref="J104:K104" si="134">J105+J106</f>
        <v>28850</v>
      </c>
      <c r="K104" s="33">
        <f t="shared" si="134"/>
        <v>76091.5</v>
      </c>
      <c r="L104" s="33">
        <f t="shared" ref="L104" si="135">L105+L106</f>
        <v>76091.5</v>
      </c>
      <c r="M104" s="33">
        <f t="shared" si="132"/>
        <v>0</v>
      </c>
      <c r="N104" s="29">
        <f t="shared" si="103"/>
        <v>38045.75</v>
      </c>
      <c r="O104" s="29">
        <f t="shared" si="104"/>
        <v>38045.75</v>
      </c>
      <c r="P104" s="33">
        <f t="shared" ref="P104" si="136">P105+P106</f>
        <v>76091.5</v>
      </c>
      <c r="Q104" s="33">
        <f t="shared" si="132"/>
        <v>0</v>
      </c>
      <c r="R104" s="29">
        <f t="shared" si="105"/>
        <v>38052.400000000001</v>
      </c>
      <c r="S104" s="29">
        <f t="shared" si="106"/>
        <v>38052.400000000001</v>
      </c>
      <c r="T104" s="33">
        <f t="shared" ref="T104" si="137">T105+T106</f>
        <v>76104.800000000003</v>
      </c>
      <c r="U104" s="33">
        <f t="shared" si="132"/>
        <v>0</v>
      </c>
      <c r="V104" s="29">
        <f t="shared" si="107"/>
        <v>38052.400000000001</v>
      </c>
      <c r="W104" s="29">
        <f t="shared" si="108"/>
        <v>38052.400000000001</v>
      </c>
      <c r="X104" s="33">
        <f t="shared" ref="X104" si="138">X105+X106</f>
        <v>76104.800000000003</v>
      </c>
      <c r="Y104" s="33">
        <f t="shared" si="132"/>
        <v>0</v>
      </c>
      <c r="Z104" s="33">
        <f t="shared" si="132"/>
        <v>0</v>
      </c>
      <c r="AA104" s="33">
        <f t="shared" si="132"/>
        <v>0</v>
      </c>
      <c r="AB104" s="33">
        <f t="shared" si="132"/>
        <v>0</v>
      </c>
      <c r="AC104" s="29">
        <f t="shared" si="109"/>
        <v>0</v>
      </c>
      <c r="AD104" s="29">
        <f t="shared" si="110"/>
        <v>0</v>
      </c>
      <c r="AE104" s="29">
        <f t="shared" ref="AE104" si="139">+AE105+AE108+AE109+AE110+AE120+AE121+AE123+AE126</f>
        <v>0</v>
      </c>
      <c r="AF104" s="29">
        <f t="shared" si="111"/>
        <v>0</v>
      </c>
      <c r="AG104" s="29">
        <f t="shared" si="112"/>
        <v>0</v>
      </c>
      <c r="AH104" s="29">
        <f t="shared" si="113"/>
        <v>0</v>
      </c>
      <c r="AI104" s="29">
        <f t="shared" si="114"/>
        <v>0</v>
      </c>
      <c r="AJ104" s="29">
        <f t="shared" si="115"/>
        <v>0</v>
      </c>
      <c r="AK104" s="43">
        <f t="shared" si="116"/>
        <v>0</v>
      </c>
      <c r="AL104" s="29">
        <f t="shared" ref="AL104:AM104" si="140">+AL105+AL108+AL109+AL110+AL120+AL121+AL123+AL126</f>
        <v>0</v>
      </c>
      <c r="AM104" s="29">
        <f t="shared" si="140"/>
        <v>0</v>
      </c>
      <c r="AN104" s="34">
        <f>AN105+AN106</f>
        <v>0</v>
      </c>
      <c r="AO104" s="54"/>
      <c r="AP104" s="3">
        <f t="shared" si="97"/>
        <v>46966.5</v>
      </c>
      <c r="AQ104" s="2"/>
      <c r="AR104" s="2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</row>
    <row r="105" spans="1:84" s="17" customFormat="1" ht="23.25" customHeight="1">
      <c r="A105" s="15"/>
      <c r="B105" s="8" t="s">
        <v>279</v>
      </c>
      <c r="C105" s="10"/>
      <c r="D105" s="29">
        <v>1650</v>
      </c>
      <c r="E105" s="29"/>
      <c r="F105" s="29">
        <v>1800.1</v>
      </c>
      <c r="G105" s="29"/>
      <c r="H105" s="29">
        <v>2035.0000000000002</v>
      </c>
      <c r="I105" s="29"/>
      <c r="J105" s="69">
        <v>1850</v>
      </c>
      <c r="K105" s="29">
        <v>2100</v>
      </c>
      <c r="L105" s="29">
        <v>2100</v>
      </c>
      <c r="M105" s="29"/>
      <c r="N105" s="29">
        <f t="shared" si="103"/>
        <v>1050</v>
      </c>
      <c r="O105" s="29">
        <f t="shared" si="104"/>
        <v>1050</v>
      </c>
      <c r="P105" s="29">
        <v>2100</v>
      </c>
      <c r="Q105" s="29"/>
      <c r="R105" s="29">
        <f t="shared" si="105"/>
        <v>1050</v>
      </c>
      <c r="S105" s="29">
        <f t="shared" si="106"/>
        <v>1050</v>
      </c>
      <c r="T105" s="29">
        <v>2100</v>
      </c>
      <c r="U105" s="29"/>
      <c r="V105" s="29">
        <f t="shared" si="107"/>
        <v>1050</v>
      </c>
      <c r="W105" s="29">
        <f t="shared" si="108"/>
        <v>1050</v>
      </c>
      <c r="X105" s="29">
        <v>2100</v>
      </c>
      <c r="Y105" s="29"/>
      <c r="Z105" s="29"/>
      <c r="AA105" s="29"/>
      <c r="AB105" s="29"/>
      <c r="AC105" s="29">
        <f t="shared" si="109"/>
        <v>0</v>
      </c>
      <c r="AD105" s="29">
        <f t="shared" si="110"/>
        <v>0</v>
      </c>
      <c r="AE105" s="33">
        <f t="shared" ref="AE105" si="141">AE106+AE107</f>
        <v>0</v>
      </c>
      <c r="AF105" s="29">
        <f t="shared" si="111"/>
        <v>0</v>
      </c>
      <c r="AG105" s="29">
        <f t="shared" si="112"/>
        <v>0</v>
      </c>
      <c r="AH105" s="29">
        <f t="shared" si="113"/>
        <v>0</v>
      </c>
      <c r="AI105" s="29">
        <f t="shared" si="114"/>
        <v>0</v>
      </c>
      <c r="AJ105" s="29">
        <f t="shared" si="115"/>
        <v>0</v>
      </c>
      <c r="AK105" s="43">
        <f t="shared" si="116"/>
        <v>0</v>
      </c>
      <c r="AL105" s="33">
        <f t="shared" ref="AL105:AM105" si="142">AL106+AL107</f>
        <v>0</v>
      </c>
      <c r="AM105" s="33">
        <f t="shared" si="142"/>
        <v>0</v>
      </c>
      <c r="AN105" s="30"/>
      <c r="AO105" s="53" t="s">
        <v>310</v>
      </c>
      <c r="AP105" s="3">
        <f t="shared" si="97"/>
        <v>64.999999999999773</v>
      </c>
      <c r="AQ105" s="2"/>
      <c r="AR105" s="2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</row>
    <row r="106" spans="1:84" s="17" customFormat="1" ht="23.25" customHeight="1">
      <c r="A106" s="15"/>
      <c r="B106" s="8" t="s">
        <v>125</v>
      </c>
      <c r="C106" s="10"/>
      <c r="D106" s="29">
        <v>24894.799999999999</v>
      </c>
      <c r="E106" s="29"/>
      <c r="F106" s="29">
        <v>22484.2</v>
      </c>
      <c r="G106" s="29"/>
      <c r="H106" s="29">
        <v>27090</v>
      </c>
      <c r="I106" s="29"/>
      <c r="J106" s="69">
        <v>27000</v>
      </c>
      <c r="K106" s="29">
        <v>73991.5</v>
      </c>
      <c r="L106" s="29">
        <v>73991.5</v>
      </c>
      <c r="M106" s="29"/>
      <c r="N106" s="29">
        <f t="shared" si="103"/>
        <v>36995.75</v>
      </c>
      <c r="O106" s="29">
        <f t="shared" si="104"/>
        <v>36995.75</v>
      </c>
      <c r="P106" s="29">
        <v>73991.5</v>
      </c>
      <c r="Q106" s="29"/>
      <c r="R106" s="29">
        <f t="shared" si="105"/>
        <v>37002.400000000001</v>
      </c>
      <c r="S106" s="29">
        <f t="shared" si="106"/>
        <v>37002.400000000001</v>
      </c>
      <c r="T106" s="29">
        <v>74004.800000000003</v>
      </c>
      <c r="U106" s="29"/>
      <c r="V106" s="29">
        <f t="shared" si="107"/>
        <v>37002.400000000001</v>
      </c>
      <c r="W106" s="29">
        <f t="shared" si="108"/>
        <v>37002.400000000001</v>
      </c>
      <c r="X106" s="29">
        <v>74004.800000000003</v>
      </c>
      <c r="Y106" s="29"/>
      <c r="Z106" s="29"/>
      <c r="AA106" s="29"/>
      <c r="AB106" s="29"/>
      <c r="AC106" s="29">
        <f t="shared" si="109"/>
        <v>0</v>
      </c>
      <c r="AD106" s="29">
        <f t="shared" si="110"/>
        <v>0</v>
      </c>
      <c r="AE106" s="29"/>
      <c r="AF106" s="29">
        <f t="shared" si="111"/>
        <v>0</v>
      </c>
      <c r="AG106" s="29">
        <f t="shared" si="112"/>
        <v>0</v>
      </c>
      <c r="AH106" s="29">
        <f t="shared" si="113"/>
        <v>0</v>
      </c>
      <c r="AI106" s="29">
        <f t="shared" si="114"/>
        <v>0</v>
      </c>
      <c r="AJ106" s="29">
        <f t="shared" si="115"/>
        <v>0</v>
      </c>
      <c r="AK106" s="43">
        <f t="shared" si="116"/>
        <v>0</v>
      </c>
      <c r="AL106" s="29"/>
      <c r="AM106" s="29"/>
      <c r="AN106" s="30"/>
      <c r="AO106" s="53" t="s">
        <v>306</v>
      </c>
      <c r="AP106" s="3">
        <f t="shared" si="97"/>
        <v>46901.5</v>
      </c>
      <c r="AQ106" s="2"/>
      <c r="AR106" s="2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</row>
    <row r="107" spans="1:84" s="17" customFormat="1" ht="18" customHeight="1">
      <c r="A107" s="15">
        <v>4262</v>
      </c>
      <c r="B107" s="8" t="s">
        <v>126</v>
      </c>
      <c r="C107" s="10" t="s">
        <v>40</v>
      </c>
      <c r="D107" s="29"/>
      <c r="E107" s="29"/>
      <c r="F107" s="29"/>
      <c r="G107" s="29"/>
      <c r="H107" s="29"/>
      <c r="I107" s="29"/>
      <c r="J107" s="69"/>
      <c r="K107" s="29"/>
      <c r="L107" s="29"/>
      <c r="M107" s="29"/>
      <c r="N107" s="29">
        <f t="shared" si="103"/>
        <v>0</v>
      </c>
      <c r="O107" s="29">
        <f t="shared" si="104"/>
        <v>0</v>
      </c>
      <c r="P107" s="29"/>
      <c r="Q107" s="29"/>
      <c r="R107" s="29">
        <f t="shared" si="105"/>
        <v>0</v>
      </c>
      <c r="S107" s="29">
        <f t="shared" si="106"/>
        <v>0</v>
      </c>
      <c r="T107" s="29"/>
      <c r="U107" s="29"/>
      <c r="V107" s="29">
        <f t="shared" si="107"/>
        <v>0</v>
      </c>
      <c r="W107" s="29">
        <f t="shared" si="108"/>
        <v>0</v>
      </c>
      <c r="X107" s="29"/>
      <c r="Y107" s="29"/>
      <c r="Z107" s="29"/>
      <c r="AA107" s="29"/>
      <c r="AB107" s="29"/>
      <c r="AC107" s="29">
        <f t="shared" si="109"/>
        <v>0</v>
      </c>
      <c r="AD107" s="29">
        <f t="shared" si="110"/>
        <v>0</v>
      </c>
      <c r="AE107" s="29"/>
      <c r="AF107" s="29">
        <f t="shared" si="111"/>
        <v>0</v>
      </c>
      <c r="AG107" s="29">
        <f t="shared" si="112"/>
        <v>0</v>
      </c>
      <c r="AH107" s="29">
        <f t="shared" si="113"/>
        <v>0</v>
      </c>
      <c r="AI107" s="29">
        <f t="shared" si="114"/>
        <v>0</v>
      </c>
      <c r="AJ107" s="29">
        <f t="shared" si="115"/>
        <v>0</v>
      </c>
      <c r="AK107" s="43">
        <f t="shared" si="116"/>
        <v>0</v>
      </c>
      <c r="AL107" s="29"/>
      <c r="AM107" s="29"/>
      <c r="AN107" s="30"/>
      <c r="AO107" s="53"/>
      <c r="AP107" s="3">
        <f t="shared" si="97"/>
        <v>0</v>
      </c>
      <c r="AQ107" s="2"/>
      <c r="AR107" s="2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</row>
    <row r="108" spans="1:84" s="17" customFormat="1" ht="33" customHeight="1">
      <c r="A108" s="15">
        <v>4263</v>
      </c>
      <c r="B108" s="8" t="s">
        <v>127</v>
      </c>
      <c r="C108" s="10" t="s">
        <v>40</v>
      </c>
      <c r="D108" s="29"/>
      <c r="E108" s="29"/>
      <c r="F108" s="29"/>
      <c r="G108" s="29"/>
      <c r="H108" s="29"/>
      <c r="I108" s="29"/>
      <c r="J108" s="69"/>
      <c r="K108" s="29"/>
      <c r="L108" s="29"/>
      <c r="M108" s="29"/>
      <c r="N108" s="29">
        <f t="shared" si="103"/>
        <v>0</v>
      </c>
      <c r="O108" s="29">
        <f t="shared" si="104"/>
        <v>0</v>
      </c>
      <c r="P108" s="29"/>
      <c r="Q108" s="29"/>
      <c r="R108" s="29">
        <f t="shared" si="105"/>
        <v>0</v>
      </c>
      <c r="S108" s="29">
        <f t="shared" si="106"/>
        <v>0</v>
      </c>
      <c r="T108" s="29"/>
      <c r="U108" s="29"/>
      <c r="V108" s="29">
        <f t="shared" si="107"/>
        <v>0</v>
      </c>
      <c r="W108" s="29">
        <f t="shared" si="108"/>
        <v>0</v>
      </c>
      <c r="X108" s="29"/>
      <c r="Y108" s="29"/>
      <c r="Z108" s="29"/>
      <c r="AA108" s="29"/>
      <c r="AB108" s="29"/>
      <c r="AC108" s="29">
        <f t="shared" si="109"/>
        <v>0</v>
      </c>
      <c r="AD108" s="29">
        <f t="shared" si="110"/>
        <v>0</v>
      </c>
      <c r="AE108" s="29"/>
      <c r="AF108" s="29">
        <f t="shared" si="111"/>
        <v>0</v>
      </c>
      <c r="AG108" s="29">
        <f t="shared" si="112"/>
        <v>0</v>
      </c>
      <c r="AH108" s="29">
        <f t="shared" si="113"/>
        <v>0</v>
      </c>
      <c r="AI108" s="29">
        <f t="shared" si="114"/>
        <v>0</v>
      </c>
      <c r="AJ108" s="29">
        <f t="shared" si="115"/>
        <v>0</v>
      </c>
      <c r="AK108" s="43">
        <f t="shared" si="116"/>
        <v>0</v>
      </c>
      <c r="AL108" s="29"/>
      <c r="AM108" s="29"/>
      <c r="AN108" s="30"/>
      <c r="AO108" s="53"/>
      <c r="AP108" s="3">
        <f t="shared" si="97"/>
        <v>0</v>
      </c>
      <c r="AQ108" s="2"/>
      <c r="AR108" s="2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</row>
    <row r="109" spans="1:84" s="17" customFormat="1" ht="21" customHeight="1">
      <c r="A109" s="15">
        <v>4264</v>
      </c>
      <c r="B109" s="8" t="s">
        <v>128</v>
      </c>
      <c r="C109" s="10" t="s">
        <v>40</v>
      </c>
      <c r="D109" s="29">
        <f t="shared" ref="D109:AB109" si="143">D110+D113+D116</f>
        <v>3656</v>
      </c>
      <c r="E109" s="29">
        <f t="shared" si="143"/>
        <v>0</v>
      </c>
      <c r="F109" s="29">
        <f t="shared" si="143"/>
        <v>6967.4</v>
      </c>
      <c r="G109" s="29">
        <f t="shared" si="143"/>
        <v>0</v>
      </c>
      <c r="H109" s="29">
        <f t="shared" ref="H109:I109" si="144">H110+H113+H116</f>
        <v>10184</v>
      </c>
      <c r="I109" s="29">
        <f t="shared" si="144"/>
        <v>0</v>
      </c>
      <c r="J109" s="69">
        <f t="shared" ref="J109" si="145">J110+J113+J116</f>
        <v>8000</v>
      </c>
      <c r="K109" s="29">
        <f>K110+K113+K116</f>
        <v>10184</v>
      </c>
      <c r="L109" s="29">
        <f>L110+L113+L116</f>
        <v>10184</v>
      </c>
      <c r="M109" s="29">
        <f t="shared" si="143"/>
        <v>0</v>
      </c>
      <c r="N109" s="29">
        <f t="shared" si="103"/>
        <v>5092</v>
      </c>
      <c r="O109" s="29">
        <f t="shared" si="104"/>
        <v>5092</v>
      </c>
      <c r="P109" s="29">
        <f>P110+P113+P116</f>
        <v>10184</v>
      </c>
      <c r="Q109" s="29">
        <f t="shared" si="143"/>
        <v>0</v>
      </c>
      <c r="R109" s="29">
        <f t="shared" si="105"/>
        <v>5092</v>
      </c>
      <c r="S109" s="29">
        <f t="shared" si="106"/>
        <v>5092</v>
      </c>
      <c r="T109" s="29">
        <f>T110+T113+T116</f>
        <v>10184</v>
      </c>
      <c r="U109" s="29">
        <f t="shared" si="143"/>
        <v>0</v>
      </c>
      <c r="V109" s="29">
        <f t="shared" si="107"/>
        <v>5092</v>
      </c>
      <c r="W109" s="29">
        <f t="shared" si="108"/>
        <v>5092</v>
      </c>
      <c r="X109" s="29">
        <f>X110+X113+X116</f>
        <v>10184</v>
      </c>
      <c r="Y109" s="29">
        <f t="shared" si="143"/>
        <v>0</v>
      </c>
      <c r="Z109" s="29">
        <f t="shared" si="143"/>
        <v>0</v>
      </c>
      <c r="AA109" s="29">
        <f t="shared" si="143"/>
        <v>0</v>
      </c>
      <c r="AB109" s="29">
        <f t="shared" si="143"/>
        <v>0</v>
      </c>
      <c r="AC109" s="29">
        <f t="shared" si="109"/>
        <v>0</v>
      </c>
      <c r="AD109" s="29">
        <f t="shared" si="110"/>
        <v>0</v>
      </c>
      <c r="AE109" s="29"/>
      <c r="AF109" s="29">
        <f t="shared" si="111"/>
        <v>0</v>
      </c>
      <c r="AG109" s="29">
        <f t="shared" si="112"/>
        <v>0</v>
      </c>
      <c r="AH109" s="29">
        <f t="shared" si="113"/>
        <v>0</v>
      </c>
      <c r="AI109" s="29">
        <f t="shared" si="114"/>
        <v>0</v>
      </c>
      <c r="AJ109" s="29">
        <f t="shared" si="115"/>
        <v>0</v>
      </c>
      <c r="AK109" s="43">
        <f t="shared" si="116"/>
        <v>0</v>
      </c>
      <c r="AL109" s="29"/>
      <c r="AM109" s="29"/>
      <c r="AN109" s="30">
        <f>AN110+AN113+AN116</f>
        <v>0</v>
      </c>
      <c r="AO109" s="53"/>
      <c r="AP109" s="3">
        <f t="shared" si="97"/>
        <v>0</v>
      </c>
      <c r="AQ109" s="2"/>
      <c r="AR109" s="2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</row>
    <row r="110" spans="1:84" s="17" customFormat="1" ht="21" customHeight="1">
      <c r="A110" s="15"/>
      <c r="B110" s="8" t="s">
        <v>129</v>
      </c>
      <c r="C110" s="10" t="s">
        <v>40</v>
      </c>
      <c r="D110" s="29">
        <v>3656</v>
      </c>
      <c r="E110" s="29"/>
      <c r="F110" s="29">
        <v>6967.4</v>
      </c>
      <c r="G110" s="29"/>
      <c r="H110" s="29">
        <v>10184</v>
      </c>
      <c r="I110" s="29"/>
      <c r="J110" s="69">
        <f>[1]vardenis!$N110</f>
        <v>8000</v>
      </c>
      <c r="K110" s="29">
        <v>10184</v>
      </c>
      <c r="L110" s="29">
        <v>10184</v>
      </c>
      <c r="M110" s="29"/>
      <c r="N110" s="29">
        <f t="shared" si="103"/>
        <v>5092</v>
      </c>
      <c r="O110" s="29">
        <f t="shared" si="104"/>
        <v>5092</v>
      </c>
      <c r="P110" s="29">
        <v>10184</v>
      </c>
      <c r="Q110" s="29"/>
      <c r="R110" s="29">
        <f t="shared" si="105"/>
        <v>5092</v>
      </c>
      <c r="S110" s="29">
        <f t="shared" si="106"/>
        <v>5092</v>
      </c>
      <c r="T110" s="29">
        <v>10184</v>
      </c>
      <c r="U110" s="29"/>
      <c r="V110" s="29">
        <f t="shared" si="107"/>
        <v>5092</v>
      </c>
      <c r="W110" s="29">
        <f t="shared" si="108"/>
        <v>5092</v>
      </c>
      <c r="X110" s="29">
        <v>10184</v>
      </c>
      <c r="Y110" s="29"/>
      <c r="Z110" s="29"/>
      <c r="AA110" s="29"/>
      <c r="AB110" s="29"/>
      <c r="AC110" s="29">
        <f t="shared" si="109"/>
        <v>0</v>
      </c>
      <c r="AD110" s="29">
        <f t="shared" si="110"/>
        <v>0</v>
      </c>
      <c r="AE110" s="29">
        <f t="shared" ref="AE110" si="146">AE111+AE114+AE117</f>
        <v>0</v>
      </c>
      <c r="AF110" s="29">
        <f t="shared" si="111"/>
        <v>0</v>
      </c>
      <c r="AG110" s="29">
        <f t="shared" si="112"/>
        <v>0</v>
      </c>
      <c r="AH110" s="29">
        <f t="shared" si="113"/>
        <v>0</v>
      </c>
      <c r="AI110" s="29">
        <f t="shared" si="114"/>
        <v>0</v>
      </c>
      <c r="AJ110" s="29">
        <f t="shared" si="115"/>
        <v>0</v>
      </c>
      <c r="AK110" s="43">
        <f t="shared" si="116"/>
        <v>0</v>
      </c>
      <c r="AL110" s="29">
        <f t="shared" ref="AL110:AM110" si="147">AL111+AL114+AL117</f>
        <v>0</v>
      </c>
      <c r="AM110" s="29">
        <f t="shared" si="147"/>
        <v>0</v>
      </c>
      <c r="AN110" s="30"/>
      <c r="AO110" s="53"/>
      <c r="AP110" s="3">
        <f t="shared" si="97"/>
        <v>0</v>
      </c>
      <c r="AQ110" s="2"/>
      <c r="AR110" s="2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</row>
    <row r="111" spans="1:84" s="17" customFormat="1" ht="21" customHeight="1">
      <c r="A111" s="15"/>
      <c r="B111" s="8" t="s">
        <v>130</v>
      </c>
      <c r="C111" s="10" t="s">
        <v>111</v>
      </c>
      <c r="D111" s="29"/>
      <c r="E111" s="29"/>
      <c r="F111" s="29"/>
      <c r="G111" s="29"/>
      <c r="H111" s="29"/>
      <c r="I111" s="29"/>
      <c r="J111" s="6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>
        <f t="shared" si="109"/>
        <v>0</v>
      </c>
      <c r="AD111" s="29">
        <f t="shared" si="110"/>
        <v>0</v>
      </c>
      <c r="AE111" s="29"/>
      <c r="AF111" s="29">
        <f t="shared" si="111"/>
        <v>0</v>
      </c>
      <c r="AG111" s="29">
        <f t="shared" si="112"/>
        <v>0</v>
      </c>
      <c r="AH111" s="29">
        <f t="shared" si="113"/>
        <v>0</v>
      </c>
      <c r="AI111" s="29">
        <f t="shared" si="114"/>
        <v>0</v>
      </c>
      <c r="AJ111" s="29">
        <f t="shared" si="115"/>
        <v>0</v>
      </c>
      <c r="AK111" s="43">
        <f t="shared" si="116"/>
        <v>0</v>
      </c>
      <c r="AL111" s="29"/>
      <c r="AM111" s="29"/>
      <c r="AN111" s="30"/>
      <c r="AO111" s="53"/>
      <c r="AP111" s="3">
        <f t="shared" si="97"/>
        <v>0</v>
      </c>
      <c r="AQ111" s="2"/>
      <c r="AR111" s="2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</row>
    <row r="112" spans="1:84" s="17" customFormat="1" ht="21" customHeight="1">
      <c r="A112" s="15"/>
      <c r="B112" s="8" t="s">
        <v>131</v>
      </c>
      <c r="C112" s="10" t="s">
        <v>73</v>
      </c>
      <c r="D112" s="29"/>
      <c r="E112" s="29"/>
      <c r="F112" s="29"/>
      <c r="G112" s="29"/>
      <c r="H112" s="29"/>
      <c r="I112" s="29"/>
      <c r="J112" s="6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>
        <f t="shared" si="109"/>
        <v>0</v>
      </c>
      <c r="AD112" s="29">
        <f t="shared" si="110"/>
        <v>0</v>
      </c>
      <c r="AE112" s="29"/>
      <c r="AF112" s="29">
        <f t="shared" si="111"/>
        <v>0</v>
      </c>
      <c r="AG112" s="29">
        <f t="shared" si="112"/>
        <v>0</v>
      </c>
      <c r="AH112" s="29">
        <f t="shared" si="113"/>
        <v>0</v>
      </c>
      <c r="AI112" s="29">
        <f t="shared" si="114"/>
        <v>0</v>
      </c>
      <c r="AJ112" s="29">
        <f t="shared" si="115"/>
        <v>0</v>
      </c>
      <c r="AK112" s="43">
        <f t="shared" si="116"/>
        <v>0</v>
      </c>
      <c r="AL112" s="29"/>
      <c r="AM112" s="29"/>
      <c r="AN112" s="30"/>
      <c r="AO112" s="53"/>
      <c r="AP112" s="3">
        <f t="shared" si="97"/>
        <v>0</v>
      </c>
      <c r="AQ112" s="2"/>
      <c r="AR112" s="2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</row>
    <row r="113" spans="1:84" s="17" customFormat="1" ht="21" customHeight="1">
      <c r="A113" s="15"/>
      <c r="B113" s="8" t="s">
        <v>132</v>
      </c>
      <c r="C113" s="10" t="s">
        <v>40</v>
      </c>
      <c r="D113" s="29"/>
      <c r="E113" s="29"/>
      <c r="F113" s="29"/>
      <c r="G113" s="29"/>
      <c r="H113" s="29"/>
      <c r="I113" s="29"/>
      <c r="J113" s="6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>
        <f t="shared" si="109"/>
        <v>0</v>
      </c>
      <c r="AD113" s="29">
        <f t="shared" si="110"/>
        <v>0</v>
      </c>
      <c r="AE113" s="29"/>
      <c r="AF113" s="29">
        <f t="shared" si="111"/>
        <v>0</v>
      </c>
      <c r="AG113" s="29">
        <f t="shared" si="112"/>
        <v>0</v>
      </c>
      <c r="AH113" s="29">
        <f t="shared" si="113"/>
        <v>0</v>
      </c>
      <c r="AI113" s="29">
        <f t="shared" si="114"/>
        <v>0</v>
      </c>
      <c r="AJ113" s="29">
        <f t="shared" si="115"/>
        <v>0</v>
      </c>
      <c r="AK113" s="43">
        <f t="shared" si="116"/>
        <v>0</v>
      </c>
      <c r="AL113" s="29"/>
      <c r="AM113" s="29"/>
      <c r="AN113" s="30"/>
      <c r="AO113" s="53"/>
      <c r="AP113" s="3">
        <f t="shared" si="97"/>
        <v>0</v>
      </c>
      <c r="AQ113" s="2"/>
      <c r="AR113" s="2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</row>
    <row r="114" spans="1:84" s="17" customFormat="1" ht="21" customHeight="1">
      <c r="A114" s="15"/>
      <c r="B114" s="8" t="s">
        <v>130</v>
      </c>
      <c r="C114" s="10" t="s">
        <v>111</v>
      </c>
      <c r="D114" s="29"/>
      <c r="E114" s="29"/>
      <c r="F114" s="29"/>
      <c r="G114" s="29"/>
      <c r="H114" s="29"/>
      <c r="I114" s="29"/>
      <c r="J114" s="6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>
        <f t="shared" si="109"/>
        <v>0</v>
      </c>
      <c r="AD114" s="29">
        <f t="shared" si="110"/>
        <v>0</v>
      </c>
      <c r="AE114" s="29"/>
      <c r="AF114" s="29">
        <f t="shared" si="111"/>
        <v>0</v>
      </c>
      <c r="AG114" s="29">
        <f t="shared" si="112"/>
        <v>0</v>
      </c>
      <c r="AH114" s="29">
        <f t="shared" si="113"/>
        <v>0</v>
      </c>
      <c r="AI114" s="29">
        <f t="shared" si="114"/>
        <v>0</v>
      </c>
      <c r="AJ114" s="29">
        <f t="shared" si="115"/>
        <v>0</v>
      </c>
      <c r="AK114" s="43">
        <f t="shared" si="116"/>
        <v>0</v>
      </c>
      <c r="AL114" s="29"/>
      <c r="AM114" s="29"/>
      <c r="AN114" s="30"/>
      <c r="AO114" s="53"/>
      <c r="AP114" s="3">
        <f t="shared" si="97"/>
        <v>0</v>
      </c>
      <c r="AQ114" s="2"/>
      <c r="AR114" s="2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</row>
    <row r="115" spans="1:84" s="17" customFormat="1" ht="21" customHeight="1">
      <c r="A115" s="19"/>
      <c r="B115" s="20" t="s">
        <v>133</v>
      </c>
      <c r="C115" s="10" t="s">
        <v>73</v>
      </c>
      <c r="D115" s="29"/>
      <c r="E115" s="29"/>
      <c r="F115" s="29"/>
      <c r="G115" s="29"/>
      <c r="H115" s="29"/>
      <c r="I115" s="29"/>
      <c r="J115" s="6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>
        <f t="shared" si="109"/>
        <v>0</v>
      </c>
      <c r="AD115" s="29">
        <f t="shared" si="110"/>
        <v>0</v>
      </c>
      <c r="AE115" s="29"/>
      <c r="AF115" s="29">
        <f t="shared" si="111"/>
        <v>0</v>
      </c>
      <c r="AG115" s="29">
        <f t="shared" si="112"/>
        <v>0</v>
      </c>
      <c r="AH115" s="29">
        <f t="shared" si="113"/>
        <v>0</v>
      </c>
      <c r="AI115" s="29">
        <f t="shared" si="114"/>
        <v>0</v>
      </c>
      <c r="AJ115" s="29">
        <f t="shared" si="115"/>
        <v>0</v>
      </c>
      <c r="AK115" s="43">
        <f t="shared" si="116"/>
        <v>0</v>
      </c>
      <c r="AL115" s="29"/>
      <c r="AM115" s="29"/>
      <c r="AN115" s="30"/>
      <c r="AO115" s="53"/>
      <c r="AP115" s="3">
        <f t="shared" si="97"/>
        <v>0</v>
      </c>
      <c r="AQ115" s="2"/>
      <c r="AR115" s="2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</row>
    <row r="116" spans="1:84" s="17" customFormat="1" ht="21" customHeight="1">
      <c r="A116" s="15"/>
      <c r="B116" s="8" t="s">
        <v>134</v>
      </c>
      <c r="C116" s="10" t="s">
        <v>40</v>
      </c>
      <c r="D116" s="29"/>
      <c r="E116" s="29"/>
      <c r="F116" s="29"/>
      <c r="G116" s="29"/>
      <c r="H116" s="29"/>
      <c r="I116" s="29"/>
      <c r="J116" s="6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>
        <f t="shared" si="109"/>
        <v>0</v>
      </c>
      <c r="AD116" s="29">
        <f t="shared" si="110"/>
        <v>0</v>
      </c>
      <c r="AE116" s="29"/>
      <c r="AF116" s="29">
        <f t="shared" si="111"/>
        <v>0</v>
      </c>
      <c r="AG116" s="29">
        <f t="shared" si="112"/>
        <v>0</v>
      </c>
      <c r="AH116" s="29">
        <f t="shared" si="113"/>
        <v>0</v>
      </c>
      <c r="AI116" s="29">
        <f t="shared" si="114"/>
        <v>0</v>
      </c>
      <c r="AJ116" s="29">
        <f t="shared" si="115"/>
        <v>0</v>
      </c>
      <c r="AK116" s="43">
        <f t="shared" si="116"/>
        <v>0</v>
      </c>
      <c r="AL116" s="29"/>
      <c r="AM116" s="29"/>
      <c r="AN116" s="30"/>
      <c r="AO116" s="53"/>
      <c r="AP116" s="3">
        <f t="shared" si="97"/>
        <v>0</v>
      </c>
      <c r="AQ116" s="2"/>
      <c r="AR116" s="2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</row>
    <row r="117" spans="1:84" s="17" customFormat="1" ht="21" customHeight="1">
      <c r="A117" s="15"/>
      <c r="B117" s="8" t="s">
        <v>130</v>
      </c>
      <c r="C117" s="10" t="s">
        <v>111</v>
      </c>
      <c r="D117" s="29"/>
      <c r="E117" s="29"/>
      <c r="F117" s="29"/>
      <c r="G117" s="29"/>
      <c r="H117" s="29"/>
      <c r="I117" s="29"/>
      <c r="J117" s="6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>
        <f t="shared" si="109"/>
        <v>0</v>
      </c>
      <c r="AD117" s="29">
        <f t="shared" si="110"/>
        <v>0</v>
      </c>
      <c r="AE117" s="29"/>
      <c r="AF117" s="29">
        <f t="shared" si="111"/>
        <v>0</v>
      </c>
      <c r="AG117" s="29">
        <f t="shared" si="112"/>
        <v>0</v>
      </c>
      <c r="AH117" s="29">
        <f t="shared" si="113"/>
        <v>0</v>
      </c>
      <c r="AI117" s="29">
        <f t="shared" si="114"/>
        <v>0</v>
      </c>
      <c r="AJ117" s="29">
        <f t="shared" si="115"/>
        <v>0</v>
      </c>
      <c r="AK117" s="43">
        <f t="shared" si="116"/>
        <v>0</v>
      </c>
      <c r="AL117" s="29"/>
      <c r="AM117" s="29"/>
      <c r="AN117" s="30"/>
      <c r="AO117" s="53"/>
      <c r="AP117" s="3">
        <f t="shared" si="97"/>
        <v>0</v>
      </c>
      <c r="AQ117" s="2"/>
      <c r="AR117" s="2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</row>
    <row r="118" spans="1:84" s="17" customFormat="1" ht="23.25" customHeight="1">
      <c r="A118" s="15"/>
      <c r="B118" s="8" t="s">
        <v>70</v>
      </c>
      <c r="C118" s="10" t="s">
        <v>135</v>
      </c>
      <c r="D118" s="29"/>
      <c r="E118" s="29"/>
      <c r="F118" s="29"/>
      <c r="G118" s="29"/>
      <c r="H118" s="29"/>
      <c r="I118" s="29"/>
      <c r="J118" s="6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>
        <f t="shared" si="109"/>
        <v>0</v>
      </c>
      <c r="AD118" s="29">
        <f t="shared" si="110"/>
        <v>0</v>
      </c>
      <c r="AE118" s="29"/>
      <c r="AF118" s="29">
        <f t="shared" si="111"/>
        <v>0</v>
      </c>
      <c r="AG118" s="29">
        <f t="shared" si="112"/>
        <v>0</v>
      </c>
      <c r="AH118" s="29">
        <f t="shared" si="113"/>
        <v>0</v>
      </c>
      <c r="AI118" s="29">
        <f t="shared" si="114"/>
        <v>0</v>
      </c>
      <c r="AJ118" s="29">
        <f t="shared" si="115"/>
        <v>0</v>
      </c>
      <c r="AK118" s="43">
        <f t="shared" si="116"/>
        <v>0</v>
      </c>
      <c r="AL118" s="29"/>
      <c r="AM118" s="29"/>
      <c r="AN118" s="30"/>
      <c r="AO118" s="53"/>
      <c r="AP118" s="3">
        <f t="shared" si="97"/>
        <v>0</v>
      </c>
      <c r="AQ118" s="2"/>
      <c r="AR118" s="2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</row>
    <row r="119" spans="1:84" s="17" customFormat="1" ht="21" customHeight="1">
      <c r="A119" s="15">
        <v>4265</v>
      </c>
      <c r="B119" s="8" t="s">
        <v>136</v>
      </c>
      <c r="C119" s="10" t="s">
        <v>40</v>
      </c>
      <c r="D119" s="29"/>
      <c r="E119" s="29"/>
      <c r="F119" s="29"/>
      <c r="G119" s="29"/>
      <c r="H119" s="29">
        <v>0</v>
      </c>
      <c r="I119" s="29"/>
      <c r="J119" s="69"/>
      <c r="K119" s="29"/>
      <c r="L119" s="29"/>
      <c r="M119" s="29"/>
      <c r="N119" s="29">
        <f t="shared" si="103"/>
        <v>0</v>
      </c>
      <c r="O119" s="29">
        <f t="shared" si="104"/>
        <v>0</v>
      </c>
      <c r="P119" s="29"/>
      <c r="Q119" s="29"/>
      <c r="R119" s="29">
        <f t="shared" ref="R119:R120" si="148">T119*0.5</f>
        <v>0</v>
      </c>
      <c r="S119" s="29">
        <f t="shared" ref="S119:S120" si="149">T119-R119</f>
        <v>0</v>
      </c>
      <c r="T119" s="29"/>
      <c r="U119" s="29"/>
      <c r="V119" s="29">
        <f t="shared" ref="V119:V120" si="150">X119*0.5</f>
        <v>0</v>
      </c>
      <c r="W119" s="29">
        <f t="shared" ref="W119:W120" si="151">X119-V119</f>
        <v>0</v>
      </c>
      <c r="X119" s="29"/>
      <c r="Y119" s="29"/>
      <c r="Z119" s="29"/>
      <c r="AA119" s="29"/>
      <c r="AB119" s="29"/>
      <c r="AC119" s="29">
        <f t="shared" si="109"/>
        <v>0</v>
      </c>
      <c r="AD119" s="29">
        <f t="shared" si="110"/>
        <v>0</v>
      </c>
      <c r="AE119" s="29"/>
      <c r="AF119" s="29">
        <f t="shared" si="111"/>
        <v>0</v>
      </c>
      <c r="AG119" s="29">
        <f t="shared" si="112"/>
        <v>0</v>
      </c>
      <c r="AH119" s="29">
        <f t="shared" si="113"/>
        <v>0</v>
      </c>
      <c r="AI119" s="29">
        <f t="shared" si="114"/>
        <v>0</v>
      </c>
      <c r="AJ119" s="29">
        <f t="shared" si="115"/>
        <v>0</v>
      </c>
      <c r="AK119" s="43">
        <f t="shared" si="116"/>
        <v>0</v>
      </c>
      <c r="AL119" s="29"/>
      <c r="AM119" s="29"/>
      <c r="AN119" s="30"/>
      <c r="AO119" s="53"/>
      <c r="AP119" s="3">
        <f t="shared" si="97"/>
        <v>0</v>
      </c>
      <c r="AQ119" s="2"/>
      <c r="AR119" s="2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</row>
    <row r="120" spans="1:84" s="17" customFormat="1" ht="25.5" customHeight="1">
      <c r="A120" s="15">
        <v>4266</v>
      </c>
      <c r="B120" s="8" t="s">
        <v>137</v>
      </c>
      <c r="C120" s="10" t="s">
        <v>40</v>
      </c>
      <c r="D120" s="29">
        <v>8341.2000000000007</v>
      </c>
      <c r="E120" s="29"/>
      <c r="F120" s="29">
        <v>8982.6</v>
      </c>
      <c r="G120" s="29"/>
      <c r="H120" s="29">
        <v>7810.0000000000009</v>
      </c>
      <c r="I120" s="29"/>
      <c r="J120" s="69">
        <f>[1]vardenis!$N120</f>
        <v>7100</v>
      </c>
      <c r="K120" s="29">
        <v>7823.3</v>
      </c>
      <c r="L120" s="29">
        <v>7823.3</v>
      </c>
      <c r="M120" s="29"/>
      <c r="N120" s="29">
        <f t="shared" si="103"/>
        <v>3911.65</v>
      </c>
      <c r="O120" s="29">
        <f t="shared" si="104"/>
        <v>3911.65</v>
      </c>
      <c r="P120" s="29">
        <v>7823.3</v>
      </c>
      <c r="Q120" s="29"/>
      <c r="R120" s="29">
        <f t="shared" si="148"/>
        <v>3905.0000000000005</v>
      </c>
      <c r="S120" s="29">
        <f t="shared" si="149"/>
        <v>3905.0000000000005</v>
      </c>
      <c r="T120" s="29">
        <v>7810.0000000000009</v>
      </c>
      <c r="U120" s="29"/>
      <c r="V120" s="29">
        <f t="shared" si="150"/>
        <v>3905.0000000000005</v>
      </c>
      <c r="W120" s="29">
        <f t="shared" si="151"/>
        <v>3905.0000000000005</v>
      </c>
      <c r="X120" s="29">
        <v>7810.0000000000009</v>
      </c>
      <c r="Y120" s="29"/>
      <c r="Z120" s="29"/>
      <c r="AA120" s="29"/>
      <c r="AB120" s="29"/>
      <c r="AC120" s="29">
        <f t="shared" si="109"/>
        <v>0</v>
      </c>
      <c r="AD120" s="29">
        <f t="shared" si="110"/>
        <v>0</v>
      </c>
      <c r="AE120" s="29"/>
      <c r="AF120" s="29">
        <f t="shared" si="111"/>
        <v>0</v>
      </c>
      <c r="AG120" s="29">
        <f t="shared" si="112"/>
        <v>0</v>
      </c>
      <c r="AH120" s="29">
        <f t="shared" si="113"/>
        <v>0</v>
      </c>
      <c r="AI120" s="29">
        <f t="shared" si="114"/>
        <v>0</v>
      </c>
      <c r="AJ120" s="29">
        <f t="shared" si="115"/>
        <v>0</v>
      </c>
      <c r="AK120" s="43">
        <f t="shared" si="116"/>
        <v>0</v>
      </c>
      <c r="AL120" s="29"/>
      <c r="AM120" s="29"/>
      <c r="AN120" s="30"/>
      <c r="AO120" s="53" t="s">
        <v>308</v>
      </c>
      <c r="AP120" s="3">
        <f t="shared" si="97"/>
        <v>13.299999999999272</v>
      </c>
      <c r="AQ120" s="2"/>
      <c r="AR120" s="2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</row>
    <row r="121" spans="1:84" s="17" customFormat="1" ht="29.25" customHeight="1">
      <c r="A121" s="15"/>
      <c r="B121" s="10" t="s">
        <v>138</v>
      </c>
      <c r="C121" s="10" t="s">
        <v>139</v>
      </c>
      <c r="D121" s="29">
        <f t="shared" ref="D121:AB121" si="152">D120/D10/365*1000</f>
        <v>51.535015909301542</v>
      </c>
      <c r="E121" s="29" t="e">
        <f t="shared" si="152"/>
        <v>#DIV/0!</v>
      </c>
      <c r="F121" s="29">
        <f t="shared" si="152"/>
        <v>55.93150684931507</v>
      </c>
      <c r="G121" s="29" t="e">
        <f t="shared" si="152"/>
        <v>#DIV/0!</v>
      </c>
      <c r="H121" s="29">
        <f t="shared" ref="H121:I121" si="153">H120/H10/365*1000</f>
        <v>47.549467275494678</v>
      </c>
      <c r="I121" s="29" t="e">
        <f t="shared" si="153"/>
        <v>#DIV/0!</v>
      </c>
      <c r="J121" s="69">
        <f t="shared" si="152"/>
        <v>43.226788432267881</v>
      </c>
      <c r="K121" s="29">
        <f>K120/K10/366*1000</f>
        <v>47.500303582270796</v>
      </c>
      <c r="L121" s="29">
        <f>L120/L10/366*1000</f>
        <v>47.500303582270796</v>
      </c>
      <c r="M121" s="29" t="e">
        <f t="shared" si="152"/>
        <v>#DIV/0!</v>
      </c>
      <c r="N121" s="29"/>
      <c r="O121" s="29"/>
      <c r="P121" s="29">
        <f>P120/P10/366*1000</f>
        <v>47.500303582270796</v>
      </c>
      <c r="Q121" s="29" t="e">
        <f t="shared" si="152"/>
        <v>#DIV/0!</v>
      </c>
      <c r="R121" s="29"/>
      <c r="S121" s="29"/>
      <c r="T121" s="29">
        <f>T120/T10/365*1000</f>
        <v>47.549467275494678</v>
      </c>
      <c r="U121" s="29" t="e">
        <f t="shared" si="152"/>
        <v>#DIV/0!</v>
      </c>
      <c r="V121" s="29"/>
      <c r="W121" s="29"/>
      <c r="X121" s="29">
        <f>X120/X10/365*1000</f>
        <v>47.549467275494678</v>
      </c>
      <c r="Y121" s="29" t="e">
        <f t="shared" si="152"/>
        <v>#DIV/0!</v>
      </c>
      <c r="Z121" s="29" t="e">
        <f t="shared" si="152"/>
        <v>#DIV/0!</v>
      </c>
      <c r="AA121" s="29" t="e">
        <f t="shared" si="152"/>
        <v>#DIV/0!</v>
      </c>
      <c r="AB121" s="29" t="e">
        <f t="shared" si="152"/>
        <v>#DIV/0!</v>
      </c>
      <c r="AC121" s="29">
        <f t="shared" si="109"/>
        <v>0</v>
      </c>
      <c r="AD121" s="29">
        <f t="shared" si="110"/>
        <v>0</v>
      </c>
      <c r="AE121" s="29"/>
      <c r="AF121" s="29">
        <f t="shared" si="111"/>
        <v>0</v>
      </c>
      <c r="AG121" s="29">
        <f t="shared" si="112"/>
        <v>0</v>
      </c>
      <c r="AH121" s="29">
        <f t="shared" si="113"/>
        <v>0</v>
      </c>
      <c r="AI121" s="29">
        <f t="shared" si="114"/>
        <v>0</v>
      </c>
      <c r="AJ121" s="29">
        <f t="shared" si="115"/>
        <v>0</v>
      </c>
      <c r="AK121" s="43">
        <f t="shared" si="116"/>
        <v>0</v>
      </c>
      <c r="AL121" s="29"/>
      <c r="AM121" s="29"/>
      <c r="AN121" s="30" t="e">
        <f>AN120/AN10/365*1000</f>
        <v>#DIV/0!</v>
      </c>
      <c r="AO121" s="53"/>
      <c r="AP121" s="3">
        <f t="shared" si="97"/>
        <v>-4.9163693223881921E-2</v>
      </c>
      <c r="AQ121" s="2"/>
      <c r="AR121" s="2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</row>
    <row r="122" spans="1:84" s="17" customFormat="1" ht="25.5" customHeight="1">
      <c r="A122" s="15">
        <v>4267</v>
      </c>
      <c r="B122" s="8" t="s">
        <v>140</v>
      </c>
      <c r="C122" s="10" t="s">
        <v>40</v>
      </c>
      <c r="D122" s="29">
        <v>219927.7</v>
      </c>
      <c r="E122" s="29"/>
      <c r="F122" s="29">
        <f>205097.4+26611+10200</f>
        <v>241908.4</v>
      </c>
      <c r="G122" s="29"/>
      <c r="H122" s="29">
        <f>H123+H10*60+14563.5</f>
        <v>302283</v>
      </c>
      <c r="I122" s="29"/>
      <c r="J122" s="69">
        <f>[1]vardenis!$N122+908.8</f>
        <v>268064.8</v>
      </c>
      <c r="K122" s="29">
        <f>K123+44529+17754.7</f>
        <v>354955.60000000003</v>
      </c>
      <c r="L122" s="29">
        <f>L123+44529+17754.7</f>
        <v>354955.60000000003</v>
      </c>
      <c r="M122" s="29"/>
      <c r="N122" s="29">
        <f t="shared" si="103"/>
        <v>177477.80000000002</v>
      </c>
      <c r="O122" s="29">
        <f t="shared" si="104"/>
        <v>177477.80000000002</v>
      </c>
      <c r="P122" s="29">
        <f>P123+44529+17754.7</f>
        <v>354955.60000000003</v>
      </c>
      <c r="Q122" s="29"/>
      <c r="R122" s="29">
        <f t="shared" ref="R122:R123" si="154">T122*0.5</f>
        <v>177053.75</v>
      </c>
      <c r="S122" s="29">
        <f t="shared" ref="S122:S123" si="155">T122-R122</f>
        <v>177053.75</v>
      </c>
      <c r="T122" s="29">
        <f>T123+44529+17706.2</f>
        <v>354107.5</v>
      </c>
      <c r="U122" s="29"/>
      <c r="V122" s="29">
        <f t="shared" ref="V122:V123" si="156">X122*0.5</f>
        <v>177053.75</v>
      </c>
      <c r="W122" s="29">
        <f t="shared" ref="W122:W123" si="157">X122-V122</f>
        <v>177053.75</v>
      </c>
      <c r="X122" s="29">
        <f>X123+44529+17706.2</f>
        <v>354107.5</v>
      </c>
      <c r="Y122" s="29"/>
      <c r="Z122" s="29"/>
      <c r="AA122" s="29"/>
      <c r="AB122" s="29"/>
      <c r="AC122" s="29"/>
      <c r="AD122" s="29"/>
      <c r="AE122" s="29" t="e">
        <f t="shared" ref="AE122" si="158">AE121/AE11/365*1000</f>
        <v>#DIV/0!</v>
      </c>
      <c r="AF122" s="29"/>
      <c r="AG122" s="29"/>
      <c r="AH122" s="29"/>
      <c r="AI122" s="29"/>
      <c r="AJ122" s="29"/>
      <c r="AK122" s="29" t="e">
        <f t="shared" ref="AK122:AM122" si="159">AK121/AK11/365*1000</f>
        <v>#DIV/0!</v>
      </c>
      <c r="AL122" s="29" t="e">
        <f t="shared" si="159"/>
        <v>#DIV/0!</v>
      </c>
      <c r="AM122" s="29" t="e">
        <f t="shared" si="159"/>
        <v>#DIV/0!</v>
      </c>
      <c r="AN122" s="30"/>
      <c r="AO122" s="53" t="s">
        <v>307</v>
      </c>
      <c r="AP122" s="3">
        <f t="shared" si="97"/>
        <v>52672.600000000035</v>
      </c>
      <c r="AQ122" s="2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</row>
    <row r="123" spans="1:84" s="17" customFormat="1" ht="20.25" customHeight="1">
      <c r="A123" s="15"/>
      <c r="B123" s="8" t="s">
        <v>141</v>
      </c>
      <c r="C123" s="10" t="s">
        <v>40</v>
      </c>
      <c r="D123" s="29">
        <v>177137.7</v>
      </c>
      <c r="E123" s="29"/>
      <c r="F123" s="29">
        <f>205097.4</f>
        <v>205097.4</v>
      </c>
      <c r="G123" s="29"/>
      <c r="H123" s="29">
        <v>260719.5</v>
      </c>
      <c r="I123" s="29"/>
      <c r="J123" s="69">
        <v>229949.99999999997</v>
      </c>
      <c r="K123" s="29">
        <v>292671.90000000002</v>
      </c>
      <c r="L123" s="29">
        <v>292671.90000000002</v>
      </c>
      <c r="M123" s="29"/>
      <c r="N123" s="29">
        <f t="shared" si="103"/>
        <v>146335.95000000001</v>
      </c>
      <c r="O123" s="29">
        <f t="shared" si="104"/>
        <v>146335.95000000001</v>
      </c>
      <c r="P123" s="29">
        <v>292671.90000000002</v>
      </c>
      <c r="Q123" s="29"/>
      <c r="R123" s="29">
        <f t="shared" si="154"/>
        <v>145936.15</v>
      </c>
      <c r="S123" s="29">
        <f t="shared" si="155"/>
        <v>145936.15</v>
      </c>
      <c r="T123" s="29">
        <v>291872.3</v>
      </c>
      <c r="U123" s="29"/>
      <c r="V123" s="29">
        <f t="shared" si="156"/>
        <v>145936.15</v>
      </c>
      <c r="W123" s="29">
        <f t="shared" si="157"/>
        <v>145936.15</v>
      </c>
      <c r="X123" s="29">
        <v>291872.3</v>
      </c>
      <c r="Y123" s="29"/>
      <c r="Z123" s="29"/>
      <c r="AA123" s="29"/>
      <c r="AB123" s="29"/>
      <c r="AC123" s="29">
        <f t="shared" ref="AC123:AC124" si="160">AE123*0.5</f>
        <v>0</v>
      </c>
      <c r="AD123" s="29">
        <f t="shared" ref="AD123:AD124" si="161">AE123-AC123</f>
        <v>0</v>
      </c>
      <c r="AE123" s="29"/>
      <c r="AF123" s="29">
        <f t="shared" si="111"/>
        <v>0</v>
      </c>
      <c r="AG123" s="29">
        <f t="shared" si="112"/>
        <v>0</v>
      </c>
      <c r="AH123" s="29">
        <f t="shared" si="113"/>
        <v>0</v>
      </c>
      <c r="AI123" s="29">
        <f t="shared" si="114"/>
        <v>0</v>
      </c>
      <c r="AJ123" s="29">
        <f t="shared" si="115"/>
        <v>0</v>
      </c>
      <c r="AK123" s="43">
        <f t="shared" si="116"/>
        <v>0</v>
      </c>
      <c r="AL123" s="29"/>
      <c r="AM123" s="29"/>
      <c r="AN123" s="30"/>
      <c r="AO123" s="53"/>
      <c r="AP123" s="3">
        <f t="shared" si="97"/>
        <v>31952.400000000023</v>
      </c>
      <c r="AQ123" s="2"/>
      <c r="AR123" s="2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</row>
    <row r="124" spans="1:84" s="17" customFormat="1" ht="19.5" customHeight="1">
      <c r="A124" s="15"/>
      <c r="B124" s="10" t="s">
        <v>142</v>
      </c>
      <c r="C124" s="10" t="s">
        <v>139</v>
      </c>
      <c r="D124" s="29">
        <f t="shared" ref="D124:AB124" si="162">D123*1000/365/D10</f>
        <v>1094.4221679898674</v>
      </c>
      <c r="E124" s="29" t="e">
        <f t="shared" si="162"/>
        <v>#DIV/0!</v>
      </c>
      <c r="F124" s="29">
        <f t="shared" si="162"/>
        <v>1277.0697384806974</v>
      </c>
      <c r="G124" s="29" t="e">
        <f t="shared" si="162"/>
        <v>#DIV/0!</v>
      </c>
      <c r="H124" s="29">
        <f t="shared" ref="H124:I124" si="163">H123*1000/365/H10</f>
        <v>1587.3333333333333</v>
      </c>
      <c r="I124" s="29" t="e">
        <f t="shared" si="163"/>
        <v>#DIV/0!</v>
      </c>
      <c r="J124" s="69">
        <f t="shared" ref="J124" si="164">J123*1000/365/J10</f>
        <v>1399.9999999999998</v>
      </c>
      <c r="K124" s="29">
        <v>1777</v>
      </c>
      <c r="L124" s="29">
        <v>1777</v>
      </c>
      <c r="M124" s="29" t="e">
        <f t="shared" si="162"/>
        <v>#DIV/0!</v>
      </c>
      <c r="N124" s="29"/>
      <c r="O124" s="29"/>
      <c r="P124" s="29">
        <v>1777</v>
      </c>
      <c r="Q124" s="29" t="e">
        <f t="shared" si="162"/>
        <v>#DIV/0!</v>
      </c>
      <c r="R124" s="29"/>
      <c r="S124" s="29"/>
      <c r="T124" s="29">
        <v>1777</v>
      </c>
      <c r="U124" s="29" t="e">
        <f t="shared" si="162"/>
        <v>#DIV/0!</v>
      </c>
      <c r="V124" s="29"/>
      <c r="W124" s="29"/>
      <c r="X124" s="29">
        <v>1777</v>
      </c>
      <c r="Y124" s="29" t="e">
        <f t="shared" si="162"/>
        <v>#DIV/0!</v>
      </c>
      <c r="Z124" s="29" t="e">
        <f t="shared" si="162"/>
        <v>#DIV/0!</v>
      </c>
      <c r="AA124" s="29" t="e">
        <f t="shared" si="162"/>
        <v>#DIV/0!</v>
      </c>
      <c r="AB124" s="29" t="e">
        <f t="shared" si="162"/>
        <v>#DIV/0!</v>
      </c>
      <c r="AC124" s="29">
        <f t="shared" si="160"/>
        <v>0</v>
      </c>
      <c r="AD124" s="29">
        <f t="shared" si="161"/>
        <v>0</v>
      </c>
      <c r="AE124" s="29"/>
      <c r="AF124" s="29">
        <f t="shared" si="111"/>
        <v>0</v>
      </c>
      <c r="AG124" s="29">
        <f t="shared" si="112"/>
        <v>0</v>
      </c>
      <c r="AH124" s="29">
        <f t="shared" si="113"/>
        <v>0</v>
      </c>
      <c r="AI124" s="29">
        <f t="shared" si="114"/>
        <v>0</v>
      </c>
      <c r="AJ124" s="29">
        <f t="shared" si="115"/>
        <v>0</v>
      </c>
      <c r="AK124" s="43">
        <f t="shared" si="116"/>
        <v>0</v>
      </c>
      <c r="AL124" s="29"/>
      <c r="AM124" s="29"/>
      <c r="AN124" s="30" t="e">
        <f>AN123*1000/365/AN10</f>
        <v>#DIV/0!</v>
      </c>
      <c r="AO124" s="53"/>
      <c r="AP124" s="3">
        <f t="shared" si="97"/>
        <v>189.66666666666674</v>
      </c>
      <c r="AQ124" s="2"/>
      <c r="AR124" s="2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</row>
    <row r="125" spans="1:84" s="17" customFormat="1" ht="21.75" customHeight="1">
      <c r="A125" s="15">
        <v>4269</v>
      </c>
      <c r="B125" s="8" t="s">
        <v>143</v>
      </c>
      <c r="C125" s="10" t="s">
        <v>40</v>
      </c>
      <c r="D125" s="29"/>
      <c r="E125" s="29"/>
      <c r="F125" s="29"/>
      <c r="G125" s="29"/>
      <c r="H125" s="29"/>
      <c r="I125" s="29"/>
      <c r="J125" s="69"/>
      <c r="K125" s="29"/>
      <c r="L125" s="29"/>
      <c r="M125" s="29"/>
      <c r="N125" s="29">
        <f t="shared" si="103"/>
        <v>0</v>
      </c>
      <c r="O125" s="29">
        <f t="shared" si="104"/>
        <v>0</v>
      </c>
      <c r="P125" s="29"/>
      <c r="Q125" s="29"/>
      <c r="R125" s="29">
        <f t="shared" ref="R125:R188" si="165">T125*0.5</f>
        <v>0</v>
      </c>
      <c r="S125" s="29">
        <f t="shared" ref="S125:S188" si="166">T125-R125</f>
        <v>0</v>
      </c>
      <c r="T125" s="29"/>
      <c r="U125" s="29"/>
      <c r="V125" s="29">
        <f t="shared" ref="V125:V188" si="167">X125*0.5</f>
        <v>0</v>
      </c>
      <c r="W125" s="29">
        <f t="shared" ref="W125:W188" si="168">X125-V125</f>
        <v>0</v>
      </c>
      <c r="X125" s="29"/>
      <c r="Y125" s="29"/>
      <c r="Z125" s="29"/>
      <c r="AA125" s="29"/>
      <c r="AB125" s="29"/>
      <c r="AC125" s="29"/>
      <c r="AD125" s="29"/>
      <c r="AE125" s="29" t="e">
        <f t="shared" ref="AE125" si="169">AE124*1000/365/AE11</f>
        <v>#DIV/0!</v>
      </c>
      <c r="AF125" s="29" t="e">
        <f t="shared" si="111"/>
        <v>#DIV/0!</v>
      </c>
      <c r="AG125" s="29" t="e">
        <f t="shared" si="112"/>
        <v>#DIV/0!</v>
      </c>
      <c r="AH125" s="29">
        <f t="shared" si="113"/>
        <v>0</v>
      </c>
      <c r="AI125" s="29" t="e">
        <f t="shared" si="114"/>
        <v>#DIV/0!</v>
      </c>
      <c r="AJ125" s="29" t="e">
        <f t="shared" si="115"/>
        <v>#DIV/0!</v>
      </c>
      <c r="AK125" s="43" t="e">
        <f t="shared" si="116"/>
        <v>#DIV/0!</v>
      </c>
      <c r="AL125" s="29" t="e">
        <f t="shared" ref="AL125:AM125" si="170">AL124*1000/365/AL11</f>
        <v>#DIV/0!</v>
      </c>
      <c r="AM125" s="29" t="e">
        <f t="shared" si="170"/>
        <v>#DIV/0!</v>
      </c>
      <c r="AN125" s="30"/>
      <c r="AO125" s="128"/>
      <c r="AP125" s="3">
        <f t="shared" si="97"/>
        <v>0</v>
      </c>
      <c r="AQ125" s="2"/>
      <c r="AR125" s="2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</row>
    <row r="126" spans="1:84" s="17" customFormat="1">
      <c r="A126" s="15">
        <v>0</v>
      </c>
      <c r="B126" s="8" t="s">
        <v>144</v>
      </c>
      <c r="C126" s="10" t="s">
        <v>40</v>
      </c>
      <c r="D126" s="29">
        <f t="shared" ref="D126:AB126" si="171">+D127+D130+D133</f>
        <v>0</v>
      </c>
      <c r="E126" s="29">
        <f t="shared" si="171"/>
        <v>0</v>
      </c>
      <c r="F126" s="29">
        <f t="shared" si="171"/>
        <v>0</v>
      </c>
      <c r="G126" s="29">
        <f t="shared" si="171"/>
        <v>0</v>
      </c>
      <c r="H126" s="29">
        <f t="shared" ref="H126:I126" si="172">+H127+H130+H133</f>
        <v>0</v>
      </c>
      <c r="I126" s="29">
        <f t="shared" si="172"/>
        <v>0</v>
      </c>
      <c r="J126" s="69">
        <f t="shared" ref="J126" si="173">+J127+J130+J133</f>
        <v>0</v>
      </c>
      <c r="K126" s="29">
        <f>+K127+K130+K133</f>
        <v>0</v>
      </c>
      <c r="L126" s="29">
        <f>+L127+L130+L133</f>
        <v>0</v>
      </c>
      <c r="M126" s="29">
        <f t="shared" si="171"/>
        <v>0</v>
      </c>
      <c r="N126" s="29">
        <f t="shared" si="103"/>
        <v>0</v>
      </c>
      <c r="O126" s="29">
        <f t="shared" si="104"/>
        <v>0</v>
      </c>
      <c r="P126" s="29">
        <f>+P127+P130+P133</f>
        <v>0</v>
      </c>
      <c r="Q126" s="29">
        <f t="shared" si="171"/>
        <v>0</v>
      </c>
      <c r="R126" s="29">
        <f t="shared" si="165"/>
        <v>0</v>
      </c>
      <c r="S126" s="29">
        <f t="shared" si="166"/>
        <v>0</v>
      </c>
      <c r="T126" s="29">
        <f>+T127+T130+T133</f>
        <v>0</v>
      </c>
      <c r="U126" s="29">
        <f t="shared" si="171"/>
        <v>0</v>
      </c>
      <c r="V126" s="29">
        <f t="shared" si="167"/>
        <v>0</v>
      </c>
      <c r="W126" s="29">
        <f t="shared" si="168"/>
        <v>0</v>
      </c>
      <c r="X126" s="29">
        <f>+X127+X130+X133</f>
        <v>0</v>
      </c>
      <c r="Y126" s="29">
        <f t="shared" si="171"/>
        <v>0</v>
      </c>
      <c r="Z126" s="29">
        <f t="shared" si="171"/>
        <v>0</v>
      </c>
      <c r="AA126" s="29">
        <f t="shared" si="171"/>
        <v>0</v>
      </c>
      <c r="AB126" s="29">
        <f t="shared" si="171"/>
        <v>0</v>
      </c>
      <c r="AC126" s="29">
        <f t="shared" ref="AC126:AC189" si="174">AE126*0.5</f>
        <v>0</v>
      </c>
      <c r="AD126" s="29">
        <f t="shared" ref="AD126:AD189" si="175">AE126-AC126</f>
        <v>0</v>
      </c>
      <c r="AE126" s="29"/>
      <c r="AF126" s="29">
        <f t="shared" si="111"/>
        <v>0</v>
      </c>
      <c r="AG126" s="29">
        <f t="shared" si="112"/>
        <v>0</v>
      </c>
      <c r="AH126" s="29">
        <f t="shared" si="113"/>
        <v>0</v>
      </c>
      <c r="AI126" s="29">
        <f t="shared" si="114"/>
        <v>0</v>
      </c>
      <c r="AJ126" s="29">
        <f t="shared" si="115"/>
        <v>0</v>
      </c>
      <c r="AK126" s="43">
        <f t="shared" si="116"/>
        <v>0</v>
      </c>
      <c r="AL126" s="29"/>
      <c r="AM126" s="29"/>
      <c r="AN126" s="30">
        <f>+AN127+AN130+AN133</f>
        <v>0</v>
      </c>
      <c r="AO126" s="53"/>
      <c r="AP126" s="3">
        <f t="shared" si="97"/>
        <v>0</v>
      </c>
      <c r="AQ126" s="2"/>
      <c r="AR126" s="2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</row>
    <row r="127" spans="1:84" s="17" customFormat="1" ht="18" customHeight="1">
      <c r="A127" s="15">
        <v>0</v>
      </c>
      <c r="B127" s="8" t="s">
        <v>145</v>
      </c>
      <c r="C127" s="10" t="s">
        <v>40</v>
      </c>
      <c r="D127" s="29">
        <f t="shared" ref="D127:AB127" si="176">+D128+D129</f>
        <v>0</v>
      </c>
      <c r="E127" s="29">
        <f t="shared" si="176"/>
        <v>0</v>
      </c>
      <c r="F127" s="29">
        <f t="shared" si="176"/>
        <v>0</v>
      </c>
      <c r="G127" s="29">
        <f t="shared" si="176"/>
        <v>0</v>
      </c>
      <c r="H127" s="29">
        <f t="shared" ref="H127:I127" si="177">+H128+H129</f>
        <v>0</v>
      </c>
      <c r="I127" s="29">
        <f t="shared" si="177"/>
        <v>0</v>
      </c>
      <c r="J127" s="69">
        <f t="shared" ref="J127" si="178">+J128+J129</f>
        <v>0</v>
      </c>
      <c r="K127" s="29">
        <f>+K128+K129</f>
        <v>0</v>
      </c>
      <c r="L127" s="29">
        <f>+L128+L129</f>
        <v>0</v>
      </c>
      <c r="M127" s="29">
        <f t="shared" si="176"/>
        <v>0</v>
      </c>
      <c r="N127" s="29">
        <f t="shared" si="103"/>
        <v>0</v>
      </c>
      <c r="O127" s="29">
        <f t="shared" si="104"/>
        <v>0</v>
      </c>
      <c r="P127" s="29">
        <f>+P128+P129</f>
        <v>0</v>
      </c>
      <c r="Q127" s="29">
        <f t="shared" si="176"/>
        <v>0</v>
      </c>
      <c r="R127" s="29">
        <f t="shared" si="165"/>
        <v>0</v>
      </c>
      <c r="S127" s="29">
        <f t="shared" si="166"/>
        <v>0</v>
      </c>
      <c r="T127" s="29">
        <f>+T128+T129</f>
        <v>0</v>
      </c>
      <c r="U127" s="29">
        <f t="shared" si="176"/>
        <v>0</v>
      </c>
      <c r="V127" s="29">
        <f t="shared" si="167"/>
        <v>0</v>
      </c>
      <c r="W127" s="29">
        <f t="shared" si="168"/>
        <v>0</v>
      </c>
      <c r="X127" s="29">
        <f>+X128+X129</f>
        <v>0</v>
      </c>
      <c r="Y127" s="29">
        <f t="shared" si="176"/>
        <v>0</v>
      </c>
      <c r="Z127" s="29">
        <f t="shared" si="176"/>
        <v>0</v>
      </c>
      <c r="AA127" s="29">
        <f t="shared" si="176"/>
        <v>0</v>
      </c>
      <c r="AB127" s="29">
        <f t="shared" si="176"/>
        <v>0</v>
      </c>
      <c r="AC127" s="29">
        <f t="shared" si="174"/>
        <v>0</v>
      </c>
      <c r="AD127" s="29">
        <f t="shared" si="175"/>
        <v>0</v>
      </c>
      <c r="AE127" s="29">
        <f t="shared" ref="AE127" si="179">+AE128+AE131+AE134</f>
        <v>0</v>
      </c>
      <c r="AF127" s="29">
        <f t="shared" si="111"/>
        <v>0</v>
      </c>
      <c r="AG127" s="29">
        <f t="shared" si="112"/>
        <v>0</v>
      </c>
      <c r="AH127" s="29">
        <f t="shared" si="113"/>
        <v>0</v>
      </c>
      <c r="AI127" s="29">
        <f t="shared" si="114"/>
        <v>0</v>
      </c>
      <c r="AJ127" s="29">
        <f t="shared" si="115"/>
        <v>0</v>
      </c>
      <c r="AK127" s="43">
        <f t="shared" si="116"/>
        <v>0</v>
      </c>
      <c r="AL127" s="29">
        <f t="shared" ref="AL127:AM127" si="180">+AL128+AL131+AL134</f>
        <v>0</v>
      </c>
      <c r="AM127" s="29">
        <f t="shared" si="180"/>
        <v>0</v>
      </c>
      <c r="AN127" s="30">
        <f>+AN128+AN129</f>
        <v>0</v>
      </c>
      <c r="AO127" s="53"/>
      <c r="AP127" s="3">
        <f t="shared" si="97"/>
        <v>0</v>
      </c>
      <c r="AQ127" s="2"/>
      <c r="AR127" s="2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</row>
    <row r="128" spans="1:84" s="17" customFormat="1" ht="18.75" hidden="1" customHeight="1">
      <c r="A128" s="15">
        <v>4411</v>
      </c>
      <c r="B128" s="8" t="s">
        <v>146</v>
      </c>
      <c r="C128" s="10" t="s">
        <v>40</v>
      </c>
      <c r="D128" s="29"/>
      <c r="E128" s="29"/>
      <c r="F128" s="29"/>
      <c r="G128" s="29"/>
      <c r="H128" s="29"/>
      <c r="I128" s="29"/>
      <c r="J128" s="69"/>
      <c r="K128" s="29"/>
      <c r="L128" s="29"/>
      <c r="M128" s="29"/>
      <c r="N128" s="29">
        <f t="shared" si="103"/>
        <v>0</v>
      </c>
      <c r="O128" s="29">
        <f t="shared" si="104"/>
        <v>0</v>
      </c>
      <c r="P128" s="29"/>
      <c r="Q128" s="29"/>
      <c r="R128" s="29">
        <f t="shared" si="165"/>
        <v>0</v>
      </c>
      <c r="S128" s="29">
        <f t="shared" si="166"/>
        <v>0</v>
      </c>
      <c r="T128" s="29"/>
      <c r="U128" s="29"/>
      <c r="V128" s="29">
        <f t="shared" si="167"/>
        <v>0</v>
      </c>
      <c r="W128" s="29">
        <f t="shared" si="168"/>
        <v>0</v>
      </c>
      <c r="X128" s="29"/>
      <c r="Y128" s="29"/>
      <c r="Z128" s="29"/>
      <c r="AA128" s="29"/>
      <c r="AB128" s="29"/>
      <c r="AC128" s="29">
        <f t="shared" si="174"/>
        <v>0</v>
      </c>
      <c r="AD128" s="29">
        <f t="shared" si="175"/>
        <v>0</v>
      </c>
      <c r="AE128" s="29">
        <f t="shared" ref="AE128" si="181">+AE129+AE130</f>
        <v>0</v>
      </c>
      <c r="AF128" s="29">
        <f t="shared" si="111"/>
        <v>0</v>
      </c>
      <c r="AG128" s="29">
        <f t="shared" si="112"/>
        <v>0</v>
      </c>
      <c r="AH128" s="29">
        <f t="shared" si="113"/>
        <v>0</v>
      </c>
      <c r="AI128" s="29">
        <f t="shared" si="114"/>
        <v>0</v>
      </c>
      <c r="AJ128" s="29">
        <f t="shared" si="115"/>
        <v>0</v>
      </c>
      <c r="AK128" s="43">
        <f t="shared" si="116"/>
        <v>0</v>
      </c>
      <c r="AL128" s="29">
        <f t="shared" ref="AL128:AM128" si="182">+AL129+AL130</f>
        <v>0</v>
      </c>
      <c r="AM128" s="29">
        <f t="shared" si="182"/>
        <v>0</v>
      </c>
      <c r="AN128" s="30"/>
      <c r="AO128" s="53"/>
      <c r="AP128" s="3">
        <f t="shared" si="97"/>
        <v>0</v>
      </c>
      <c r="AQ128" s="2"/>
      <c r="AR128" s="2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</row>
    <row r="129" spans="1:84" s="17" customFormat="1" ht="17.25" hidden="1" customHeight="1">
      <c r="A129" s="15">
        <v>4412</v>
      </c>
      <c r="B129" s="8" t="s">
        <v>147</v>
      </c>
      <c r="C129" s="10" t="s">
        <v>40</v>
      </c>
      <c r="D129" s="29"/>
      <c r="E129" s="29"/>
      <c r="F129" s="29"/>
      <c r="G129" s="29"/>
      <c r="H129" s="29"/>
      <c r="I129" s="29"/>
      <c r="J129" s="69"/>
      <c r="K129" s="29"/>
      <c r="L129" s="29"/>
      <c r="M129" s="29"/>
      <c r="N129" s="29">
        <f t="shared" si="103"/>
        <v>0</v>
      </c>
      <c r="O129" s="29">
        <f t="shared" si="104"/>
        <v>0</v>
      </c>
      <c r="P129" s="29"/>
      <c r="Q129" s="29"/>
      <c r="R129" s="29">
        <f t="shared" si="165"/>
        <v>0</v>
      </c>
      <c r="S129" s="29">
        <f t="shared" si="166"/>
        <v>0</v>
      </c>
      <c r="T129" s="29"/>
      <c r="U129" s="29"/>
      <c r="V129" s="29">
        <f t="shared" si="167"/>
        <v>0</v>
      </c>
      <c r="W129" s="29">
        <f t="shared" si="168"/>
        <v>0</v>
      </c>
      <c r="X129" s="29"/>
      <c r="Y129" s="29"/>
      <c r="Z129" s="29"/>
      <c r="AA129" s="29"/>
      <c r="AB129" s="29"/>
      <c r="AC129" s="29">
        <f t="shared" si="174"/>
        <v>0</v>
      </c>
      <c r="AD129" s="29">
        <f t="shared" si="175"/>
        <v>0</v>
      </c>
      <c r="AE129" s="29"/>
      <c r="AF129" s="29">
        <f t="shared" si="111"/>
        <v>0</v>
      </c>
      <c r="AG129" s="29">
        <f t="shared" si="112"/>
        <v>0</v>
      </c>
      <c r="AH129" s="29">
        <f t="shared" si="113"/>
        <v>0</v>
      </c>
      <c r="AI129" s="29">
        <f t="shared" si="114"/>
        <v>0</v>
      </c>
      <c r="AJ129" s="29">
        <f t="shared" si="115"/>
        <v>0</v>
      </c>
      <c r="AK129" s="43">
        <f t="shared" si="116"/>
        <v>0</v>
      </c>
      <c r="AL129" s="29"/>
      <c r="AM129" s="29"/>
      <c r="AN129" s="30"/>
      <c r="AO129" s="53"/>
      <c r="AP129" s="3">
        <f t="shared" si="97"/>
        <v>0</v>
      </c>
      <c r="AQ129" s="2"/>
      <c r="AR129" s="2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</row>
    <row r="130" spans="1:84" s="17" customFormat="1" ht="16.5" hidden="1" customHeight="1">
      <c r="A130" s="15">
        <v>0</v>
      </c>
      <c r="B130" s="8" t="s">
        <v>148</v>
      </c>
      <c r="C130" s="10" t="s">
        <v>40</v>
      </c>
      <c r="D130" s="29">
        <f t="shared" ref="D130:AB130" si="183">+D131+D132</f>
        <v>0</v>
      </c>
      <c r="E130" s="29">
        <f t="shared" si="183"/>
        <v>0</v>
      </c>
      <c r="F130" s="29">
        <f t="shared" si="183"/>
        <v>0</v>
      </c>
      <c r="G130" s="29">
        <f t="shared" si="183"/>
        <v>0</v>
      </c>
      <c r="H130" s="29">
        <f t="shared" ref="H130:I130" si="184">+H131+H132</f>
        <v>0</v>
      </c>
      <c r="I130" s="29">
        <f t="shared" si="184"/>
        <v>0</v>
      </c>
      <c r="J130" s="69">
        <f t="shared" ref="J130" si="185">+J131+J132</f>
        <v>0</v>
      </c>
      <c r="K130" s="29">
        <f>+K131+K132</f>
        <v>0</v>
      </c>
      <c r="L130" s="29">
        <f>+L131+L132</f>
        <v>0</v>
      </c>
      <c r="M130" s="29">
        <f t="shared" si="183"/>
        <v>0</v>
      </c>
      <c r="N130" s="29">
        <f t="shared" si="103"/>
        <v>0</v>
      </c>
      <c r="O130" s="29">
        <f t="shared" si="104"/>
        <v>0</v>
      </c>
      <c r="P130" s="29">
        <f>+P131+P132</f>
        <v>0</v>
      </c>
      <c r="Q130" s="29">
        <f t="shared" si="183"/>
        <v>0</v>
      </c>
      <c r="R130" s="29">
        <f t="shared" si="165"/>
        <v>0</v>
      </c>
      <c r="S130" s="29">
        <f t="shared" si="166"/>
        <v>0</v>
      </c>
      <c r="T130" s="29">
        <f>+T131+T132</f>
        <v>0</v>
      </c>
      <c r="U130" s="29">
        <f t="shared" si="183"/>
        <v>0</v>
      </c>
      <c r="V130" s="29">
        <f t="shared" si="167"/>
        <v>0</v>
      </c>
      <c r="W130" s="29">
        <f t="shared" si="168"/>
        <v>0</v>
      </c>
      <c r="X130" s="29">
        <f>+X131+X132</f>
        <v>0</v>
      </c>
      <c r="Y130" s="29">
        <f t="shared" si="183"/>
        <v>0</v>
      </c>
      <c r="Z130" s="29">
        <f t="shared" si="183"/>
        <v>0</v>
      </c>
      <c r="AA130" s="29">
        <f t="shared" si="183"/>
        <v>0</v>
      </c>
      <c r="AB130" s="29">
        <f t="shared" si="183"/>
        <v>0</v>
      </c>
      <c r="AC130" s="29">
        <f t="shared" si="174"/>
        <v>0</v>
      </c>
      <c r="AD130" s="29">
        <f t="shared" si="175"/>
        <v>0</v>
      </c>
      <c r="AE130" s="29"/>
      <c r="AF130" s="29">
        <f t="shared" si="111"/>
        <v>0</v>
      </c>
      <c r="AG130" s="29">
        <f t="shared" si="112"/>
        <v>0</v>
      </c>
      <c r="AH130" s="29">
        <f t="shared" si="113"/>
        <v>0</v>
      </c>
      <c r="AI130" s="29">
        <f t="shared" si="114"/>
        <v>0</v>
      </c>
      <c r="AJ130" s="29">
        <f t="shared" si="115"/>
        <v>0</v>
      </c>
      <c r="AK130" s="43">
        <f t="shared" si="116"/>
        <v>0</v>
      </c>
      <c r="AL130" s="29"/>
      <c r="AM130" s="29"/>
      <c r="AN130" s="30">
        <f>+AN131+AN132</f>
        <v>0</v>
      </c>
      <c r="AO130" s="53"/>
      <c r="AP130" s="3">
        <f t="shared" si="97"/>
        <v>0</v>
      </c>
      <c r="AQ130" s="2"/>
      <c r="AR130" s="2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</row>
    <row r="131" spans="1:84" s="17" customFormat="1" ht="24" hidden="1" customHeight="1">
      <c r="A131" s="15">
        <v>4421</v>
      </c>
      <c r="B131" s="8" t="s">
        <v>149</v>
      </c>
      <c r="C131" s="10" t="s">
        <v>40</v>
      </c>
      <c r="D131" s="29"/>
      <c r="E131" s="29"/>
      <c r="F131" s="29"/>
      <c r="G131" s="29"/>
      <c r="H131" s="29"/>
      <c r="I131" s="29"/>
      <c r="J131" s="69"/>
      <c r="K131" s="29"/>
      <c r="L131" s="29"/>
      <c r="M131" s="29"/>
      <c r="N131" s="29">
        <f t="shared" si="103"/>
        <v>0</v>
      </c>
      <c r="O131" s="29">
        <f t="shared" si="104"/>
        <v>0</v>
      </c>
      <c r="P131" s="29"/>
      <c r="Q131" s="29"/>
      <c r="R131" s="29">
        <f t="shared" si="165"/>
        <v>0</v>
      </c>
      <c r="S131" s="29">
        <f t="shared" si="166"/>
        <v>0</v>
      </c>
      <c r="T131" s="29"/>
      <c r="U131" s="29"/>
      <c r="V131" s="29">
        <f t="shared" si="167"/>
        <v>0</v>
      </c>
      <c r="W131" s="29">
        <f t="shared" si="168"/>
        <v>0</v>
      </c>
      <c r="X131" s="29"/>
      <c r="Y131" s="29"/>
      <c r="Z131" s="29"/>
      <c r="AA131" s="29"/>
      <c r="AB131" s="29"/>
      <c r="AC131" s="29">
        <f t="shared" si="174"/>
        <v>0</v>
      </c>
      <c r="AD131" s="29">
        <f t="shared" si="175"/>
        <v>0</v>
      </c>
      <c r="AE131" s="29">
        <f t="shared" ref="AE131" si="186">+AE132+AE133</f>
        <v>0</v>
      </c>
      <c r="AF131" s="29">
        <f t="shared" si="111"/>
        <v>0</v>
      </c>
      <c r="AG131" s="29">
        <f t="shared" si="112"/>
        <v>0</v>
      </c>
      <c r="AH131" s="29">
        <f t="shared" si="113"/>
        <v>0</v>
      </c>
      <c r="AI131" s="29">
        <f t="shared" si="114"/>
        <v>0</v>
      </c>
      <c r="AJ131" s="29">
        <f t="shared" si="115"/>
        <v>0</v>
      </c>
      <c r="AK131" s="43">
        <f t="shared" si="116"/>
        <v>0</v>
      </c>
      <c r="AL131" s="29">
        <f t="shared" ref="AL131:AM131" si="187">+AL132+AL133</f>
        <v>0</v>
      </c>
      <c r="AM131" s="29">
        <f t="shared" si="187"/>
        <v>0</v>
      </c>
      <c r="AN131" s="30"/>
      <c r="AO131" s="53"/>
      <c r="AP131" s="3">
        <f t="shared" si="97"/>
        <v>0</v>
      </c>
      <c r="AQ131" s="2"/>
      <c r="AR131" s="2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</row>
    <row r="132" spans="1:84" s="17" customFormat="1" ht="27.75" hidden="1" customHeight="1">
      <c r="A132" s="15">
        <v>4422</v>
      </c>
      <c r="B132" s="8" t="s">
        <v>150</v>
      </c>
      <c r="C132" s="10" t="s">
        <v>40</v>
      </c>
      <c r="D132" s="29"/>
      <c r="E132" s="29"/>
      <c r="F132" s="29"/>
      <c r="G132" s="29"/>
      <c r="H132" s="29"/>
      <c r="I132" s="29"/>
      <c r="J132" s="69"/>
      <c r="K132" s="29"/>
      <c r="L132" s="29"/>
      <c r="M132" s="29"/>
      <c r="N132" s="29">
        <f t="shared" si="103"/>
        <v>0</v>
      </c>
      <c r="O132" s="29">
        <f t="shared" si="104"/>
        <v>0</v>
      </c>
      <c r="P132" s="29"/>
      <c r="Q132" s="29"/>
      <c r="R132" s="29">
        <f t="shared" si="165"/>
        <v>0</v>
      </c>
      <c r="S132" s="29">
        <f t="shared" si="166"/>
        <v>0</v>
      </c>
      <c r="T132" s="29"/>
      <c r="U132" s="29"/>
      <c r="V132" s="29">
        <f t="shared" si="167"/>
        <v>0</v>
      </c>
      <c r="W132" s="29">
        <f t="shared" si="168"/>
        <v>0</v>
      </c>
      <c r="X132" s="29"/>
      <c r="Y132" s="29"/>
      <c r="Z132" s="29"/>
      <c r="AA132" s="29"/>
      <c r="AB132" s="29"/>
      <c r="AC132" s="29">
        <f t="shared" si="174"/>
        <v>0</v>
      </c>
      <c r="AD132" s="29">
        <f t="shared" si="175"/>
        <v>0</v>
      </c>
      <c r="AE132" s="29"/>
      <c r="AF132" s="29">
        <f t="shared" si="111"/>
        <v>0</v>
      </c>
      <c r="AG132" s="29">
        <f t="shared" si="112"/>
        <v>0</v>
      </c>
      <c r="AH132" s="29">
        <f t="shared" si="113"/>
        <v>0</v>
      </c>
      <c r="AI132" s="29">
        <f t="shared" si="114"/>
        <v>0</v>
      </c>
      <c r="AJ132" s="29">
        <f t="shared" si="115"/>
        <v>0</v>
      </c>
      <c r="AK132" s="43">
        <f t="shared" si="116"/>
        <v>0</v>
      </c>
      <c r="AL132" s="29"/>
      <c r="AM132" s="29"/>
      <c r="AN132" s="30"/>
      <c r="AO132" s="53"/>
      <c r="AP132" s="3">
        <f t="shared" si="97"/>
        <v>0</v>
      </c>
      <c r="AQ132" s="2"/>
      <c r="AR132" s="2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</row>
    <row r="133" spans="1:84" s="17" customFormat="1" ht="23.25" hidden="1" customHeight="1">
      <c r="A133" s="15">
        <v>0</v>
      </c>
      <c r="B133" s="8" t="s">
        <v>151</v>
      </c>
      <c r="C133" s="10" t="s">
        <v>40</v>
      </c>
      <c r="D133" s="29">
        <f t="shared" ref="D133:AB133" si="188">+D134+D135+D136</f>
        <v>0</v>
      </c>
      <c r="E133" s="29">
        <f t="shared" si="188"/>
        <v>0</v>
      </c>
      <c r="F133" s="29">
        <f t="shared" si="188"/>
        <v>0</v>
      </c>
      <c r="G133" s="29">
        <f t="shared" si="188"/>
        <v>0</v>
      </c>
      <c r="H133" s="29">
        <f t="shared" ref="H133:I133" si="189">+H134+H135+H136</f>
        <v>0</v>
      </c>
      <c r="I133" s="29">
        <f t="shared" si="189"/>
        <v>0</v>
      </c>
      <c r="J133" s="69">
        <f t="shared" ref="J133" si="190">+J134+J135+J136</f>
        <v>0</v>
      </c>
      <c r="K133" s="29">
        <f>+K134+K135+K136</f>
        <v>0</v>
      </c>
      <c r="L133" s="29">
        <f>+L134+L135+L136</f>
        <v>0</v>
      </c>
      <c r="M133" s="29">
        <f t="shared" si="188"/>
        <v>0</v>
      </c>
      <c r="N133" s="29">
        <f t="shared" si="103"/>
        <v>0</v>
      </c>
      <c r="O133" s="29">
        <f t="shared" si="104"/>
        <v>0</v>
      </c>
      <c r="P133" s="29">
        <f>+P134+P135+P136</f>
        <v>0</v>
      </c>
      <c r="Q133" s="29">
        <f t="shared" si="188"/>
        <v>0</v>
      </c>
      <c r="R133" s="29">
        <f t="shared" si="165"/>
        <v>0</v>
      </c>
      <c r="S133" s="29">
        <f t="shared" si="166"/>
        <v>0</v>
      </c>
      <c r="T133" s="29">
        <f>+T134+T135+T136</f>
        <v>0</v>
      </c>
      <c r="U133" s="29">
        <f t="shared" si="188"/>
        <v>0</v>
      </c>
      <c r="V133" s="29">
        <f t="shared" si="167"/>
        <v>0</v>
      </c>
      <c r="W133" s="29">
        <f t="shared" si="168"/>
        <v>0</v>
      </c>
      <c r="X133" s="29">
        <f>+X134+X135+X136</f>
        <v>0</v>
      </c>
      <c r="Y133" s="29">
        <f t="shared" si="188"/>
        <v>0</v>
      </c>
      <c r="Z133" s="29">
        <f t="shared" si="188"/>
        <v>0</v>
      </c>
      <c r="AA133" s="29">
        <f t="shared" si="188"/>
        <v>0</v>
      </c>
      <c r="AB133" s="29">
        <f t="shared" si="188"/>
        <v>0</v>
      </c>
      <c r="AC133" s="29">
        <f t="shared" si="174"/>
        <v>0</v>
      </c>
      <c r="AD133" s="29">
        <f t="shared" si="175"/>
        <v>0</v>
      </c>
      <c r="AE133" s="29"/>
      <c r="AF133" s="29">
        <f t="shared" si="111"/>
        <v>0</v>
      </c>
      <c r="AG133" s="29">
        <f t="shared" si="112"/>
        <v>0</v>
      </c>
      <c r="AH133" s="29">
        <f t="shared" si="113"/>
        <v>0</v>
      </c>
      <c r="AI133" s="29">
        <f t="shared" si="114"/>
        <v>0</v>
      </c>
      <c r="AJ133" s="29">
        <f t="shared" si="115"/>
        <v>0</v>
      </c>
      <c r="AK133" s="43">
        <f t="shared" si="116"/>
        <v>0</v>
      </c>
      <c r="AL133" s="29"/>
      <c r="AM133" s="29"/>
      <c r="AN133" s="30">
        <f>+AN134+AN135+AN136</f>
        <v>0</v>
      </c>
      <c r="AO133" s="53"/>
      <c r="AP133" s="3">
        <f t="shared" si="97"/>
        <v>0</v>
      </c>
      <c r="AQ133" s="2"/>
      <c r="AR133" s="2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</row>
    <row r="134" spans="1:84" s="17" customFormat="1" ht="34.5" hidden="1" customHeight="1">
      <c r="A134" s="15">
        <v>4431</v>
      </c>
      <c r="B134" s="8" t="s">
        <v>152</v>
      </c>
      <c r="C134" s="10" t="s">
        <v>40</v>
      </c>
      <c r="D134" s="29"/>
      <c r="E134" s="29"/>
      <c r="F134" s="29"/>
      <c r="G134" s="29"/>
      <c r="H134" s="29"/>
      <c r="I134" s="29"/>
      <c r="J134" s="69"/>
      <c r="K134" s="29"/>
      <c r="L134" s="29"/>
      <c r="M134" s="29"/>
      <c r="N134" s="29">
        <f t="shared" si="103"/>
        <v>0</v>
      </c>
      <c r="O134" s="29">
        <f t="shared" si="104"/>
        <v>0</v>
      </c>
      <c r="P134" s="29"/>
      <c r="Q134" s="29"/>
      <c r="R134" s="29">
        <f t="shared" si="165"/>
        <v>0</v>
      </c>
      <c r="S134" s="29">
        <f t="shared" si="166"/>
        <v>0</v>
      </c>
      <c r="T134" s="29"/>
      <c r="U134" s="29"/>
      <c r="V134" s="29">
        <f t="shared" si="167"/>
        <v>0</v>
      </c>
      <c r="W134" s="29">
        <f t="shared" si="168"/>
        <v>0</v>
      </c>
      <c r="X134" s="29"/>
      <c r="Y134" s="29"/>
      <c r="Z134" s="29"/>
      <c r="AA134" s="29"/>
      <c r="AB134" s="29"/>
      <c r="AC134" s="29">
        <f t="shared" si="174"/>
        <v>0</v>
      </c>
      <c r="AD134" s="29">
        <f t="shared" si="175"/>
        <v>0</v>
      </c>
      <c r="AE134" s="29">
        <f t="shared" ref="AE134" si="191">+AE135+AE136+AE137</f>
        <v>0</v>
      </c>
      <c r="AF134" s="29">
        <f t="shared" si="111"/>
        <v>0</v>
      </c>
      <c r="AG134" s="29">
        <f t="shared" si="112"/>
        <v>0</v>
      </c>
      <c r="AH134" s="29">
        <f t="shared" si="113"/>
        <v>0</v>
      </c>
      <c r="AI134" s="29">
        <f t="shared" si="114"/>
        <v>0</v>
      </c>
      <c r="AJ134" s="29">
        <f t="shared" si="115"/>
        <v>0</v>
      </c>
      <c r="AK134" s="43">
        <f t="shared" si="116"/>
        <v>0</v>
      </c>
      <c r="AL134" s="29">
        <f t="shared" ref="AL134:AM134" si="192">+AL135+AL136+AL137</f>
        <v>0</v>
      </c>
      <c r="AM134" s="29">
        <f t="shared" si="192"/>
        <v>0</v>
      </c>
      <c r="AN134" s="30"/>
      <c r="AO134" s="53"/>
      <c r="AP134" s="3">
        <f t="shared" si="97"/>
        <v>0</v>
      </c>
      <c r="AQ134" s="2"/>
      <c r="AR134" s="2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</row>
    <row r="135" spans="1:84" s="17" customFormat="1" hidden="1">
      <c r="A135" s="15">
        <v>4432</v>
      </c>
      <c r="B135" s="8" t="s">
        <v>153</v>
      </c>
      <c r="C135" s="10" t="s">
        <v>40</v>
      </c>
      <c r="D135" s="29"/>
      <c r="E135" s="29"/>
      <c r="F135" s="29"/>
      <c r="G135" s="29"/>
      <c r="H135" s="29"/>
      <c r="I135" s="29"/>
      <c r="J135" s="69"/>
      <c r="K135" s="29"/>
      <c r="L135" s="29"/>
      <c r="M135" s="29"/>
      <c r="N135" s="29">
        <f t="shared" si="103"/>
        <v>0</v>
      </c>
      <c r="O135" s="29">
        <f t="shared" si="104"/>
        <v>0</v>
      </c>
      <c r="P135" s="29"/>
      <c r="Q135" s="29"/>
      <c r="R135" s="29">
        <f t="shared" si="165"/>
        <v>0</v>
      </c>
      <c r="S135" s="29">
        <f t="shared" si="166"/>
        <v>0</v>
      </c>
      <c r="T135" s="29"/>
      <c r="U135" s="29"/>
      <c r="V135" s="29">
        <f t="shared" si="167"/>
        <v>0</v>
      </c>
      <c r="W135" s="29">
        <f t="shared" si="168"/>
        <v>0</v>
      </c>
      <c r="X135" s="29"/>
      <c r="Y135" s="29"/>
      <c r="Z135" s="29"/>
      <c r="AA135" s="29"/>
      <c r="AB135" s="29"/>
      <c r="AC135" s="29">
        <f t="shared" si="174"/>
        <v>0</v>
      </c>
      <c r="AD135" s="29">
        <f t="shared" si="175"/>
        <v>0</v>
      </c>
      <c r="AE135" s="29"/>
      <c r="AF135" s="29">
        <f t="shared" si="111"/>
        <v>0</v>
      </c>
      <c r="AG135" s="29">
        <f t="shared" si="112"/>
        <v>0</v>
      </c>
      <c r="AH135" s="29">
        <f t="shared" si="113"/>
        <v>0</v>
      </c>
      <c r="AI135" s="29">
        <f t="shared" si="114"/>
        <v>0</v>
      </c>
      <c r="AJ135" s="29">
        <f t="shared" si="115"/>
        <v>0</v>
      </c>
      <c r="AK135" s="43">
        <f t="shared" si="116"/>
        <v>0</v>
      </c>
      <c r="AL135" s="29"/>
      <c r="AM135" s="29"/>
      <c r="AN135" s="30"/>
      <c r="AO135" s="53"/>
      <c r="AP135" s="3">
        <f t="shared" si="97"/>
        <v>0</v>
      </c>
      <c r="AQ135" s="2"/>
      <c r="AR135" s="2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</row>
    <row r="136" spans="1:84" s="17" customFormat="1" ht="21" hidden="1" customHeight="1">
      <c r="A136" s="15">
        <v>4433</v>
      </c>
      <c r="B136" s="8" t="s">
        <v>154</v>
      </c>
      <c r="C136" s="10" t="s">
        <v>40</v>
      </c>
      <c r="D136" s="29"/>
      <c r="E136" s="29"/>
      <c r="F136" s="29"/>
      <c r="G136" s="29"/>
      <c r="H136" s="29"/>
      <c r="I136" s="29"/>
      <c r="J136" s="69"/>
      <c r="K136" s="29"/>
      <c r="L136" s="29"/>
      <c r="M136" s="29"/>
      <c r="N136" s="29">
        <f t="shared" si="103"/>
        <v>0</v>
      </c>
      <c r="O136" s="29">
        <f t="shared" si="104"/>
        <v>0</v>
      </c>
      <c r="P136" s="29"/>
      <c r="Q136" s="29"/>
      <c r="R136" s="29">
        <f t="shared" si="165"/>
        <v>0</v>
      </c>
      <c r="S136" s="29">
        <f t="shared" si="166"/>
        <v>0</v>
      </c>
      <c r="T136" s="29"/>
      <c r="U136" s="29"/>
      <c r="V136" s="29">
        <f t="shared" si="167"/>
        <v>0</v>
      </c>
      <c r="W136" s="29">
        <f t="shared" si="168"/>
        <v>0</v>
      </c>
      <c r="X136" s="29"/>
      <c r="Y136" s="29"/>
      <c r="Z136" s="29"/>
      <c r="AA136" s="29"/>
      <c r="AB136" s="29"/>
      <c r="AC136" s="29">
        <f t="shared" si="174"/>
        <v>0</v>
      </c>
      <c r="AD136" s="29">
        <f t="shared" si="175"/>
        <v>0</v>
      </c>
      <c r="AE136" s="29"/>
      <c r="AF136" s="29">
        <f t="shared" si="111"/>
        <v>0</v>
      </c>
      <c r="AG136" s="29">
        <f t="shared" si="112"/>
        <v>0</v>
      </c>
      <c r="AH136" s="29">
        <f t="shared" si="113"/>
        <v>0</v>
      </c>
      <c r="AI136" s="29">
        <f t="shared" si="114"/>
        <v>0</v>
      </c>
      <c r="AJ136" s="29">
        <f t="shared" si="115"/>
        <v>0</v>
      </c>
      <c r="AK136" s="43">
        <f t="shared" si="116"/>
        <v>0</v>
      </c>
      <c r="AL136" s="29"/>
      <c r="AM136" s="29"/>
      <c r="AN136" s="30"/>
      <c r="AO136" s="53"/>
      <c r="AP136" s="3">
        <f t="shared" si="97"/>
        <v>0</v>
      </c>
      <c r="AQ136" s="2"/>
      <c r="AR136" s="2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</row>
    <row r="137" spans="1:84" s="17" customFormat="1" hidden="1">
      <c r="A137" s="15">
        <v>0</v>
      </c>
      <c r="B137" s="8" t="s">
        <v>155</v>
      </c>
      <c r="C137" s="10" t="s">
        <v>40</v>
      </c>
      <c r="D137" s="29">
        <f t="shared" ref="D137:AB137" si="193">+D138+D141</f>
        <v>0</v>
      </c>
      <c r="E137" s="29">
        <f t="shared" si="193"/>
        <v>0</v>
      </c>
      <c r="F137" s="29">
        <f t="shared" si="193"/>
        <v>0</v>
      </c>
      <c r="G137" s="29">
        <f t="shared" si="193"/>
        <v>0</v>
      </c>
      <c r="H137" s="29">
        <f t="shared" ref="H137:I137" si="194">+H138+H141</f>
        <v>0</v>
      </c>
      <c r="I137" s="29">
        <f t="shared" si="194"/>
        <v>0</v>
      </c>
      <c r="J137" s="69">
        <f t="shared" ref="J137" si="195">+J138+J141</f>
        <v>0</v>
      </c>
      <c r="K137" s="29">
        <f>+K138+K141</f>
        <v>0</v>
      </c>
      <c r="L137" s="29">
        <f>+L138+L141</f>
        <v>0</v>
      </c>
      <c r="M137" s="29">
        <f t="shared" si="193"/>
        <v>0</v>
      </c>
      <c r="N137" s="29">
        <f t="shared" si="103"/>
        <v>0</v>
      </c>
      <c r="O137" s="29">
        <f t="shared" si="104"/>
        <v>0</v>
      </c>
      <c r="P137" s="29">
        <f>+P138+P141</f>
        <v>0</v>
      </c>
      <c r="Q137" s="29">
        <f t="shared" si="193"/>
        <v>0</v>
      </c>
      <c r="R137" s="29">
        <f t="shared" si="165"/>
        <v>0</v>
      </c>
      <c r="S137" s="29">
        <f t="shared" si="166"/>
        <v>0</v>
      </c>
      <c r="T137" s="29">
        <f>+T138+T141</f>
        <v>0</v>
      </c>
      <c r="U137" s="29">
        <f t="shared" si="193"/>
        <v>0</v>
      </c>
      <c r="V137" s="29">
        <f t="shared" si="167"/>
        <v>0</v>
      </c>
      <c r="W137" s="29">
        <f t="shared" si="168"/>
        <v>0</v>
      </c>
      <c r="X137" s="29">
        <f>+X138+X141</f>
        <v>0</v>
      </c>
      <c r="Y137" s="29">
        <f t="shared" si="193"/>
        <v>0</v>
      </c>
      <c r="Z137" s="29">
        <f t="shared" si="193"/>
        <v>0</v>
      </c>
      <c r="AA137" s="29">
        <f t="shared" si="193"/>
        <v>0</v>
      </c>
      <c r="AB137" s="29">
        <f t="shared" si="193"/>
        <v>0</v>
      </c>
      <c r="AC137" s="29">
        <f t="shared" si="174"/>
        <v>0</v>
      </c>
      <c r="AD137" s="29">
        <f t="shared" si="175"/>
        <v>0</v>
      </c>
      <c r="AE137" s="29"/>
      <c r="AF137" s="29">
        <f t="shared" si="111"/>
        <v>0</v>
      </c>
      <c r="AG137" s="29">
        <f t="shared" si="112"/>
        <v>0</v>
      </c>
      <c r="AH137" s="29">
        <f t="shared" si="113"/>
        <v>0</v>
      </c>
      <c r="AI137" s="29">
        <f t="shared" si="114"/>
        <v>0</v>
      </c>
      <c r="AJ137" s="29">
        <f t="shared" si="115"/>
        <v>0</v>
      </c>
      <c r="AK137" s="43">
        <f t="shared" si="116"/>
        <v>0</v>
      </c>
      <c r="AL137" s="29"/>
      <c r="AM137" s="29"/>
      <c r="AN137" s="30">
        <f>+AN138+AN141</f>
        <v>0</v>
      </c>
      <c r="AO137" s="53"/>
      <c r="AP137" s="3">
        <f t="shared" si="97"/>
        <v>0</v>
      </c>
      <c r="AQ137" s="2"/>
      <c r="AR137" s="2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</row>
    <row r="138" spans="1:84" s="17" customFormat="1" ht="30" hidden="1" customHeight="1">
      <c r="A138" s="15">
        <v>0</v>
      </c>
      <c r="B138" s="8" t="s">
        <v>156</v>
      </c>
      <c r="C138" s="10" t="s">
        <v>40</v>
      </c>
      <c r="D138" s="29">
        <f t="shared" ref="D138:AB138" si="196">+D139+D140</f>
        <v>0</v>
      </c>
      <c r="E138" s="29">
        <f t="shared" si="196"/>
        <v>0</v>
      </c>
      <c r="F138" s="29">
        <f t="shared" si="196"/>
        <v>0</v>
      </c>
      <c r="G138" s="29">
        <f t="shared" si="196"/>
        <v>0</v>
      </c>
      <c r="H138" s="29">
        <f t="shared" ref="H138:I138" si="197">+H139+H140</f>
        <v>0</v>
      </c>
      <c r="I138" s="29">
        <f t="shared" si="197"/>
        <v>0</v>
      </c>
      <c r="J138" s="69">
        <f t="shared" ref="J138" si="198">+J139+J140</f>
        <v>0</v>
      </c>
      <c r="K138" s="29">
        <f>+K139+K140</f>
        <v>0</v>
      </c>
      <c r="L138" s="29">
        <f>+L139+L140</f>
        <v>0</v>
      </c>
      <c r="M138" s="29">
        <f t="shared" si="196"/>
        <v>0</v>
      </c>
      <c r="N138" s="29">
        <f t="shared" si="103"/>
        <v>0</v>
      </c>
      <c r="O138" s="29">
        <f t="shared" si="104"/>
        <v>0</v>
      </c>
      <c r="P138" s="29">
        <f>+P139+P140</f>
        <v>0</v>
      </c>
      <c r="Q138" s="29">
        <f t="shared" si="196"/>
        <v>0</v>
      </c>
      <c r="R138" s="29">
        <f t="shared" si="165"/>
        <v>0</v>
      </c>
      <c r="S138" s="29">
        <f t="shared" si="166"/>
        <v>0</v>
      </c>
      <c r="T138" s="29">
        <f>+T139+T140</f>
        <v>0</v>
      </c>
      <c r="U138" s="29">
        <f t="shared" si="196"/>
        <v>0</v>
      </c>
      <c r="V138" s="29">
        <f t="shared" si="167"/>
        <v>0</v>
      </c>
      <c r="W138" s="29">
        <f t="shared" si="168"/>
        <v>0</v>
      </c>
      <c r="X138" s="29">
        <f>+X139+X140</f>
        <v>0</v>
      </c>
      <c r="Y138" s="29">
        <f t="shared" si="196"/>
        <v>0</v>
      </c>
      <c r="Z138" s="29">
        <f t="shared" si="196"/>
        <v>0</v>
      </c>
      <c r="AA138" s="29">
        <f t="shared" si="196"/>
        <v>0</v>
      </c>
      <c r="AB138" s="29">
        <f t="shared" si="196"/>
        <v>0</v>
      </c>
      <c r="AC138" s="29">
        <f t="shared" si="174"/>
        <v>0</v>
      </c>
      <c r="AD138" s="29">
        <f t="shared" si="175"/>
        <v>0</v>
      </c>
      <c r="AE138" s="29">
        <f t="shared" ref="AE138" si="199">+AE139+AE142</f>
        <v>0</v>
      </c>
      <c r="AF138" s="29">
        <f t="shared" si="111"/>
        <v>0</v>
      </c>
      <c r="AG138" s="29">
        <f t="shared" si="112"/>
        <v>0</v>
      </c>
      <c r="AH138" s="29">
        <f t="shared" si="113"/>
        <v>0</v>
      </c>
      <c r="AI138" s="29">
        <f t="shared" si="114"/>
        <v>0</v>
      </c>
      <c r="AJ138" s="29">
        <f t="shared" si="115"/>
        <v>0</v>
      </c>
      <c r="AK138" s="43">
        <f t="shared" si="116"/>
        <v>0</v>
      </c>
      <c r="AL138" s="29">
        <f t="shared" ref="AL138:AM138" si="200">+AL139+AL142</f>
        <v>0</v>
      </c>
      <c r="AM138" s="29">
        <f t="shared" si="200"/>
        <v>0</v>
      </c>
      <c r="AN138" s="30">
        <f>+AN139+AN140</f>
        <v>0</v>
      </c>
      <c r="AO138" s="53"/>
      <c r="AP138" s="3">
        <f t="shared" ref="AP138:AP201" si="201">K138-H138</f>
        <v>0</v>
      </c>
      <c r="AQ138" s="2"/>
      <c r="AR138" s="2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</row>
    <row r="139" spans="1:84" s="17" customFormat="1" ht="40.5" hidden="1" customHeight="1">
      <c r="A139" s="15">
        <v>4511</v>
      </c>
      <c r="B139" s="8" t="s">
        <v>157</v>
      </c>
      <c r="C139" s="10" t="s">
        <v>40</v>
      </c>
      <c r="D139" s="29"/>
      <c r="E139" s="29"/>
      <c r="F139" s="29"/>
      <c r="G139" s="29"/>
      <c r="H139" s="29"/>
      <c r="I139" s="29"/>
      <c r="J139" s="69"/>
      <c r="K139" s="29"/>
      <c r="L139" s="29"/>
      <c r="M139" s="29"/>
      <c r="N139" s="29">
        <f t="shared" si="103"/>
        <v>0</v>
      </c>
      <c r="O139" s="29">
        <f t="shared" si="104"/>
        <v>0</v>
      </c>
      <c r="P139" s="29"/>
      <c r="Q139" s="29"/>
      <c r="R139" s="29">
        <f t="shared" si="165"/>
        <v>0</v>
      </c>
      <c r="S139" s="29">
        <f t="shared" si="166"/>
        <v>0</v>
      </c>
      <c r="T139" s="29"/>
      <c r="U139" s="29"/>
      <c r="V139" s="29">
        <f t="shared" si="167"/>
        <v>0</v>
      </c>
      <c r="W139" s="29">
        <f t="shared" si="168"/>
        <v>0</v>
      </c>
      <c r="X139" s="29"/>
      <c r="Y139" s="29"/>
      <c r="Z139" s="29"/>
      <c r="AA139" s="29"/>
      <c r="AB139" s="29"/>
      <c r="AC139" s="29">
        <f t="shared" si="174"/>
        <v>0</v>
      </c>
      <c r="AD139" s="29">
        <f t="shared" si="175"/>
        <v>0</v>
      </c>
      <c r="AE139" s="29">
        <f t="shared" ref="AE139" si="202">+AE140+AE141</f>
        <v>0</v>
      </c>
      <c r="AF139" s="29">
        <f t="shared" si="111"/>
        <v>0</v>
      </c>
      <c r="AG139" s="29">
        <f t="shared" si="112"/>
        <v>0</v>
      </c>
      <c r="AH139" s="29">
        <f t="shared" si="113"/>
        <v>0</v>
      </c>
      <c r="AI139" s="29">
        <f t="shared" si="114"/>
        <v>0</v>
      </c>
      <c r="AJ139" s="29">
        <f t="shared" si="115"/>
        <v>0</v>
      </c>
      <c r="AK139" s="43">
        <f t="shared" si="116"/>
        <v>0</v>
      </c>
      <c r="AL139" s="29">
        <f t="shared" ref="AL139:AM139" si="203">+AL140+AL141</f>
        <v>0</v>
      </c>
      <c r="AM139" s="29">
        <f t="shared" si="203"/>
        <v>0</v>
      </c>
      <c r="AN139" s="30"/>
      <c r="AO139" s="53"/>
      <c r="AP139" s="3">
        <f t="shared" si="201"/>
        <v>0</v>
      </c>
      <c r="AQ139" s="2"/>
      <c r="AR139" s="2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</row>
    <row r="140" spans="1:84" s="17" customFormat="1" ht="26.25" hidden="1" customHeight="1">
      <c r="A140" s="15">
        <v>4512</v>
      </c>
      <c r="B140" s="8" t="s">
        <v>158</v>
      </c>
      <c r="C140" s="10" t="s">
        <v>40</v>
      </c>
      <c r="D140" s="29"/>
      <c r="E140" s="29"/>
      <c r="F140" s="29"/>
      <c r="G140" s="29"/>
      <c r="H140" s="29"/>
      <c r="I140" s="29"/>
      <c r="J140" s="69"/>
      <c r="K140" s="29"/>
      <c r="L140" s="29"/>
      <c r="M140" s="29"/>
      <c r="N140" s="29">
        <f t="shared" si="103"/>
        <v>0</v>
      </c>
      <c r="O140" s="29">
        <f t="shared" si="104"/>
        <v>0</v>
      </c>
      <c r="P140" s="29"/>
      <c r="Q140" s="29"/>
      <c r="R140" s="29">
        <f t="shared" si="165"/>
        <v>0</v>
      </c>
      <c r="S140" s="29">
        <f t="shared" si="166"/>
        <v>0</v>
      </c>
      <c r="T140" s="29"/>
      <c r="U140" s="29"/>
      <c r="V140" s="29">
        <f t="shared" si="167"/>
        <v>0</v>
      </c>
      <c r="W140" s="29">
        <f t="shared" si="168"/>
        <v>0</v>
      </c>
      <c r="X140" s="29"/>
      <c r="Y140" s="29"/>
      <c r="Z140" s="29"/>
      <c r="AA140" s="29"/>
      <c r="AB140" s="29"/>
      <c r="AC140" s="29">
        <f t="shared" si="174"/>
        <v>0</v>
      </c>
      <c r="AD140" s="29">
        <f t="shared" si="175"/>
        <v>0</v>
      </c>
      <c r="AE140" s="29"/>
      <c r="AF140" s="29">
        <f t="shared" si="111"/>
        <v>0</v>
      </c>
      <c r="AG140" s="29">
        <f t="shared" si="112"/>
        <v>0</v>
      </c>
      <c r="AH140" s="29">
        <f t="shared" si="113"/>
        <v>0</v>
      </c>
      <c r="AI140" s="29">
        <f t="shared" si="114"/>
        <v>0</v>
      </c>
      <c r="AJ140" s="29">
        <f t="shared" si="115"/>
        <v>0</v>
      </c>
      <c r="AK140" s="43">
        <f t="shared" si="116"/>
        <v>0</v>
      </c>
      <c r="AL140" s="29"/>
      <c r="AM140" s="29"/>
      <c r="AN140" s="30"/>
      <c r="AO140" s="53"/>
      <c r="AP140" s="3">
        <f t="shared" si="201"/>
        <v>0</v>
      </c>
      <c r="AQ140" s="2"/>
      <c r="AR140" s="2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</row>
    <row r="141" spans="1:84" s="17" customFormat="1" ht="29.25" hidden="1" customHeight="1">
      <c r="A141" s="15">
        <v>0</v>
      </c>
      <c r="B141" s="8" t="s">
        <v>159</v>
      </c>
      <c r="C141" s="10" t="s">
        <v>40</v>
      </c>
      <c r="D141" s="29">
        <f t="shared" ref="D141:AB141" si="204">+D142+D143</f>
        <v>0</v>
      </c>
      <c r="E141" s="29">
        <f t="shared" si="204"/>
        <v>0</v>
      </c>
      <c r="F141" s="29">
        <f t="shared" si="204"/>
        <v>0</v>
      </c>
      <c r="G141" s="29">
        <f t="shared" si="204"/>
        <v>0</v>
      </c>
      <c r="H141" s="29">
        <f t="shared" ref="H141:I141" si="205">+H142+H143</f>
        <v>0</v>
      </c>
      <c r="I141" s="29">
        <f t="shared" si="205"/>
        <v>0</v>
      </c>
      <c r="J141" s="69">
        <f t="shared" ref="J141" si="206">+J142+J143</f>
        <v>0</v>
      </c>
      <c r="K141" s="29">
        <f>+K142+K143</f>
        <v>0</v>
      </c>
      <c r="L141" s="29">
        <f>+L142+L143</f>
        <v>0</v>
      </c>
      <c r="M141" s="29">
        <f t="shared" si="204"/>
        <v>0</v>
      </c>
      <c r="N141" s="29">
        <f t="shared" si="103"/>
        <v>0</v>
      </c>
      <c r="O141" s="29">
        <f t="shared" si="104"/>
        <v>0</v>
      </c>
      <c r="P141" s="29">
        <f>+P142+P143</f>
        <v>0</v>
      </c>
      <c r="Q141" s="29">
        <f t="shared" si="204"/>
        <v>0</v>
      </c>
      <c r="R141" s="29">
        <f t="shared" si="165"/>
        <v>0</v>
      </c>
      <c r="S141" s="29">
        <f t="shared" si="166"/>
        <v>0</v>
      </c>
      <c r="T141" s="29">
        <f>+T142+T143</f>
        <v>0</v>
      </c>
      <c r="U141" s="29">
        <f t="shared" si="204"/>
        <v>0</v>
      </c>
      <c r="V141" s="29">
        <f t="shared" si="167"/>
        <v>0</v>
      </c>
      <c r="W141" s="29">
        <f t="shared" si="168"/>
        <v>0</v>
      </c>
      <c r="X141" s="29">
        <f>+X142+X143</f>
        <v>0</v>
      </c>
      <c r="Y141" s="29">
        <f t="shared" si="204"/>
        <v>0</v>
      </c>
      <c r="Z141" s="29">
        <f t="shared" si="204"/>
        <v>0</v>
      </c>
      <c r="AA141" s="29">
        <f t="shared" si="204"/>
        <v>0</v>
      </c>
      <c r="AB141" s="29">
        <f t="shared" si="204"/>
        <v>0</v>
      </c>
      <c r="AC141" s="29">
        <f t="shared" si="174"/>
        <v>0</v>
      </c>
      <c r="AD141" s="29">
        <f t="shared" si="175"/>
        <v>0</v>
      </c>
      <c r="AE141" s="29"/>
      <c r="AF141" s="29">
        <f t="shared" si="111"/>
        <v>0</v>
      </c>
      <c r="AG141" s="29">
        <f t="shared" si="112"/>
        <v>0</v>
      </c>
      <c r="AH141" s="29">
        <f t="shared" si="113"/>
        <v>0</v>
      </c>
      <c r="AI141" s="29">
        <f t="shared" si="114"/>
        <v>0</v>
      </c>
      <c r="AJ141" s="29">
        <f t="shared" si="115"/>
        <v>0</v>
      </c>
      <c r="AK141" s="43">
        <f t="shared" si="116"/>
        <v>0</v>
      </c>
      <c r="AL141" s="29"/>
      <c r="AM141" s="29"/>
      <c r="AN141" s="30">
        <f>+AN142+AN143</f>
        <v>0</v>
      </c>
      <c r="AO141" s="53"/>
      <c r="AP141" s="3">
        <f t="shared" si="201"/>
        <v>0</v>
      </c>
      <c r="AQ141" s="2"/>
      <c r="AR141" s="2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</row>
    <row r="142" spans="1:84" s="17" customFormat="1" ht="31.5" hidden="1">
      <c r="A142" s="15">
        <v>4521</v>
      </c>
      <c r="B142" s="8" t="s">
        <v>160</v>
      </c>
      <c r="C142" s="10" t="s">
        <v>40</v>
      </c>
      <c r="D142" s="29"/>
      <c r="E142" s="29"/>
      <c r="F142" s="29"/>
      <c r="G142" s="29"/>
      <c r="H142" s="29"/>
      <c r="I142" s="29"/>
      <c r="J142" s="69"/>
      <c r="K142" s="29"/>
      <c r="L142" s="29"/>
      <c r="M142" s="29"/>
      <c r="N142" s="29">
        <f t="shared" si="103"/>
        <v>0</v>
      </c>
      <c r="O142" s="29">
        <f t="shared" si="104"/>
        <v>0</v>
      </c>
      <c r="P142" s="29"/>
      <c r="Q142" s="29"/>
      <c r="R142" s="29">
        <f t="shared" si="165"/>
        <v>0</v>
      </c>
      <c r="S142" s="29">
        <f t="shared" si="166"/>
        <v>0</v>
      </c>
      <c r="T142" s="29"/>
      <c r="U142" s="29"/>
      <c r="V142" s="29">
        <f t="shared" si="167"/>
        <v>0</v>
      </c>
      <c r="W142" s="29">
        <f t="shared" si="168"/>
        <v>0</v>
      </c>
      <c r="X142" s="29"/>
      <c r="Y142" s="29"/>
      <c r="Z142" s="29"/>
      <c r="AA142" s="29"/>
      <c r="AB142" s="29"/>
      <c r="AC142" s="29">
        <f t="shared" si="174"/>
        <v>0</v>
      </c>
      <c r="AD142" s="29">
        <f t="shared" si="175"/>
        <v>0</v>
      </c>
      <c r="AE142" s="29">
        <f t="shared" ref="AE142" si="207">+AE143+AE144</f>
        <v>0</v>
      </c>
      <c r="AF142" s="29">
        <f t="shared" si="111"/>
        <v>0</v>
      </c>
      <c r="AG142" s="29">
        <f t="shared" si="112"/>
        <v>0</v>
      </c>
      <c r="AH142" s="29">
        <f t="shared" si="113"/>
        <v>0</v>
      </c>
      <c r="AI142" s="29">
        <f t="shared" si="114"/>
        <v>0</v>
      </c>
      <c r="AJ142" s="29">
        <f t="shared" si="115"/>
        <v>0</v>
      </c>
      <c r="AK142" s="43">
        <f t="shared" si="116"/>
        <v>0</v>
      </c>
      <c r="AL142" s="29">
        <f t="shared" ref="AL142:AM142" si="208">+AL143+AL144</f>
        <v>0</v>
      </c>
      <c r="AM142" s="29">
        <f t="shared" si="208"/>
        <v>0</v>
      </c>
      <c r="AN142" s="30"/>
      <c r="AO142" s="53"/>
      <c r="AP142" s="3">
        <f t="shared" si="201"/>
        <v>0</v>
      </c>
      <c r="AQ142" s="2"/>
      <c r="AR142" s="2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</row>
    <row r="143" spans="1:84" s="17" customFormat="1" ht="31.5" hidden="1" customHeight="1">
      <c r="A143" s="15">
        <v>4522</v>
      </c>
      <c r="B143" s="8" t="s">
        <v>161</v>
      </c>
      <c r="C143" s="10" t="s">
        <v>40</v>
      </c>
      <c r="D143" s="29"/>
      <c r="E143" s="29"/>
      <c r="F143" s="29"/>
      <c r="G143" s="29"/>
      <c r="H143" s="29"/>
      <c r="I143" s="29"/>
      <c r="J143" s="69"/>
      <c r="K143" s="29"/>
      <c r="L143" s="29"/>
      <c r="M143" s="29"/>
      <c r="N143" s="29">
        <f t="shared" si="103"/>
        <v>0</v>
      </c>
      <c r="O143" s="29">
        <f t="shared" si="104"/>
        <v>0</v>
      </c>
      <c r="P143" s="29"/>
      <c r="Q143" s="29"/>
      <c r="R143" s="29">
        <f t="shared" si="165"/>
        <v>0</v>
      </c>
      <c r="S143" s="29">
        <f t="shared" si="166"/>
        <v>0</v>
      </c>
      <c r="T143" s="29"/>
      <c r="U143" s="29"/>
      <c r="V143" s="29">
        <f t="shared" si="167"/>
        <v>0</v>
      </c>
      <c r="W143" s="29">
        <f t="shared" si="168"/>
        <v>0</v>
      </c>
      <c r="X143" s="29"/>
      <c r="Y143" s="29"/>
      <c r="Z143" s="29"/>
      <c r="AA143" s="29"/>
      <c r="AB143" s="29"/>
      <c r="AC143" s="29">
        <f t="shared" si="174"/>
        <v>0</v>
      </c>
      <c r="AD143" s="29">
        <f t="shared" si="175"/>
        <v>0</v>
      </c>
      <c r="AE143" s="29"/>
      <c r="AF143" s="29">
        <f t="shared" si="111"/>
        <v>0</v>
      </c>
      <c r="AG143" s="29">
        <f t="shared" si="112"/>
        <v>0</v>
      </c>
      <c r="AH143" s="29">
        <f t="shared" si="113"/>
        <v>0</v>
      </c>
      <c r="AI143" s="29">
        <f t="shared" si="114"/>
        <v>0</v>
      </c>
      <c r="AJ143" s="29">
        <f t="shared" si="115"/>
        <v>0</v>
      </c>
      <c r="AK143" s="43">
        <f t="shared" si="116"/>
        <v>0</v>
      </c>
      <c r="AL143" s="29"/>
      <c r="AM143" s="29"/>
      <c r="AN143" s="30"/>
      <c r="AO143" s="53"/>
      <c r="AP143" s="3">
        <f t="shared" si="201"/>
        <v>0</v>
      </c>
      <c r="AQ143" s="2"/>
      <c r="AR143" s="2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</row>
    <row r="144" spans="1:84" s="17" customFormat="1" hidden="1">
      <c r="A144" s="15">
        <v>0</v>
      </c>
      <c r="B144" s="8" t="s">
        <v>162</v>
      </c>
      <c r="C144" s="10" t="s">
        <v>40</v>
      </c>
      <c r="D144" s="29">
        <f t="shared" ref="D144:AB144" si="209">+D145+D148+D151+D160</f>
        <v>0</v>
      </c>
      <c r="E144" s="29">
        <f t="shared" si="209"/>
        <v>0</v>
      </c>
      <c r="F144" s="29">
        <f t="shared" si="209"/>
        <v>0</v>
      </c>
      <c r="G144" s="29">
        <f t="shared" si="209"/>
        <v>0</v>
      </c>
      <c r="H144" s="29">
        <f t="shared" ref="H144:I144" si="210">+H145+H148+H151+H160</f>
        <v>0</v>
      </c>
      <c r="I144" s="29">
        <f t="shared" si="210"/>
        <v>0</v>
      </c>
      <c r="J144" s="69">
        <f t="shared" ref="J144" si="211">+J145+J148+J151+J160</f>
        <v>0</v>
      </c>
      <c r="K144" s="29">
        <f>+K145+K148+K151+K160</f>
        <v>0</v>
      </c>
      <c r="L144" s="29">
        <f>+L145+L148+L151+L160</f>
        <v>0</v>
      </c>
      <c r="M144" s="29">
        <f t="shared" si="209"/>
        <v>0</v>
      </c>
      <c r="N144" s="29">
        <f t="shared" si="103"/>
        <v>0</v>
      </c>
      <c r="O144" s="29">
        <f t="shared" si="104"/>
        <v>0</v>
      </c>
      <c r="P144" s="29">
        <f>+P145+P148+P151+P160</f>
        <v>0</v>
      </c>
      <c r="Q144" s="29">
        <f t="shared" si="209"/>
        <v>0</v>
      </c>
      <c r="R144" s="29">
        <f t="shared" si="165"/>
        <v>0</v>
      </c>
      <c r="S144" s="29">
        <f t="shared" si="166"/>
        <v>0</v>
      </c>
      <c r="T144" s="29">
        <f>+T145+T148+T151+T160</f>
        <v>0</v>
      </c>
      <c r="U144" s="29">
        <f t="shared" si="209"/>
        <v>0</v>
      </c>
      <c r="V144" s="29">
        <f t="shared" si="167"/>
        <v>0</v>
      </c>
      <c r="W144" s="29">
        <f t="shared" si="168"/>
        <v>0</v>
      </c>
      <c r="X144" s="29">
        <f>+X145+X148+X151+X160</f>
        <v>0</v>
      </c>
      <c r="Y144" s="29">
        <f t="shared" si="209"/>
        <v>0</v>
      </c>
      <c r="Z144" s="29">
        <f t="shared" si="209"/>
        <v>0</v>
      </c>
      <c r="AA144" s="29">
        <f t="shared" si="209"/>
        <v>0</v>
      </c>
      <c r="AB144" s="29">
        <f t="shared" si="209"/>
        <v>0</v>
      </c>
      <c r="AC144" s="29">
        <f t="shared" si="174"/>
        <v>0</v>
      </c>
      <c r="AD144" s="29">
        <f t="shared" si="175"/>
        <v>0</v>
      </c>
      <c r="AE144" s="29"/>
      <c r="AF144" s="29">
        <f t="shared" si="111"/>
        <v>0</v>
      </c>
      <c r="AG144" s="29">
        <f t="shared" si="112"/>
        <v>0</v>
      </c>
      <c r="AH144" s="29">
        <f t="shared" si="113"/>
        <v>0</v>
      </c>
      <c r="AI144" s="29">
        <f t="shared" si="114"/>
        <v>0</v>
      </c>
      <c r="AJ144" s="29">
        <f t="shared" si="115"/>
        <v>0</v>
      </c>
      <c r="AK144" s="43">
        <f t="shared" si="116"/>
        <v>0</v>
      </c>
      <c r="AL144" s="29"/>
      <c r="AM144" s="29"/>
      <c r="AN144" s="30">
        <f>+AN145+AN148+AN151+AN160</f>
        <v>0</v>
      </c>
      <c r="AO144" s="53"/>
      <c r="AP144" s="3">
        <f t="shared" si="201"/>
        <v>0</v>
      </c>
      <c r="AQ144" s="2"/>
      <c r="AR144" s="2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</row>
    <row r="145" spans="1:84" s="17" customFormat="1" ht="21" hidden="1">
      <c r="A145" s="15">
        <v>0</v>
      </c>
      <c r="B145" s="8" t="s">
        <v>163</v>
      </c>
      <c r="C145" s="10" t="s">
        <v>40</v>
      </c>
      <c r="D145" s="29">
        <f t="shared" ref="D145:AB145" si="212">+D146+D147</f>
        <v>0</v>
      </c>
      <c r="E145" s="29">
        <f t="shared" si="212"/>
        <v>0</v>
      </c>
      <c r="F145" s="29">
        <f t="shared" si="212"/>
        <v>0</v>
      </c>
      <c r="G145" s="29">
        <f t="shared" si="212"/>
        <v>0</v>
      </c>
      <c r="H145" s="29">
        <f t="shared" ref="H145:I145" si="213">+H146+H147</f>
        <v>0</v>
      </c>
      <c r="I145" s="29">
        <f t="shared" si="213"/>
        <v>0</v>
      </c>
      <c r="J145" s="69">
        <f t="shared" ref="J145" si="214">+J146+J147</f>
        <v>0</v>
      </c>
      <c r="K145" s="29">
        <f>+K146+K147</f>
        <v>0</v>
      </c>
      <c r="L145" s="29">
        <f>+L146+L147</f>
        <v>0</v>
      </c>
      <c r="M145" s="29">
        <f t="shared" si="212"/>
        <v>0</v>
      </c>
      <c r="N145" s="29">
        <f t="shared" si="103"/>
        <v>0</v>
      </c>
      <c r="O145" s="29">
        <f t="shared" si="104"/>
        <v>0</v>
      </c>
      <c r="P145" s="29">
        <f>+P146+P147</f>
        <v>0</v>
      </c>
      <c r="Q145" s="29">
        <f t="shared" si="212"/>
        <v>0</v>
      </c>
      <c r="R145" s="29">
        <f t="shared" si="165"/>
        <v>0</v>
      </c>
      <c r="S145" s="29">
        <f t="shared" si="166"/>
        <v>0</v>
      </c>
      <c r="T145" s="29">
        <f>+T146+T147</f>
        <v>0</v>
      </c>
      <c r="U145" s="29">
        <f t="shared" si="212"/>
        <v>0</v>
      </c>
      <c r="V145" s="29">
        <f t="shared" si="167"/>
        <v>0</v>
      </c>
      <c r="W145" s="29">
        <f t="shared" si="168"/>
        <v>0</v>
      </c>
      <c r="X145" s="29">
        <f>+X146+X147</f>
        <v>0</v>
      </c>
      <c r="Y145" s="29">
        <f t="shared" si="212"/>
        <v>0</v>
      </c>
      <c r="Z145" s="29">
        <f t="shared" si="212"/>
        <v>0</v>
      </c>
      <c r="AA145" s="29">
        <f t="shared" si="212"/>
        <v>0</v>
      </c>
      <c r="AB145" s="29">
        <f t="shared" si="212"/>
        <v>0</v>
      </c>
      <c r="AC145" s="29">
        <f t="shared" si="174"/>
        <v>0</v>
      </c>
      <c r="AD145" s="29">
        <f t="shared" si="175"/>
        <v>0</v>
      </c>
      <c r="AE145" s="29">
        <f t="shared" ref="AE145" si="215">+AE146+AE149+AE152+AE161</f>
        <v>0</v>
      </c>
      <c r="AF145" s="29">
        <f t="shared" si="111"/>
        <v>0</v>
      </c>
      <c r="AG145" s="29">
        <f t="shared" si="112"/>
        <v>0</v>
      </c>
      <c r="AH145" s="29">
        <f t="shared" si="113"/>
        <v>0</v>
      </c>
      <c r="AI145" s="29">
        <f t="shared" si="114"/>
        <v>0</v>
      </c>
      <c r="AJ145" s="29">
        <f t="shared" si="115"/>
        <v>0</v>
      </c>
      <c r="AK145" s="43">
        <f t="shared" si="116"/>
        <v>0</v>
      </c>
      <c r="AL145" s="29">
        <f t="shared" ref="AL145:AM145" si="216">+AL146+AL149+AL152+AL161</f>
        <v>0</v>
      </c>
      <c r="AM145" s="29">
        <f t="shared" si="216"/>
        <v>0</v>
      </c>
      <c r="AN145" s="30">
        <f>+AN146+AN147</f>
        <v>0</v>
      </c>
      <c r="AO145" s="53"/>
      <c r="AP145" s="3">
        <f t="shared" si="201"/>
        <v>0</v>
      </c>
      <c r="AQ145" s="2"/>
      <c r="AR145" s="2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</row>
    <row r="146" spans="1:84" s="17" customFormat="1" ht="39" hidden="1" customHeight="1">
      <c r="A146" s="15">
        <v>4611</v>
      </c>
      <c r="B146" s="8" t="s">
        <v>164</v>
      </c>
      <c r="C146" s="10" t="s">
        <v>40</v>
      </c>
      <c r="D146" s="29"/>
      <c r="E146" s="29"/>
      <c r="F146" s="29"/>
      <c r="G146" s="29"/>
      <c r="H146" s="29"/>
      <c r="I146" s="29"/>
      <c r="J146" s="69"/>
      <c r="K146" s="29"/>
      <c r="L146" s="29"/>
      <c r="M146" s="29"/>
      <c r="N146" s="29">
        <f t="shared" si="103"/>
        <v>0</v>
      </c>
      <c r="O146" s="29">
        <f t="shared" si="104"/>
        <v>0</v>
      </c>
      <c r="P146" s="29"/>
      <c r="Q146" s="29"/>
      <c r="R146" s="29">
        <f t="shared" si="165"/>
        <v>0</v>
      </c>
      <c r="S146" s="29">
        <f t="shared" si="166"/>
        <v>0</v>
      </c>
      <c r="T146" s="29"/>
      <c r="U146" s="29"/>
      <c r="V146" s="29">
        <f t="shared" si="167"/>
        <v>0</v>
      </c>
      <c r="W146" s="29">
        <f t="shared" si="168"/>
        <v>0</v>
      </c>
      <c r="X146" s="29"/>
      <c r="Y146" s="29"/>
      <c r="Z146" s="29"/>
      <c r="AA146" s="29"/>
      <c r="AB146" s="29"/>
      <c r="AC146" s="29">
        <f t="shared" si="174"/>
        <v>0</v>
      </c>
      <c r="AD146" s="29">
        <f t="shared" si="175"/>
        <v>0</v>
      </c>
      <c r="AE146" s="29">
        <f t="shared" ref="AE146" si="217">+AE147+AE148</f>
        <v>0</v>
      </c>
      <c r="AF146" s="29">
        <f t="shared" si="111"/>
        <v>0</v>
      </c>
      <c r="AG146" s="29">
        <f t="shared" si="112"/>
        <v>0</v>
      </c>
      <c r="AH146" s="29">
        <f t="shared" si="113"/>
        <v>0</v>
      </c>
      <c r="AI146" s="29">
        <f t="shared" si="114"/>
        <v>0</v>
      </c>
      <c r="AJ146" s="29">
        <f t="shared" si="115"/>
        <v>0</v>
      </c>
      <c r="AK146" s="43">
        <f t="shared" si="116"/>
        <v>0</v>
      </c>
      <c r="AL146" s="29">
        <f t="shared" ref="AL146:AM146" si="218">+AL147+AL148</f>
        <v>0</v>
      </c>
      <c r="AM146" s="29">
        <f t="shared" si="218"/>
        <v>0</v>
      </c>
      <c r="AN146" s="30"/>
      <c r="AO146" s="53"/>
      <c r="AP146" s="3">
        <f t="shared" si="201"/>
        <v>0</v>
      </c>
      <c r="AQ146" s="2"/>
      <c r="AR146" s="2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</row>
    <row r="147" spans="1:84" s="17" customFormat="1" ht="33" hidden="1" customHeight="1">
      <c r="A147" s="15">
        <v>4612</v>
      </c>
      <c r="B147" s="8" t="s">
        <v>165</v>
      </c>
      <c r="C147" s="10" t="s">
        <v>40</v>
      </c>
      <c r="D147" s="29"/>
      <c r="E147" s="29"/>
      <c r="F147" s="29"/>
      <c r="G147" s="29"/>
      <c r="H147" s="29"/>
      <c r="I147" s="29"/>
      <c r="J147" s="69"/>
      <c r="K147" s="29"/>
      <c r="L147" s="29"/>
      <c r="M147" s="29"/>
      <c r="N147" s="29">
        <f t="shared" si="103"/>
        <v>0</v>
      </c>
      <c r="O147" s="29">
        <f t="shared" si="104"/>
        <v>0</v>
      </c>
      <c r="P147" s="29"/>
      <c r="Q147" s="29"/>
      <c r="R147" s="29">
        <f t="shared" si="165"/>
        <v>0</v>
      </c>
      <c r="S147" s="29">
        <f t="shared" si="166"/>
        <v>0</v>
      </c>
      <c r="T147" s="29"/>
      <c r="U147" s="29"/>
      <c r="V147" s="29">
        <f t="shared" si="167"/>
        <v>0</v>
      </c>
      <c r="W147" s="29">
        <f t="shared" si="168"/>
        <v>0</v>
      </c>
      <c r="X147" s="29"/>
      <c r="Y147" s="29"/>
      <c r="Z147" s="29"/>
      <c r="AA147" s="29"/>
      <c r="AB147" s="29"/>
      <c r="AC147" s="29">
        <f t="shared" si="174"/>
        <v>0</v>
      </c>
      <c r="AD147" s="29">
        <f t="shared" si="175"/>
        <v>0</v>
      </c>
      <c r="AE147" s="29"/>
      <c r="AF147" s="29">
        <f t="shared" si="111"/>
        <v>0</v>
      </c>
      <c r="AG147" s="29">
        <f t="shared" si="112"/>
        <v>0</v>
      </c>
      <c r="AH147" s="29">
        <f t="shared" si="113"/>
        <v>0</v>
      </c>
      <c r="AI147" s="29">
        <f t="shared" si="114"/>
        <v>0</v>
      </c>
      <c r="AJ147" s="29">
        <f t="shared" si="115"/>
        <v>0</v>
      </c>
      <c r="AK147" s="43">
        <f t="shared" si="116"/>
        <v>0</v>
      </c>
      <c r="AL147" s="29"/>
      <c r="AM147" s="29"/>
      <c r="AN147" s="30"/>
      <c r="AO147" s="53"/>
      <c r="AP147" s="3">
        <f t="shared" si="201"/>
        <v>0</v>
      </c>
      <c r="AQ147" s="2"/>
      <c r="AR147" s="2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</row>
    <row r="148" spans="1:84" s="17" customFormat="1" ht="33.75" hidden="1" customHeight="1">
      <c r="A148" s="15">
        <v>0</v>
      </c>
      <c r="B148" s="8" t="s">
        <v>166</v>
      </c>
      <c r="C148" s="10" t="s">
        <v>40</v>
      </c>
      <c r="D148" s="29">
        <f t="shared" ref="D148:AB148" si="219">+D149+D150</f>
        <v>0</v>
      </c>
      <c r="E148" s="29">
        <f t="shared" si="219"/>
        <v>0</v>
      </c>
      <c r="F148" s="29">
        <f t="shared" si="219"/>
        <v>0</v>
      </c>
      <c r="G148" s="29">
        <f t="shared" si="219"/>
        <v>0</v>
      </c>
      <c r="H148" s="29">
        <f t="shared" ref="H148:I148" si="220">+H149+H150</f>
        <v>0</v>
      </c>
      <c r="I148" s="29">
        <f t="shared" si="220"/>
        <v>0</v>
      </c>
      <c r="J148" s="69">
        <f t="shared" ref="J148" si="221">+J149+J150</f>
        <v>0</v>
      </c>
      <c r="K148" s="29">
        <f>+K149+K150</f>
        <v>0</v>
      </c>
      <c r="L148" s="29">
        <f>+L149+L150</f>
        <v>0</v>
      </c>
      <c r="M148" s="29">
        <f t="shared" si="219"/>
        <v>0</v>
      </c>
      <c r="N148" s="29">
        <f t="shared" si="103"/>
        <v>0</v>
      </c>
      <c r="O148" s="29">
        <f t="shared" si="104"/>
        <v>0</v>
      </c>
      <c r="P148" s="29">
        <f>+P149+P150</f>
        <v>0</v>
      </c>
      <c r="Q148" s="29">
        <f t="shared" si="219"/>
        <v>0</v>
      </c>
      <c r="R148" s="29">
        <f t="shared" si="165"/>
        <v>0</v>
      </c>
      <c r="S148" s="29">
        <f t="shared" si="166"/>
        <v>0</v>
      </c>
      <c r="T148" s="29">
        <f>+T149+T150</f>
        <v>0</v>
      </c>
      <c r="U148" s="29">
        <f t="shared" si="219"/>
        <v>0</v>
      </c>
      <c r="V148" s="29">
        <f t="shared" si="167"/>
        <v>0</v>
      </c>
      <c r="W148" s="29">
        <f t="shared" si="168"/>
        <v>0</v>
      </c>
      <c r="X148" s="29">
        <f>+X149+X150</f>
        <v>0</v>
      </c>
      <c r="Y148" s="29">
        <f t="shared" si="219"/>
        <v>0</v>
      </c>
      <c r="Z148" s="29">
        <f t="shared" si="219"/>
        <v>0</v>
      </c>
      <c r="AA148" s="29">
        <f t="shared" si="219"/>
        <v>0</v>
      </c>
      <c r="AB148" s="29">
        <f t="shared" si="219"/>
        <v>0</v>
      </c>
      <c r="AC148" s="29">
        <f t="shared" si="174"/>
        <v>0</v>
      </c>
      <c r="AD148" s="29">
        <f t="shared" si="175"/>
        <v>0</v>
      </c>
      <c r="AE148" s="29"/>
      <c r="AF148" s="29">
        <f t="shared" si="111"/>
        <v>0</v>
      </c>
      <c r="AG148" s="29">
        <f t="shared" si="112"/>
        <v>0</v>
      </c>
      <c r="AH148" s="29">
        <f t="shared" si="113"/>
        <v>0</v>
      </c>
      <c r="AI148" s="29">
        <f t="shared" si="114"/>
        <v>0</v>
      </c>
      <c r="AJ148" s="29">
        <f t="shared" si="115"/>
        <v>0</v>
      </c>
      <c r="AK148" s="43">
        <f t="shared" si="116"/>
        <v>0</v>
      </c>
      <c r="AL148" s="29"/>
      <c r="AM148" s="29"/>
      <c r="AN148" s="30">
        <f>+AN149+AN150</f>
        <v>0</v>
      </c>
      <c r="AO148" s="53"/>
      <c r="AP148" s="3">
        <f t="shared" si="201"/>
        <v>0</v>
      </c>
      <c r="AQ148" s="2"/>
      <c r="AR148" s="2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</row>
    <row r="149" spans="1:84" s="17" customFormat="1" ht="30" hidden="1" customHeight="1">
      <c r="A149" s="15">
        <v>4621</v>
      </c>
      <c r="B149" s="8" t="s">
        <v>167</v>
      </c>
      <c r="C149" s="10" t="s">
        <v>40</v>
      </c>
      <c r="D149" s="29"/>
      <c r="E149" s="29"/>
      <c r="F149" s="29"/>
      <c r="G149" s="29"/>
      <c r="H149" s="29"/>
      <c r="I149" s="29"/>
      <c r="J149" s="69"/>
      <c r="K149" s="29"/>
      <c r="L149" s="29"/>
      <c r="M149" s="29"/>
      <c r="N149" s="29">
        <f t="shared" ref="N149:N212" si="222">P149*0.5</f>
        <v>0</v>
      </c>
      <c r="O149" s="29">
        <f t="shared" ref="O149:O212" si="223">P149-N149</f>
        <v>0</v>
      </c>
      <c r="P149" s="29"/>
      <c r="Q149" s="29"/>
      <c r="R149" s="29">
        <f t="shared" si="165"/>
        <v>0</v>
      </c>
      <c r="S149" s="29">
        <f t="shared" si="166"/>
        <v>0</v>
      </c>
      <c r="T149" s="29"/>
      <c r="U149" s="29"/>
      <c r="V149" s="29">
        <f t="shared" si="167"/>
        <v>0</v>
      </c>
      <c r="W149" s="29">
        <f t="shared" si="168"/>
        <v>0</v>
      </c>
      <c r="X149" s="29"/>
      <c r="Y149" s="29"/>
      <c r="Z149" s="29"/>
      <c r="AA149" s="29"/>
      <c r="AB149" s="29"/>
      <c r="AC149" s="29">
        <f t="shared" si="174"/>
        <v>0</v>
      </c>
      <c r="AD149" s="29">
        <f t="shared" si="175"/>
        <v>0</v>
      </c>
      <c r="AE149" s="29">
        <f t="shared" ref="AE149" si="224">+AE150+AE151</f>
        <v>0</v>
      </c>
      <c r="AF149" s="29">
        <f t="shared" si="111"/>
        <v>0</v>
      </c>
      <c r="AG149" s="29">
        <f t="shared" si="112"/>
        <v>0</v>
      </c>
      <c r="AH149" s="29">
        <f t="shared" si="113"/>
        <v>0</v>
      </c>
      <c r="AI149" s="29">
        <f t="shared" si="114"/>
        <v>0</v>
      </c>
      <c r="AJ149" s="29">
        <f t="shared" si="115"/>
        <v>0</v>
      </c>
      <c r="AK149" s="43">
        <f t="shared" si="116"/>
        <v>0</v>
      </c>
      <c r="AL149" s="29">
        <f t="shared" ref="AL149:AM149" si="225">+AL150+AL151</f>
        <v>0</v>
      </c>
      <c r="AM149" s="29">
        <f t="shared" si="225"/>
        <v>0</v>
      </c>
      <c r="AN149" s="30"/>
      <c r="AO149" s="53"/>
      <c r="AP149" s="3">
        <f t="shared" si="201"/>
        <v>0</v>
      </c>
      <c r="AQ149" s="2"/>
      <c r="AR149" s="2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</row>
    <row r="150" spans="1:84" s="17" customFormat="1" ht="28.5" hidden="1" customHeight="1">
      <c r="A150" s="15">
        <v>4622</v>
      </c>
      <c r="B150" s="8" t="s">
        <v>168</v>
      </c>
      <c r="C150" s="10" t="s">
        <v>40</v>
      </c>
      <c r="D150" s="29"/>
      <c r="E150" s="29"/>
      <c r="F150" s="29"/>
      <c r="G150" s="29"/>
      <c r="H150" s="29"/>
      <c r="I150" s="29"/>
      <c r="J150" s="69"/>
      <c r="K150" s="29"/>
      <c r="L150" s="29"/>
      <c r="M150" s="29"/>
      <c r="N150" s="29">
        <f t="shared" si="222"/>
        <v>0</v>
      </c>
      <c r="O150" s="29">
        <f t="shared" si="223"/>
        <v>0</v>
      </c>
      <c r="P150" s="29"/>
      <c r="Q150" s="29"/>
      <c r="R150" s="29">
        <f t="shared" si="165"/>
        <v>0</v>
      </c>
      <c r="S150" s="29">
        <f t="shared" si="166"/>
        <v>0</v>
      </c>
      <c r="T150" s="29"/>
      <c r="U150" s="29"/>
      <c r="V150" s="29">
        <f t="shared" si="167"/>
        <v>0</v>
      </c>
      <c r="W150" s="29">
        <f t="shared" si="168"/>
        <v>0</v>
      </c>
      <c r="X150" s="29"/>
      <c r="Y150" s="29"/>
      <c r="Z150" s="29"/>
      <c r="AA150" s="29"/>
      <c r="AB150" s="29"/>
      <c r="AC150" s="29">
        <f t="shared" si="174"/>
        <v>0</v>
      </c>
      <c r="AD150" s="29">
        <f t="shared" si="175"/>
        <v>0</v>
      </c>
      <c r="AE150" s="29"/>
      <c r="AF150" s="29">
        <f t="shared" ref="AF150:AF207" si="226">AE150*0.25</f>
        <v>0</v>
      </c>
      <c r="AG150" s="29">
        <f t="shared" ref="AG150:AG207" si="227">AH150-AF150</f>
        <v>0</v>
      </c>
      <c r="AH150" s="29">
        <f t="shared" ref="AH150:AH207" si="228">AC150</f>
        <v>0</v>
      </c>
      <c r="AI150" s="29">
        <f t="shared" ref="AI150:AI207" si="229">AE150-AJ150</f>
        <v>0</v>
      </c>
      <c r="AJ150" s="29">
        <f t="shared" ref="AJ150:AJ207" si="230">AE150*0.25</f>
        <v>0</v>
      </c>
      <c r="AK150" s="43">
        <f t="shared" ref="AK150:AK207" si="231">AJ150+AI150</f>
        <v>0</v>
      </c>
      <c r="AL150" s="29"/>
      <c r="AM150" s="29"/>
      <c r="AN150" s="30"/>
      <c r="AO150" s="53"/>
      <c r="AP150" s="3">
        <f t="shared" si="201"/>
        <v>0</v>
      </c>
      <c r="AQ150" s="2"/>
      <c r="AR150" s="2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</row>
    <row r="151" spans="1:84" s="17" customFormat="1" ht="31.5" hidden="1" customHeight="1">
      <c r="A151" s="15">
        <v>0</v>
      </c>
      <c r="B151" s="8" t="s">
        <v>169</v>
      </c>
      <c r="C151" s="10" t="s">
        <v>40</v>
      </c>
      <c r="D151" s="29">
        <f t="shared" ref="D151:AB151" si="232">D152+D153+D154+D155+D156+D157+D158+D159</f>
        <v>0</v>
      </c>
      <c r="E151" s="29">
        <f t="shared" si="232"/>
        <v>0</v>
      </c>
      <c r="F151" s="29">
        <f t="shared" si="232"/>
        <v>0</v>
      </c>
      <c r="G151" s="29">
        <f t="shared" si="232"/>
        <v>0</v>
      </c>
      <c r="H151" s="29">
        <f t="shared" ref="H151:I151" si="233">H152+H153+H154+H155+H156+H157+H158+H159</f>
        <v>0</v>
      </c>
      <c r="I151" s="29">
        <f t="shared" si="233"/>
        <v>0</v>
      </c>
      <c r="J151" s="69">
        <f t="shared" ref="J151" si="234">J152+J153+J154+J155+J156+J157+J158+J159</f>
        <v>0</v>
      </c>
      <c r="K151" s="29">
        <f>K152+K153+K154+K155+K156+K157+K158+K159</f>
        <v>0</v>
      </c>
      <c r="L151" s="29">
        <f>L152+L153+L154+L155+L156+L157+L158+L159</f>
        <v>0</v>
      </c>
      <c r="M151" s="29">
        <f t="shared" si="232"/>
        <v>0</v>
      </c>
      <c r="N151" s="29">
        <f t="shared" si="222"/>
        <v>0</v>
      </c>
      <c r="O151" s="29">
        <f t="shared" si="223"/>
        <v>0</v>
      </c>
      <c r="P151" s="29">
        <f>P152+P153+P154+P155+P156+P157+P158+P159</f>
        <v>0</v>
      </c>
      <c r="Q151" s="29">
        <f t="shared" si="232"/>
        <v>0</v>
      </c>
      <c r="R151" s="29">
        <f t="shared" si="165"/>
        <v>0</v>
      </c>
      <c r="S151" s="29">
        <f t="shared" si="166"/>
        <v>0</v>
      </c>
      <c r="T151" s="29">
        <f>T152+T153+T154+T155+T156+T157+T158+T159</f>
        <v>0</v>
      </c>
      <c r="U151" s="29">
        <f t="shared" si="232"/>
        <v>0</v>
      </c>
      <c r="V151" s="29">
        <f t="shared" si="167"/>
        <v>0</v>
      </c>
      <c r="W151" s="29">
        <f t="shared" si="168"/>
        <v>0</v>
      </c>
      <c r="X151" s="29">
        <f>X152+X153+X154+X155+X156+X157+X158+X159</f>
        <v>0</v>
      </c>
      <c r="Y151" s="29">
        <f t="shared" si="232"/>
        <v>0</v>
      </c>
      <c r="Z151" s="29">
        <f t="shared" si="232"/>
        <v>0</v>
      </c>
      <c r="AA151" s="29">
        <f t="shared" si="232"/>
        <v>0</v>
      </c>
      <c r="AB151" s="29">
        <f t="shared" si="232"/>
        <v>0</v>
      </c>
      <c r="AC151" s="29">
        <f t="shared" si="174"/>
        <v>0</v>
      </c>
      <c r="AD151" s="29">
        <f t="shared" si="175"/>
        <v>0</v>
      </c>
      <c r="AE151" s="29"/>
      <c r="AF151" s="29">
        <f t="shared" si="226"/>
        <v>0</v>
      </c>
      <c r="AG151" s="29">
        <f t="shared" si="227"/>
        <v>0</v>
      </c>
      <c r="AH151" s="29">
        <f t="shared" si="228"/>
        <v>0</v>
      </c>
      <c r="AI151" s="29">
        <f t="shared" si="229"/>
        <v>0</v>
      </c>
      <c r="AJ151" s="29">
        <f t="shared" si="230"/>
        <v>0</v>
      </c>
      <c r="AK151" s="43">
        <f t="shared" si="231"/>
        <v>0</v>
      </c>
      <c r="AL151" s="29"/>
      <c r="AM151" s="29"/>
      <c r="AN151" s="30">
        <f>AN152+AN153+AN154+AN155+AN156+AN157+AN158+AN159</f>
        <v>0</v>
      </c>
      <c r="AO151" s="53"/>
      <c r="AP151" s="3">
        <f t="shared" si="201"/>
        <v>0</v>
      </c>
      <c r="AQ151" s="2"/>
      <c r="AR151" s="2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</row>
    <row r="152" spans="1:84" s="17" customFormat="1" ht="31.5" hidden="1">
      <c r="A152" s="15">
        <v>4631</v>
      </c>
      <c r="B152" s="8" t="s">
        <v>170</v>
      </c>
      <c r="C152" s="10" t="s">
        <v>40</v>
      </c>
      <c r="D152" s="29"/>
      <c r="E152" s="29"/>
      <c r="F152" s="29"/>
      <c r="G152" s="29"/>
      <c r="H152" s="29"/>
      <c r="I152" s="29"/>
      <c r="J152" s="69"/>
      <c r="K152" s="29"/>
      <c r="L152" s="29"/>
      <c r="M152" s="29"/>
      <c r="N152" s="29">
        <f t="shared" si="222"/>
        <v>0</v>
      </c>
      <c r="O152" s="29">
        <f t="shared" si="223"/>
        <v>0</v>
      </c>
      <c r="P152" s="29"/>
      <c r="Q152" s="29"/>
      <c r="R152" s="29">
        <f t="shared" si="165"/>
        <v>0</v>
      </c>
      <c r="S152" s="29">
        <f t="shared" si="166"/>
        <v>0</v>
      </c>
      <c r="T152" s="29"/>
      <c r="U152" s="29"/>
      <c r="V152" s="29">
        <f t="shared" si="167"/>
        <v>0</v>
      </c>
      <c r="W152" s="29">
        <f t="shared" si="168"/>
        <v>0</v>
      </c>
      <c r="X152" s="29"/>
      <c r="Y152" s="29"/>
      <c r="Z152" s="29"/>
      <c r="AA152" s="29"/>
      <c r="AB152" s="29"/>
      <c r="AC152" s="29">
        <f t="shared" si="174"/>
        <v>0</v>
      </c>
      <c r="AD152" s="29">
        <f t="shared" si="175"/>
        <v>0</v>
      </c>
      <c r="AE152" s="29">
        <f t="shared" ref="AE152" si="235">AE153+AE154+AE155+AE156+AE157+AE158+AE159+AE160</f>
        <v>0</v>
      </c>
      <c r="AF152" s="29">
        <f t="shared" si="226"/>
        <v>0</v>
      </c>
      <c r="AG152" s="29">
        <f t="shared" si="227"/>
        <v>0</v>
      </c>
      <c r="AH152" s="29">
        <f t="shared" si="228"/>
        <v>0</v>
      </c>
      <c r="AI152" s="29">
        <f t="shared" si="229"/>
        <v>0</v>
      </c>
      <c r="AJ152" s="29">
        <f t="shared" si="230"/>
        <v>0</v>
      </c>
      <c r="AK152" s="43">
        <f t="shared" si="231"/>
        <v>0</v>
      </c>
      <c r="AL152" s="29">
        <f t="shared" ref="AL152:AM152" si="236">AL153+AL154+AL155+AL156+AL157+AL158+AL159+AL160</f>
        <v>0</v>
      </c>
      <c r="AM152" s="29">
        <f t="shared" si="236"/>
        <v>0</v>
      </c>
      <c r="AN152" s="30"/>
      <c r="AO152" s="53"/>
      <c r="AP152" s="3">
        <f t="shared" si="201"/>
        <v>0</v>
      </c>
      <c r="AQ152" s="2"/>
      <c r="AR152" s="2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</row>
    <row r="153" spans="1:84" s="17" customFormat="1" ht="21" hidden="1">
      <c r="A153" s="15">
        <v>4632</v>
      </c>
      <c r="B153" s="8" t="s">
        <v>171</v>
      </c>
      <c r="C153" s="10" t="s">
        <v>40</v>
      </c>
      <c r="D153" s="29"/>
      <c r="E153" s="29"/>
      <c r="F153" s="29"/>
      <c r="G153" s="29"/>
      <c r="H153" s="29"/>
      <c r="I153" s="29"/>
      <c r="J153" s="69"/>
      <c r="K153" s="29"/>
      <c r="L153" s="29"/>
      <c r="M153" s="29"/>
      <c r="N153" s="29">
        <f t="shared" si="222"/>
        <v>0</v>
      </c>
      <c r="O153" s="29">
        <f t="shared" si="223"/>
        <v>0</v>
      </c>
      <c r="P153" s="29"/>
      <c r="Q153" s="29"/>
      <c r="R153" s="29">
        <f t="shared" si="165"/>
        <v>0</v>
      </c>
      <c r="S153" s="29">
        <f t="shared" si="166"/>
        <v>0</v>
      </c>
      <c r="T153" s="29"/>
      <c r="U153" s="29"/>
      <c r="V153" s="29">
        <f t="shared" si="167"/>
        <v>0</v>
      </c>
      <c r="W153" s="29">
        <f t="shared" si="168"/>
        <v>0</v>
      </c>
      <c r="X153" s="29"/>
      <c r="Y153" s="29"/>
      <c r="Z153" s="29"/>
      <c r="AA153" s="29"/>
      <c r="AB153" s="29"/>
      <c r="AC153" s="29">
        <f t="shared" si="174"/>
        <v>0</v>
      </c>
      <c r="AD153" s="29">
        <f t="shared" si="175"/>
        <v>0</v>
      </c>
      <c r="AE153" s="29"/>
      <c r="AF153" s="29">
        <f t="shared" si="226"/>
        <v>0</v>
      </c>
      <c r="AG153" s="29">
        <f t="shared" si="227"/>
        <v>0</v>
      </c>
      <c r="AH153" s="29">
        <f t="shared" si="228"/>
        <v>0</v>
      </c>
      <c r="AI153" s="29">
        <f t="shared" si="229"/>
        <v>0</v>
      </c>
      <c r="AJ153" s="29">
        <f t="shared" si="230"/>
        <v>0</v>
      </c>
      <c r="AK153" s="43">
        <f t="shared" si="231"/>
        <v>0</v>
      </c>
      <c r="AL153" s="29"/>
      <c r="AM153" s="29"/>
      <c r="AN153" s="30"/>
      <c r="AO153" s="53"/>
      <c r="AP153" s="3">
        <f t="shared" si="201"/>
        <v>0</v>
      </c>
      <c r="AQ153" s="2"/>
      <c r="AR153" s="2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</row>
    <row r="154" spans="1:84" s="17" customFormat="1" ht="39" hidden="1" customHeight="1">
      <c r="A154" s="15">
        <v>4633</v>
      </c>
      <c r="B154" s="8" t="s">
        <v>172</v>
      </c>
      <c r="C154" s="10" t="s">
        <v>40</v>
      </c>
      <c r="D154" s="29"/>
      <c r="E154" s="29"/>
      <c r="F154" s="29"/>
      <c r="G154" s="29"/>
      <c r="H154" s="29"/>
      <c r="I154" s="29"/>
      <c r="J154" s="69"/>
      <c r="K154" s="29"/>
      <c r="L154" s="29"/>
      <c r="M154" s="29"/>
      <c r="N154" s="29">
        <f t="shared" si="222"/>
        <v>0</v>
      </c>
      <c r="O154" s="29">
        <f t="shared" si="223"/>
        <v>0</v>
      </c>
      <c r="P154" s="29"/>
      <c r="Q154" s="29"/>
      <c r="R154" s="29">
        <f t="shared" si="165"/>
        <v>0</v>
      </c>
      <c r="S154" s="29">
        <f t="shared" si="166"/>
        <v>0</v>
      </c>
      <c r="T154" s="29"/>
      <c r="U154" s="29"/>
      <c r="V154" s="29">
        <f t="shared" si="167"/>
        <v>0</v>
      </c>
      <c r="W154" s="29">
        <f t="shared" si="168"/>
        <v>0</v>
      </c>
      <c r="X154" s="29"/>
      <c r="Y154" s="29"/>
      <c r="Z154" s="29"/>
      <c r="AA154" s="29"/>
      <c r="AB154" s="29"/>
      <c r="AC154" s="29">
        <f t="shared" si="174"/>
        <v>0</v>
      </c>
      <c r="AD154" s="29">
        <f t="shared" si="175"/>
        <v>0</v>
      </c>
      <c r="AE154" s="29"/>
      <c r="AF154" s="29">
        <f t="shared" si="226"/>
        <v>0</v>
      </c>
      <c r="AG154" s="29">
        <f t="shared" si="227"/>
        <v>0</v>
      </c>
      <c r="AH154" s="29">
        <f t="shared" si="228"/>
        <v>0</v>
      </c>
      <c r="AI154" s="29">
        <f t="shared" si="229"/>
        <v>0</v>
      </c>
      <c r="AJ154" s="29">
        <f t="shared" si="230"/>
        <v>0</v>
      </c>
      <c r="AK154" s="43">
        <f t="shared" si="231"/>
        <v>0</v>
      </c>
      <c r="AL154" s="29"/>
      <c r="AM154" s="29"/>
      <c r="AN154" s="30"/>
      <c r="AO154" s="53"/>
      <c r="AP154" s="3">
        <f t="shared" si="201"/>
        <v>0</v>
      </c>
      <c r="AQ154" s="2"/>
      <c r="AR154" s="2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</row>
    <row r="155" spans="1:84" s="17" customFormat="1" ht="42.75" hidden="1" customHeight="1">
      <c r="A155" s="15">
        <v>4634</v>
      </c>
      <c r="B155" s="8" t="s">
        <v>173</v>
      </c>
      <c r="C155" s="10" t="s">
        <v>40</v>
      </c>
      <c r="D155" s="29"/>
      <c r="E155" s="29"/>
      <c r="F155" s="29"/>
      <c r="G155" s="29"/>
      <c r="H155" s="29"/>
      <c r="I155" s="29"/>
      <c r="J155" s="69"/>
      <c r="K155" s="29"/>
      <c r="L155" s="29"/>
      <c r="M155" s="29"/>
      <c r="N155" s="29">
        <f t="shared" si="222"/>
        <v>0</v>
      </c>
      <c r="O155" s="29">
        <f t="shared" si="223"/>
        <v>0</v>
      </c>
      <c r="P155" s="29"/>
      <c r="Q155" s="29"/>
      <c r="R155" s="29">
        <f t="shared" si="165"/>
        <v>0</v>
      </c>
      <c r="S155" s="29">
        <f t="shared" si="166"/>
        <v>0</v>
      </c>
      <c r="T155" s="29"/>
      <c r="U155" s="29"/>
      <c r="V155" s="29">
        <f t="shared" si="167"/>
        <v>0</v>
      </c>
      <c r="W155" s="29">
        <f t="shared" si="168"/>
        <v>0</v>
      </c>
      <c r="X155" s="29"/>
      <c r="Y155" s="29"/>
      <c r="Z155" s="29"/>
      <c r="AA155" s="29"/>
      <c r="AB155" s="29"/>
      <c r="AC155" s="29">
        <f t="shared" si="174"/>
        <v>0</v>
      </c>
      <c r="AD155" s="29">
        <f t="shared" si="175"/>
        <v>0</v>
      </c>
      <c r="AE155" s="29"/>
      <c r="AF155" s="29">
        <f t="shared" si="226"/>
        <v>0</v>
      </c>
      <c r="AG155" s="29">
        <f t="shared" si="227"/>
        <v>0</v>
      </c>
      <c r="AH155" s="29">
        <f t="shared" si="228"/>
        <v>0</v>
      </c>
      <c r="AI155" s="29">
        <f t="shared" si="229"/>
        <v>0</v>
      </c>
      <c r="AJ155" s="29">
        <f t="shared" si="230"/>
        <v>0</v>
      </c>
      <c r="AK155" s="43">
        <f t="shared" si="231"/>
        <v>0</v>
      </c>
      <c r="AL155" s="29"/>
      <c r="AM155" s="29"/>
      <c r="AN155" s="30"/>
      <c r="AO155" s="53"/>
      <c r="AP155" s="3">
        <f t="shared" si="201"/>
        <v>0</v>
      </c>
      <c r="AQ155" s="2"/>
      <c r="AR155" s="2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</row>
    <row r="156" spans="1:84" s="17" customFormat="1" ht="27.75" hidden="1" customHeight="1">
      <c r="A156" s="15">
        <v>4635</v>
      </c>
      <c r="B156" s="8" t="s">
        <v>174</v>
      </c>
      <c r="C156" s="10" t="s">
        <v>40</v>
      </c>
      <c r="D156" s="29"/>
      <c r="E156" s="29"/>
      <c r="F156" s="29"/>
      <c r="G156" s="29"/>
      <c r="H156" s="29"/>
      <c r="I156" s="29"/>
      <c r="J156" s="69"/>
      <c r="K156" s="29"/>
      <c r="L156" s="29"/>
      <c r="M156" s="29"/>
      <c r="N156" s="29">
        <f t="shared" si="222"/>
        <v>0</v>
      </c>
      <c r="O156" s="29">
        <f t="shared" si="223"/>
        <v>0</v>
      </c>
      <c r="P156" s="29"/>
      <c r="Q156" s="29"/>
      <c r="R156" s="29">
        <f t="shared" si="165"/>
        <v>0</v>
      </c>
      <c r="S156" s="29">
        <f t="shared" si="166"/>
        <v>0</v>
      </c>
      <c r="T156" s="29"/>
      <c r="U156" s="29"/>
      <c r="V156" s="29">
        <f t="shared" si="167"/>
        <v>0</v>
      </c>
      <c r="W156" s="29">
        <f t="shared" si="168"/>
        <v>0</v>
      </c>
      <c r="X156" s="29"/>
      <c r="Y156" s="29"/>
      <c r="Z156" s="29"/>
      <c r="AA156" s="29"/>
      <c r="AB156" s="29"/>
      <c r="AC156" s="29">
        <f t="shared" si="174"/>
        <v>0</v>
      </c>
      <c r="AD156" s="29">
        <f t="shared" si="175"/>
        <v>0</v>
      </c>
      <c r="AE156" s="29"/>
      <c r="AF156" s="29">
        <f t="shared" si="226"/>
        <v>0</v>
      </c>
      <c r="AG156" s="29">
        <f t="shared" si="227"/>
        <v>0</v>
      </c>
      <c r="AH156" s="29">
        <f t="shared" si="228"/>
        <v>0</v>
      </c>
      <c r="AI156" s="29">
        <f t="shared" si="229"/>
        <v>0</v>
      </c>
      <c r="AJ156" s="29">
        <f t="shared" si="230"/>
        <v>0</v>
      </c>
      <c r="AK156" s="43">
        <f t="shared" si="231"/>
        <v>0</v>
      </c>
      <c r="AL156" s="29"/>
      <c r="AM156" s="29"/>
      <c r="AN156" s="30"/>
      <c r="AO156" s="53"/>
      <c r="AP156" s="3">
        <f t="shared" si="201"/>
        <v>0</v>
      </c>
      <c r="AQ156" s="2"/>
      <c r="AR156" s="2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</row>
    <row r="157" spans="1:84" s="17" customFormat="1" ht="40.5" hidden="1" customHeight="1">
      <c r="A157" s="15">
        <v>4637</v>
      </c>
      <c r="B157" s="8" t="s">
        <v>175</v>
      </c>
      <c r="C157" s="10" t="s">
        <v>40</v>
      </c>
      <c r="D157" s="29"/>
      <c r="E157" s="29"/>
      <c r="F157" s="29"/>
      <c r="G157" s="29"/>
      <c r="H157" s="29"/>
      <c r="I157" s="29"/>
      <c r="J157" s="69"/>
      <c r="K157" s="29"/>
      <c r="L157" s="29"/>
      <c r="M157" s="29"/>
      <c r="N157" s="29">
        <f t="shared" si="222"/>
        <v>0</v>
      </c>
      <c r="O157" s="29">
        <f t="shared" si="223"/>
        <v>0</v>
      </c>
      <c r="P157" s="29"/>
      <c r="Q157" s="29"/>
      <c r="R157" s="29">
        <f t="shared" si="165"/>
        <v>0</v>
      </c>
      <c r="S157" s="29">
        <f t="shared" si="166"/>
        <v>0</v>
      </c>
      <c r="T157" s="29"/>
      <c r="U157" s="29"/>
      <c r="V157" s="29">
        <f t="shared" si="167"/>
        <v>0</v>
      </c>
      <c r="W157" s="29">
        <f t="shared" si="168"/>
        <v>0</v>
      </c>
      <c r="X157" s="29"/>
      <c r="Y157" s="29"/>
      <c r="Z157" s="29"/>
      <c r="AA157" s="29"/>
      <c r="AB157" s="29"/>
      <c r="AC157" s="29">
        <f t="shared" si="174"/>
        <v>0</v>
      </c>
      <c r="AD157" s="29">
        <f t="shared" si="175"/>
        <v>0</v>
      </c>
      <c r="AE157" s="29"/>
      <c r="AF157" s="29">
        <f t="shared" si="226"/>
        <v>0</v>
      </c>
      <c r="AG157" s="29">
        <f t="shared" si="227"/>
        <v>0</v>
      </c>
      <c r="AH157" s="29">
        <f t="shared" si="228"/>
        <v>0</v>
      </c>
      <c r="AI157" s="29">
        <f t="shared" si="229"/>
        <v>0</v>
      </c>
      <c r="AJ157" s="29">
        <f t="shared" si="230"/>
        <v>0</v>
      </c>
      <c r="AK157" s="43">
        <f t="shared" si="231"/>
        <v>0</v>
      </c>
      <c r="AL157" s="29"/>
      <c r="AM157" s="29"/>
      <c r="AN157" s="30"/>
      <c r="AO157" s="53"/>
      <c r="AP157" s="3">
        <f t="shared" si="201"/>
        <v>0</v>
      </c>
      <c r="AQ157" s="2"/>
      <c r="AR157" s="2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</row>
    <row r="158" spans="1:84" s="17" customFormat="1" ht="40.5" hidden="1" customHeight="1">
      <c r="A158" s="15">
        <v>4638</v>
      </c>
      <c r="B158" s="11" t="s">
        <v>176</v>
      </c>
      <c r="C158" s="10" t="s">
        <v>40</v>
      </c>
      <c r="D158" s="29"/>
      <c r="E158" s="29"/>
      <c r="F158" s="29"/>
      <c r="G158" s="29"/>
      <c r="H158" s="29"/>
      <c r="I158" s="29"/>
      <c r="J158" s="69"/>
      <c r="K158" s="29"/>
      <c r="L158" s="29"/>
      <c r="M158" s="29"/>
      <c r="N158" s="29">
        <f t="shared" si="222"/>
        <v>0</v>
      </c>
      <c r="O158" s="29">
        <f t="shared" si="223"/>
        <v>0</v>
      </c>
      <c r="P158" s="29"/>
      <c r="Q158" s="29"/>
      <c r="R158" s="29">
        <f t="shared" si="165"/>
        <v>0</v>
      </c>
      <c r="S158" s="29">
        <f t="shared" si="166"/>
        <v>0</v>
      </c>
      <c r="T158" s="29"/>
      <c r="U158" s="29"/>
      <c r="V158" s="29">
        <f t="shared" si="167"/>
        <v>0</v>
      </c>
      <c r="W158" s="29">
        <f t="shared" si="168"/>
        <v>0</v>
      </c>
      <c r="X158" s="29"/>
      <c r="Y158" s="29"/>
      <c r="Z158" s="29"/>
      <c r="AA158" s="29"/>
      <c r="AB158" s="29"/>
      <c r="AC158" s="29">
        <f t="shared" si="174"/>
        <v>0</v>
      </c>
      <c r="AD158" s="29">
        <f t="shared" si="175"/>
        <v>0</v>
      </c>
      <c r="AE158" s="29"/>
      <c r="AF158" s="29">
        <f t="shared" si="226"/>
        <v>0</v>
      </c>
      <c r="AG158" s="29">
        <f t="shared" si="227"/>
        <v>0</v>
      </c>
      <c r="AH158" s="29">
        <f t="shared" si="228"/>
        <v>0</v>
      </c>
      <c r="AI158" s="29">
        <f t="shared" si="229"/>
        <v>0</v>
      </c>
      <c r="AJ158" s="29">
        <f t="shared" si="230"/>
        <v>0</v>
      </c>
      <c r="AK158" s="43">
        <f t="shared" si="231"/>
        <v>0</v>
      </c>
      <c r="AL158" s="29"/>
      <c r="AM158" s="29"/>
      <c r="AN158" s="30"/>
      <c r="AO158" s="53"/>
      <c r="AP158" s="3">
        <f t="shared" si="201"/>
        <v>0</v>
      </c>
      <c r="AQ158" s="2"/>
      <c r="AR158" s="2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</row>
    <row r="159" spans="1:84" s="17" customFormat="1" ht="24.75" hidden="1" customHeight="1">
      <c r="A159" s="15">
        <v>4639</v>
      </c>
      <c r="B159" s="21" t="s">
        <v>177</v>
      </c>
      <c r="C159" s="10" t="s">
        <v>40</v>
      </c>
      <c r="D159" s="29"/>
      <c r="E159" s="29"/>
      <c r="F159" s="29"/>
      <c r="G159" s="29"/>
      <c r="H159" s="29"/>
      <c r="I159" s="29"/>
      <c r="J159" s="69"/>
      <c r="K159" s="29"/>
      <c r="L159" s="29"/>
      <c r="M159" s="29"/>
      <c r="N159" s="29">
        <f t="shared" si="222"/>
        <v>0</v>
      </c>
      <c r="O159" s="29">
        <f t="shared" si="223"/>
        <v>0</v>
      </c>
      <c r="P159" s="29"/>
      <c r="Q159" s="29"/>
      <c r="R159" s="29">
        <f t="shared" si="165"/>
        <v>0</v>
      </c>
      <c r="S159" s="29">
        <f t="shared" si="166"/>
        <v>0</v>
      </c>
      <c r="T159" s="29"/>
      <c r="U159" s="29"/>
      <c r="V159" s="29">
        <f t="shared" si="167"/>
        <v>0</v>
      </c>
      <c r="W159" s="29">
        <f t="shared" si="168"/>
        <v>0</v>
      </c>
      <c r="X159" s="29"/>
      <c r="Y159" s="29"/>
      <c r="Z159" s="29"/>
      <c r="AA159" s="29"/>
      <c r="AB159" s="29"/>
      <c r="AC159" s="29">
        <f t="shared" si="174"/>
        <v>0</v>
      </c>
      <c r="AD159" s="29">
        <f t="shared" si="175"/>
        <v>0</v>
      </c>
      <c r="AE159" s="29"/>
      <c r="AF159" s="29">
        <f t="shared" si="226"/>
        <v>0</v>
      </c>
      <c r="AG159" s="29">
        <f t="shared" si="227"/>
        <v>0</v>
      </c>
      <c r="AH159" s="29">
        <f t="shared" si="228"/>
        <v>0</v>
      </c>
      <c r="AI159" s="29">
        <f t="shared" si="229"/>
        <v>0</v>
      </c>
      <c r="AJ159" s="29">
        <f t="shared" si="230"/>
        <v>0</v>
      </c>
      <c r="AK159" s="43">
        <f t="shared" si="231"/>
        <v>0</v>
      </c>
      <c r="AL159" s="29"/>
      <c r="AM159" s="29"/>
      <c r="AN159" s="30"/>
      <c r="AO159" s="53"/>
      <c r="AP159" s="3">
        <f t="shared" si="201"/>
        <v>0</v>
      </c>
      <c r="AQ159" s="2"/>
      <c r="AR159" s="2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</row>
    <row r="160" spans="1:84" s="17" customFormat="1" ht="35.25" hidden="1" customHeight="1">
      <c r="A160" s="15">
        <v>0</v>
      </c>
      <c r="B160" s="8" t="s">
        <v>178</v>
      </c>
      <c r="C160" s="10" t="s">
        <v>40</v>
      </c>
      <c r="D160" s="29">
        <f t="shared" ref="D160:AB160" si="237">D161+D162+D163+D164</f>
        <v>0</v>
      </c>
      <c r="E160" s="29">
        <f t="shared" si="237"/>
        <v>0</v>
      </c>
      <c r="F160" s="29">
        <f t="shared" si="237"/>
        <v>0</v>
      </c>
      <c r="G160" s="29">
        <f t="shared" si="237"/>
        <v>0</v>
      </c>
      <c r="H160" s="29">
        <f t="shared" ref="H160:I160" si="238">H161+H162+H163+H164</f>
        <v>0</v>
      </c>
      <c r="I160" s="29">
        <f t="shared" si="238"/>
        <v>0</v>
      </c>
      <c r="J160" s="69">
        <f t="shared" ref="J160" si="239">J161+J162+J163+J164</f>
        <v>0</v>
      </c>
      <c r="K160" s="29">
        <f>K161+K162+K163+K164</f>
        <v>0</v>
      </c>
      <c r="L160" s="29">
        <f>L161+L162+L163+L164</f>
        <v>0</v>
      </c>
      <c r="M160" s="29">
        <f t="shared" si="237"/>
        <v>0</v>
      </c>
      <c r="N160" s="29">
        <f t="shared" si="222"/>
        <v>0</v>
      </c>
      <c r="O160" s="29">
        <f t="shared" si="223"/>
        <v>0</v>
      </c>
      <c r="P160" s="29">
        <f>P161+P162+P163+P164</f>
        <v>0</v>
      </c>
      <c r="Q160" s="29">
        <f t="shared" si="237"/>
        <v>0</v>
      </c>
      <c r="R160" s="29">
        <f t="shared" si="165"/>
        <v>0</v>
      </c>
      <c r="S160" s="29">
        <f t="shared" si="166"/>
        <v>0</v>
      </c>
      <c r="T160" s="29">
        <f>T161+T162+T163+T164</f>
        <v>0</v>
      </c>
      <c r="U160" s="29">
        <f t="shared" si="237"/>
        <v>0</v>
      </c>
      <c r="V160" s="29">
        <f t="shared" si="167"/>
        <v>0</v>
      </c>
      <c r="W160" s="29">
        <f t="shared" si="168"/>
        <v>0</v>
      </c>
      <c r="X160" s="29">
        <f>X161+X162+X163+X164</f>
        <v>0</v>
      </c>
      <c r="Y160" s="29">
        <f t="shared" si="237"/>
        <v>0</v>
      </c>
      <c r="Z160" s="29">
        <f t="shared" si="237"/>
        <v>0</v>
      </c>
      <c r="AA160" s="29">
        <f t="shared" si="237"/>
        <v>0</v>
      </c>
      <c r="AB160" s="29">
        <f t="shared" si="237"/>
        <v>0</v>
      </c>
      <c r="AC160" s="29">
        <f t="shared" si="174"/>
        <v>0</v>
      </c>
      <c r="AD160" s="29">
        <f t="shared" si="175"/>
        <v>0</v>
      </c>
      <c r="AE160" s="29"/>
      <c r="AF160" s="29">
        <f t="shared" si="226"/>
        <v>0</v>
      </c>
      <c r="AG160" s="29">
        <f t="shared" si="227"/>
        <v>0</v>
      </c>
      <c r="AH160" s="29">
        <f t="shared" si="228"/>
        <v>0</v>
      </c>
      <c r="AI160" s="29">
        <f t="shared" si="229"/>
        <v>0</v>
      </c>
      <c r="AJ160" s="29">
        <f t="shared" si="230"/>
        <v>0</v>
      </c>
      <c r="AK160" s="43">
        <f t="shared" si="231"/>
        <v>0</v>
      </c>
      <c r="AL160" s="29"/>
      <c r="AM160" s="29"/>
      <c r="AN160" s="30">
        <f>AN161+AN162+AN163+AN164</f>
        <v>0</v>
      </c>
      <c r="AO160" s="53"/>
      <c r="AP160" s="3">
        <f t="shared" si="201"/>
        <v>0</v>
      </c>
      <c r="AQ160" s="2"/>
      <c r="AR160" s="2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</row>
    <row r="161" spans="1:84" s="17" customFormat="1" ht="36" hidden="1" customHeight="1">
      <c r="A161" s="15">
        <v>4651</v>
      </c>
      <c r="B161" s="8" t="s">
        <v>179</v>
      </c>
      <c r="C161" s="10" t="s">
        <v>40</v>
      </c>
      <c r="D161" s="29"/>
      <c r="E161" s="29"/>
      <c r="F161" s="29"/>
      <c r="G161" s="29"/>
      <c r="H161" s="29"/>
      <c r="I161" s="29"/>
      <c r="J161" s="69"/>
      <c r="K161" s="29"/>
      <c r="L161" s="29"/>
      <c r="M161" s="29"/>
      <c r="N161" s="29">
        <f t="shared" si="222"/>
        <v>0</v>
      </c>
      <c r="O161" s="29">
        <f t="shared" si="223"/>
        <v>0</v>
      </c>
      <c r="P161" s="29"/>
      <c r="Q161" s="29"/>
      <c r="R161" s="29">
        <f t="shared" si="165"/>
        <v>0</v>
      </c>
      <c r="S161" s="29">
        <f t="shared" si="166"/>
        <v>0</v>
      </c>
      <c r="T161" s="29"/>
      <c r="U161" s="29"/>
      <c r="V161" s="29">
        <f t="shared" si="167"/>
        <v>0</v>
      </c>
      <c r="W161" s="29">
        <f t="shared" si="168"/>
        <v>0</v>
      </c>
      <c r="X161" s="29"/>
      <c r="Y161" s="29"/>
      <c r="Z161" s="29"/>
      <c r="AA161" s="29"/>
      <c r="AB161" s="29"/>
      <c r="AC161" s="29">
        <f t="shared" si="174"/>
        <v>0</v>
      </c>
      <c r="AD161" s="29">
        <f t="shared" si="175"/>
        <v>0</v>
      </c>
      <c r="AE161" s="29">
        <f t="shared" ref="AE161" si="240">AE162+AE163+AE164+AE165</f>
        <v>0</v>
      </c>
      <c r="AF161" s="29">
        <f t="shared" si="226"/>
        <v>0</v>
      </c>
      <c r="AG161" s="29">
        <f t="shared" si="227"/>
        <v>0</v>
      </c>
      <c r="AH161" s="29">
        <f t="shared" si="228"/>
        <v>0</v>
      </c>
      <c r="AI161" s="29">
        <f t="shared" si="229"/>
        <v>0</v>
      </c>
      <c r="AJ161" s="29">
        <f t="shared" si="230"/>
        <v>0</v>
      </c>
      <c r="AK161" s="43">
        <f t="shared" si="231"/>
        <v>0</v>
      </c>
      <c r="AL161" s="29">
        <f t="shared" ref="AL161:AM161" si="241">AL162+AL163+AL164+AL165</f>
        <v>0</v>
      </c>
      <c r="AM161" s="29">
        <f t="shared" si="241"/>
        <v>0</v>
      </c>
      <c r="AN161" s="30"/>
      <c r="AO161" s="53"/>
      <c r="AP161" s="3">
        <f t="shared" si="201"/>
        <v>0</v>
      </c>
      <c r="AQ161" s="2"/>
      <c r="AR161" s="2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</row>
    <row r="162" spans="1:84" s="17" customFormat="1" ht="34.5" hidden="1" customHeight="1">
      <c r="A162" s="15">
        <v>4652</v>
      </c>
      <c r="B162" s="8" t="s">
        <v>180</v>
      </c>
      <c r="C162" s="10" t="s">
        <v>40</v>
      </c>
      <c r="D162" s="29"/>
      <c r="E162" s="29"/>
      <c r="F162" s="29"/>
      <c r="G162" s="29"/>
      <c r="H162" s="29"/>
      <c r="I162" s="29"/>
      <c r="J162" s="69"/>
      <c r="K162" s="29"/>
      <c r="L162" s="29"/>
      <c r="M162" s="29"/>
      <c r="N162" s="29">
        <f t="shared" si="222"/>
        <v>0</v>
      </c>
      <c r="O162" s="29">
        <f t="shared" si="223"/>
        <v>0</v>
      </c>
      <c r="P162" s="29"/>
      <c r="Q162" s="29"/>
      <c r="R162" s="29">
        <f t="shared" si="165"/>
        <v>0</v>
      </c>
      <c r="S162" s="29">
        <f t="shared" si="166"/>
        <v>0</v>
      </c>
      <c r="T162" s="29"/>
      <c r="U162" s="29"/>
      <c r="V162" s="29">
        <f t="shared" si="167"/>
        <v>0</v>
      </c>
      <c r="W162" s="29">
        <f t="shared" si="168"/>
        <v>0</v>
      </c>
      <c r="X162" s="29"/>
      <c r="Y162" s="29"/>
      <c r="Z162" s="29"/>
      <c r="AA162" s="29"/>
      <c r="AB162" s="29"/>
      <c r="AC162" s="29">
        <f t="shared" si="174"/>
        <v>0</v>
      </c>
      <c r="AD162" s="29">
        <f t="shared" si="175"/>
        <v>0</v>
      </c>
      <c r="AE162" s="29"/>
      <c r="AF162" s="29">
        <f t="shared" si="226"/>
        <v>0</v>
      </c>
      <c r="AG162" s="29">
        <f t="shared" si="227"/>
        <v>0</v>
      </c>
      <c r="AH162" s="29">
        <f t="shared" si="228"/>
        <v>0</v>
      </c>
      <c r="AI162" s="29">
        <f t="shared" si="229"/>
        <v>0</v>
      </c>
      <c r="AJ162" s="29">
        <f t="shared" si="230"/>
        <v>0</v>
      </c>
      <c r="AK162" s="43">
        <f t="shared" si="231"/>
        <v>0</v>
      </c>
      <c r="AL162" s="29"/>
      <c r="AM162" s="29"/>
      <c r="AN162" s="30"/>
      <c r="AO162" s="53"/>
      <c r="AP162" s="3">
        <f t="shared" si="201"/>
        <v>0</v>
      </c>
      <c r="AQ162" s="2"/>
      <c r="AR162" s="2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</row>
    <row r="163" spans="1:84" s="17" customFormat="1" ht="29.25" hidden="1" customHeight="1">
      <c r="A163" s="15">
        <v>4653</v>
      </c>
      <c r="B163" s="8" t="s">
        <v>181</v>
      </c>
      <c r="C163" s="10" t="s">
        <v>40</v>
      </c>
      <c r="D163" s="29"/>
      <c r="E163" s="29"/>
      <c r="F163" s="29"/>
      <c r="G163" s="29"/>
      <c r="H163" s="29"/>
      <c r="I163" s="29"/>
      <c r="J163" s="69"/>
      <c r="K163" s="29"/>
      <c r="L163" s="29"/>
      <c r="M163" s="29"/>
      <c r="N163" s="29">
        <f t="shared" si="222"/>
        <v>0</v>
      </c>
      <c r="O163" s="29">
        <f t="shared" si="223"/>
        <v>0</v>
      </c>
      <c r="P163" s="29"/>
      <c r="Q163" s="29"/>
      <c r="R163" s="29">
        <f t="shared" si="165"/>
        <v>0</v>
      </c>
      <c r="S163" s="29">
        <f t="shared" si="166"/>
        <v>0</v>
      </c>
      <c r="T163" s="29"/>
      <c r="U163" s="29"/>
      <c r="V163" s="29">
        <f t="shared" si="167"/>
        <v>0</v>
      </c>
      <c r="W163" s="29">
        <f t="shared" si="168"/>
        <v>0</v>
      </c>
      <c r="X163" s="29"/>
      <c r="Y163" s="29"/>
      <c r="Z163" s="29"/>
      <c r="AA163" s="29"/>
      <c r="AB163" s="29"/>
      <c r="AC163" s="29">
        <f t="shared" si="174"/>
        <v>0</v>
      </c>
      <c r="AD163" s="29">
        <f t="shared" si="175"/>
        <v>0</v>
      </c>
      <c r="AE163" s="29"/>
      <c r="AF163" s="29">
        <f t="shared" si="226"/>
        <v>0</v>
      </c>
      <c r="AG163" s="29">
        <f t="shared" si="227"/>
        <v>0</v>
      </c>
      <c r="AH163" s="29">
        <f t="shared" si="228"/>
        <v>0</v>
      </c>
      <c r="AI163" s="29">
        <f t="shared" si="229"/>
        <v>0</v>
      </c>
      <c r="AJ163" s="29">
        <f t="shared" si="230"/>
        <v>0</v>
      </c>
      <c r="AK163" s="43">
        <f t="shared" si="231"/>
        <v>0</v>
      </c>
      <c r="AL163" s="29"/>
      <c r="AM163" s="29"/>
      <c r="AN163" s="30"/>
      <c r="AO163" s="53"/>
      <c r="AP163" s="3">
        <f t="shared" si="201"/>
        <v>0</v>
      </c>
      <c r="AQ163" s="2"/>
      <c r="AR163" s="2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</row>
    <row r="164" spans="1:84" s="17" customFormat="1" ht="41.25" hidden="1" customHeight="1">
      <c r="A164" s="15">
        <v>4655</v>
      </c>
      <c r="B164" s="8" t="s">
        <v>182</v>
      </c>
      <c r="C164" s="10" t="s">
        <v>40</v>
      </c>
      <c r="D164" s="29"/>
      <c r="E164" s="29"/>
      <c r="F164" s="29"/>
      <c r="G164" s="29"/>
      <c r="H164" s="29"/>
      <c r="I164" s="29"/>
      <c r="J164" s="69"/>
      <c r="K164" s="29"/>
      <c r="L164" s="29"/>
      <c r="M164" s="29"/>
      <c r="N164" s="29">
        <f t="shared" si="222"/>
        <v>0</v>
      </c>
      <c r="O164" s="29">
        <f t="shared" si="223"/>
        <v>0</v>
      </c>
      <c r="P164" s="29"/>
      <c r="Q164" s="29"/>
      <c r="R164" s="29">
        <f t="shared" si="165"/>
        <v>0</v>
      </c>
      <c r="S164" s="29">
        <f t="shared" si="166"/>
        <v>0</v>
      </c>
      <c r="T164" s="29"/>
      <c r="U164" s="29"/>
      <c r="V164" s="29">
        <f t="shared" si="167"/>
        <v>0</v>
      </c>
      <c r="W164" s="29">
        <f t="shared" si="168"/>
        <v>0</v>
      </c>
      <c r="X164" s="29"/>
      <c r="Y164" s="29"/>
      <c r="Z164" s="29"/>
      <c r="AA164" s="29"/>
      <c r="AB164" s="29"/>
      <c r="AC164" s="29">
        <f t="shared" si="174"/>
        <v>0</v>
      </c>
      <c r="AD164" s="29">
        <f t="shared" si="175"/>
        <v>0</v>
      </c>
      <c r="AE164" s="29"/>
      <c r="AF164" s="29">
        <f t="shared" si="226"/>
        <v>0</v>
      </c>
      <c r="AG164" s="29">
        <f t="shared" si="227"/>
        <v>0</v>
      </c>
      <c r="AH164" s="29">
        <f t="shared" si="228"/>
        <v>0</v>
      </c>
      <c r="AI164" s="29">
        <f t="shared" si="229"/>
        <v>0</v>
      </c>
      <c r="AJ164" s="29">
        <f t="shared" si="230"/>
        <v>0</v>
      </c>
      <c r="AK164" s="43">
        <f t="shared" si="231"/>
        <v>0</v>
      </c>
      <c r="AL164" s="29"/>
      <c r="AM164" s="29"/>
      <c r="AN164" s="30"/>
      <c r="AO164" s="53"/>
      <c r="AP164" s="3">
        <f t="shared" si="201"/>
        <v>0</v>
      </c>
      <c r="AQ164" s="2"/>
      <c r="AR164" s="2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</row>
    <row r="165" spans="1:84" s="17" customFormat="1" ht="41.25" hidden="1" customHeight="1">
      <c r="A165" s="15">
        <v>4656</v>
      </c>
      <c r="B165" s="8" t="s">
        <v>183</v>
      </c>
      <c r="C165" s="10" t="s">
        <v>40</v>
      </c>
      <c r="D165" s="29"/>
      <c r="E165" s="29"/>
      <c r="F165" s="29"/>
      <c r="G165" s="29"/>
      <c r="H165" s="29"/>
      <c r="I165" s="29"/>
      <c r="J165" s="69"/>
      <c r="K165" s="29"/>
      <c r="L165" s="29"/>
      <c r="M165" s="29"/>
      <c r="N165" s="29">
        <f t="shared" si="222"/>
        <v>0</v>
      </c>
      <c r="O165" s="29">
        <f t="shared" si="223"/>
        <v>0</v>
      </c>
      <c r="P165" s="29"/>
      <c r="Q165" s="29"/>
      <c r="R165" s="29">
        <f t="shared" si="165"/>
        <v>0</v>
      </c>
      <c r="S165" s="29">
        <f t="shared" si="166"/>
        <v>0</v>
      </c>
      <c r="T165" s="29"/>
      <c r="U165" s="29"/>
      <c r="V165" s="29">
        <f t="shared" si="167"/>
        <v>0</v>
      </c>
      <c r="W165" s="29">
        <f t="shared" si="168"/>
        <v>0</v>
      </c>
      <c r="X165" s="29"/>
      <c r="Y165" s="29"/>
      <c r="Z165" s="29"/>
      <c r="AA165" s="29"/>
      <c r="AB165" s="29"/>
      <c r="AC165" s="29">
        <f t="shared" si="174"/>
        <v>0</v>
      </c>
      <c r="AD165" s="29">
        <f t="shared" si="175"/>
        <v>0</v>
      </c>
      <c r="AE165" s="29"/>
      <c r="AF165" s="29">
        <f t="shared" si="226"/>
        <v>0</v>
      </c>
      <c r="AG165" s="29">
        <f t="shared" si="227"/>
        <v>0</v>
      </c>
      <c r="AH165" s="29">
        <f t="shared" si="228"/>
        <v>0</v>
      </c>
      <c r="AI165" s="29">
        <f t="shared" si="229"/>
        <v>0</v>
      </c>
      <c r="AJ165" s="29">
        <f t="shared" si="230"/>
        <v>0</v>
      </c>
      <c r="AK165" s="43">
        <f t="shared" si="231"/>
        <v>0</v>
      </c>
      <c r="AL165" s="29"/>
      <c r="AM165" s="29"/>
      <c r="AN165" s="30"/>
      <c r="AO165" s="53"/>
      <c r="AP165" s="3">
        <f t="shared" si="201"/>
        <v>0</v>
      </c>
      <c r="AQ165" s="2"/>
      <c r="AR165" s="2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</row>
    <row r="166" spans="1:84" s="17" customFormat="1" ht="24" hidden="1" customHeight="1">
      <c r="A166" s="15">
        <v>4657</v>
      </c>
      <c r="B166" s="8" t="s">
        <v>184</v>
      </c>
      <c r="C166" s="10" t="s">
        <v>40</v>
      </c>
      <c r="D166" s="29"/>
      <c r="E166" s="29"/>
      <c r="F166" s="29"/>
      <c r="G166" s="29"/>
      <c r="H166" s="29"/>
      <c r="I166" s="29"/>
      <c r="J166" s="69"/>
      <c r="K166" s="29"/>
      <c r="L166" s="29"/>
      <c r="M166" s="29"/>
      <c r="N166" s="29">
        <f t="shared" si="222"/>
        <v>0</v>
      </c>
      <c r="O166" s="29">
        <f t="shared" si="223"/>
        <v>0</v>
      </c>
      <c r="P166" s="29"/>
      <c r="Q166" s="29"/>
      <c r="R166" s="29">
        <f t="shared" si="165"/>
        <v>0</v>
      </c>
      <c r="S166" s="29">
        <f t="shared" si="166"/>
        <v>0</v>
      </c>
      <c r="T166" s="29"/>
      <c r="U166" s="29"/>
      <c r="V166" s="29">
        <f t="shared" si="167"/>
        <v>0</v>
      </c>
      <c r="W166" s="29">
        <f t="shared" si="168"/>
        <v>0</v>
      </c>
      <c r="X166" s="29"/>
      <c r="Y166" s="29"/>
      <c r="Z166" s="29"/>
      <c r="AA166" s="29"/>
      <c r="AB166" s="29"/>
      <c r="AC166" s="29">
        <f t="shared" si="174"/>
        <v>0</v>
      </c>
      <c r="AD166" s="29">
        <f t="shared" si="175"/>
        <v>0</v>
      </c>
      <c r="AE166" s="29"/>
      <c r="AF166" s="29">
        <f t="shared" si="226"/>
        <v>0</v>
      </c>
      <c r="AG166" s="29">
        <f t="shared" si="227"/>
        <v>0</v>
      </c>
      <c r="AH166" s="29">
        <f t="shared" si="228"/>
        <v>0</v>
      </c>
      <c r="AI166" s="29">
        <f t="shared" si="229"/>
        <v>0</v>
      </c>
      <c r="AJ166" s="29">
        <f t="shared" si="230"/>
        <v>0</v>
      </c>
      <c r="AK166" s="43">
        <f t="shared" si="231"/>
        <v>0</v>
      </c>
      <c r="AL166" s="29"/>
      <c r="AM166" s="29"/>
      <c r="AN166" s="30"/>
      <c r="AO166" s="53"/>
      <c r="AP166" s="3">
        <f t="shared" si="201"/>
        <v>0</v>
      </c>
      <c r="AQ166" s="2"/>
      <c r="AR166" s="2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</row>
    <row r="167" spans="1:84" s="17" customFormat="1" ht="21.75" hidden="1" customHeight="1">
      <c r="A167" s="15">
        <v>0</v>
      </c>
      <c r="B167" s="8" t="s">
        <v>185</v>
      </c>
      <c r="C167" s="10" t="s">
        <v>40</v>
      </c>
      <c r="D167" s="29">
        <f t="shared" ref="D167:AB167" si="242">+D168+D171</f>
        <v>0</v>
      </c>
      <c r="E167" s="29">
        <f t="shared" si="242"/>
        <v>0</v>
      </c>
      <c r="F167" s="29">
        <f t="shared" si="242"/>
        <v>0</v>
      </c>
      <c r="G167" s="29">
        <f t="shared" si="242"/>
        <v>0</v>
      </c>
      <c r="H167" s="29">
        <f t="shared" ref="H167:I167" si="243">+H168+H171</f>
        <v>0</v>
      </c>
      <c r="I167" s="29">
        <f t="shared" si="243"/>
        <v>0</v>
      </c>
      <c r="J167" s="69">
        <f t="shared" ref="J167" si="244">+J168+J171</f>
        <v>0</v>
      </c>
      <c r="K167" s="29">
        <f>+K168+K171</f>
        <v>0</v>
      </c>
      <c r="L167" s="29">
        <f>+L168+L171</f>
        <v>0</v>
      </c>
      <c r="M167" s="29">
        <f t="shared" si="242"/>
        <v>0</v>
      </c>
      <c r="N167" s="29">
        <f t="shared" si="222"/>
        <v>0</v>
      </c>
      <c r="O167" s="29">
        <f t="shared" si="223"/>
        <v>0</v>
      </c>
      <c r="P167" s="29">
        <f>+P168+P171</f>
        <v>0</v>
      </c>
      <c r="Q167" s="29">
        <f t="shared" si="242"/>
        <v>0</v>
      </c>
      <c r="R167" s="29">
        <f t="shared" si="165"/>
        <v>0</v>
      </c>
      <c r="S167" s="29">
        <f t="shared" si="166"/>
        <v>0</v>
      </c>
      <c r="T167" s="29">
        <f>+T168+T171</f>
        <v>0</v>
      </c>
      <c r="U167" s="29">
        <f t="shared" si="242"/>
        <v>0</v>
      </c>
      <c r="V167" s="29">
        <f t="shared" si="167"/>
        <v>0</v>
      </c>
      <c r="W167" s="29">
        <f t="shared" si="168"/>
        <v>0</v>
      </c>
      <c r="X167" s="29">
        <f>+X168+X171</f>
        <v>0</v>
      </c>
      <c r="Y167" s="29">
        <f t="shared" si="242"/>
        <v>0</v>
      </c>
      <c r="Z167" s="29">
        <f t="shared" si="242"/>
        <v>0</v>
      </c>
      <c r="AA167" s="29">
        <f t="shared" si="242"/>
        <v>0</v>
      </c>
      <c r="AB167" s="29">
        <f t="shared" si="242"/>
        <v>0</v>
      </c>
      <c r="AC167" s="29">
        <f t="shared" si="174"/>
        <v>0</v>
      </c>
      <c r="AD167" s="29">
        <f t="shared" si="175"/>
        <v>0</v>
      </c>
      <c r="AE167" s="29"/>
      <c r="AF167" s="29">
        <f t="shared" si="226"/>
        <v>0</v>
      </c>
      <c r="AG167" s="29">
        <f t="shared" si="227"/>
        <v>0</v>
      </c>
      <c r="AH167" s="29">
        <f t="shared" si="228"/>
        <v>0</v>
      </c>
      <c r="AI167" s="29">
        <f t="shared" si="229"/>
        <v>0</v>
      </c>
      <c r="AJ167" s="29">
        <f t="shared" si="230"/>
        <v>0</v>
      </c>
      <c r="AK167" s="43">
        <f t="shared" si="231"/>
        <v>0</v>
      </c>
      <c r="AL167" s="29"/>
      <c r="AM167" s="29"/>
      <c r="AN167" s="30">
        <f>+AN168+AN171</f>
        <v>0</v>
      </c>
      <c r="AO167" s="53"/>
      <c r="AP167" s="3">
        <f t="shared" si="201"/>
        <v>0</v>
      </c>
      <c r="AQ167" s="2"/>
      <c r="AR167" s="2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</row>
    <row r="168" spans="1:84" s="17" customFormat="1" ht="31.5" hidden="1" customHeight="1">
      <c r="A168" s="15">
        <v>0</v>
      </c>
      <c r="B168" s="8" t="s">
        <v>186</v>
      </c>
      <c r="C168" s="10" t="s">
        <v>40</v>
      </c>
      <c r="D168" s="29">
        <f t="shared" ref="D168:AB168" si="245">+D169+D170</f>
        <v>0</v>
      </c>
      <c r="E168" s="29">
        <f t="shared" si="245"/>
        <v>0</v>
      </c>
      <c r="F168" s="29">
        <f t="shared" si="245"/>
        <v>0</v>
      </c>
      <c r="G168" s="29">
        <f t="shared" si="245"/>
        <v>0</v>
      </c>
      <c r="H168" s="29">
        <f t="shared" ref="H168:I168" si="246">+H169+H170</f>
        <v>0</v>
      </c>
      <c r="I168" s="29">
        <f t="shared" si="246"/>
        <v>0</v>
      </c>
      <c r="J168" s="69">
        <f t="shared" ref="J168" si="247">+J169+J170</f>
        <v>0</v>
      </c>
      <c r="K168" s="29">
        <f>+K169+K170</f>
        <v>0</v>
      </c>
      <c r="L168" s="29">
        <f>+L169+L170</f>
        <v>0</v>
      </c>
      <c r="M168" s="29">
        <f t="shared" si="245"/>
        <v>0</v>
      </c>
      <c r="N168" s="29">
        <f t="shared" si="222"/>
        <v>0</v>
      </c>
      <c r="O168" s="29">
        <f t="shared" si="223"/>
        <v>0</v>
      </c>
      <c r="P168" s="29">
        <f>+P169+P170</f>
        <v>0</v>
      </c>
      <c r="Q168" s="29">
        <f t="shared" si="245"/>
        <v>0</v>
      </c>
      <c r="R168" s="29">
        <f t="shared" si="165"/>
        <v>0</v>
      </c>
      <c r="S168" s="29">
        <f t="shared" si="166"/>
        <v>0</v>
      </c>
      <c r="T168" s="29">
        <f>+T169+T170</f>
        <v>0</v>
      </c>
      <c r="U168" s="29">
        <f t="shared" si="245"/>
        <v>0</v>
      </c>
      <c r="V168" s="29">
        <f t="shared" si="167"/>
        <v>0</v>
      </c>
      <c r="W168" s="29">
        <f t="shared" si="168"/>
        <v>0</v>
      </c>
      <c r="X168" s="29">
        <f>+X169+X170</f>
        <v>0</v>
      </c>
      <c r="Y168" s="29">
        <f t="shared" si="245"/>
        <v>0</v>
      </c>
      <c r="Z168" s="29">
        <f t="shared" si="245"/>
        <v>0</v>
      </c>
      <c r="AA168" s="29">
        <f t="shared" si="245"/>
        <v>0</v>
      </c>
      <c r="AB168" s="29">
        <f t="shared" si="245"/>
        <v>0</v>
      </c>
      <c r="AC168" s="29">
        <f t="shared" si="174"/>
        <v>0</v>
      </c>
      <c r="AD168" s="29">
        <f t="shared" si="175"/>
        <v>0</v>
      </c>
      <c r="AE168" s="29">
        <f t="shared" ref="AE168" si="248">+AE169+AE172</f>
        <v>0</v>
      </c>
      <c r="AF168" s="29">
        <f t="shared" si="226"/>
        <v>0</v>
      </c>
      <c r="AG168" s="29">
        <f t="shared" si="227"/>
        <v>0</v>
      </c>
      <c r="AH168" s="29">
        <f t="shared" si="228"/>
        <v>0</v>
      </c>
      <c r="AI168" s="29">
        <f t="shared" si="229"/>
        <v>0</v>
      </c>
      <c r="AJ168" s="29">
        <f t="shared" si="230"/>
        <v>0</v>
      </c>
      <c r="AK168" s="43">
        <f t="shared" si="231"/>
        <v>0</v>
      </c>
      <c r="AL168" s="29">
        <f t="shared" ref="AL168:AM168" si="249">+AL169+AL172</f>
        <v>0</v>
      </c>
      <c r="AM168" s="29">
        <f t="shared" si="249"/>
        <v>0</v>
      </c>
      <c r="AN168" s="30">
        <f>+AN169+AN170</f>
        <v>0</v>
      </c>
      <c r="AO168" s="53"/>
      <c r="AP168" s="3">
        <f t="shared" si="201"/>
        <v>0</v>
      </c>
      <c r="AQ168" s="2"/>
      <c r="AR168" s="2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</row>
    <row r="169" spans="1:84" s="17" customFormat="1" ht="39" hidden="1" customHeight="1">
      <c r="A169" s="15">
        <v>4711</v>
      </c>
      <c r="B169" s="8" t="s">
        <v>187</v>
      </c>
      <c r="C169" s="10" t="s">
        <v>40</v>
      </c>
      <c r="D169" s="29"/>
      <c r="E169" s="29"/>
      <c r="F169" s="29"/>
      <c r="G169" s="29"/>
      <c r="H169" s="29"/>
      <c r="I169" s="29"/>
      <c r="J169" s="69"/>
      <c r="K169" s="29"/>
      <c r="L169" s="29"/>
      <c r="M169" s="29"/>
      <c r="N169" s="29">
        <f t="shared" si="222"/>
        <v>0</v>
      </c>
      <c r="O169" s="29">
        <f t="shared" si="223"/>
        <v>0</v>
      </c>
      <c r="P169" s="29"/>
      <c r="Q169" s="29"/>
      <c r="R169" s="29">
        <f t="shared" si="165"/>
        <v>0</v>
      </c>
      <c r="S169" s="29">
        <f t="shared" si="166"/>
        <v>0</v>
      </c>
      <c r="T169" s="29"/>
      <c r="U169" s="29"/>
      <c r="V169" s="29">
        <f t="shared" si="167"/>
        <v>0</v>
      </c>
      <c r="W169" s="29">
        <f t="shared" si="168"/>
        <v>0</v>
      </c>
      <c r="X169" s="29"/>
      <c r="Y169" s="29"/>
      <c r="Z169" s="29"/>
      <c r="AA169" s="29"/>
      <c r="AB169" s="29"/>
      <c r="AC169" s="29">
        <f t="shared" si="174"/>
        <v>0</v>
      </c>
      <c r="AD169" s="29">
        <f t="shared" si="175"/>
        <v>0</v>
      </c>
      <c r="AE169" s="29">
        <f t="shared" ref="AE169" si="250">+AE170+AE171</f>
        <v>0</v>
      </c>
      <c r="AF169" s="29">
        <f t="shared" si="226"/>
        <v>0</v>
      </c>
      <c r="AG169" s="29">
        <f t="shared" si="227"/>
        <v>0</v>
      </c>
      <c r="AH169" s="29">
        <f t="shared" si="228"/>
        <v>0</v>
      </c>
      <c r="AI169" s="29">
        <f t="shared" si="229"/>
        <v>0</v>
      </c>
      <c r="AJ169" s="29">
        <f t="shared" si="230"/>
        <v>0</v>
      </c>
      <c r="AK169" s="43">
        <f t="shared" si="231"/>
        <v>0</v>
      </c>
      <c r="AL169" s="29">
        <f t="shared" ref="AL169:AM169" si="251">+AL170+AL171</f>
        <v>0</v>
      </c>
      <c r="AM169" s="29">
        <f t="shared" si="251"/>
        <v>0</v>
      </c>
      <c r="AN169" s="30"/>
      <c r="AO169" s="53"/>
      <c r="AP169" s="3">
        <f t="shared" si="201"/>
        <v>0</v>
      </c>
      <c r="AQ169" s="2"/>
      <c r="AR169" s="2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</row>
    <row r="170" spans="1:84" s="17" customFormat="1" ht="34.5" hidden="1" customHeight="1">
      <c r="A170" s="15">
        <v>4712</v>
      </c>
      <c r="B170" s="8" t="s">
        <v>188</v>
      </c>
      <c r="C170" s="10" t="s">
        <v>40</v>
      </c>
      <c r="D170" s="29"/>
      <c r="E170" s="29"/>
      <c r="F170" s="29"/>
      <c r="G170" s="29"/>
      <c r="H170" s="29"/>
      <c r="I170" s="29"/>
      <c r="J170" s="69"/>
      <c r="K170" s="29"/>
      <c r="L170" s="29"/>
      <c r="M170" s="29"/>
      <c r="N170" s="29">
        <f t="shared" si="222"/>
        <v>0</v>
      </c>
      <c r="O170" s="29">
        <f t="shared" si="223"/>
        <v>0</v>
      </c>
      <c r="P170" s="29"/>
      <c r="Q170" s="29"/>
      <c r="R170" s="29">
        <f t="shared" si="165"/>
        <v>0</v>
      </c>
      <c r="S170" s="29">
        <f t="shared" si="166"/>
        <v>0</v>
      </c>
      <c r="T170" s="29"/>
      <c r="U170" s="29"/>
      <c r="V170" s="29">
        <f t="shared" si="167"/>
        <v>0</v>
      </c>
      <c r="W170" s="29">
        <f t="shared" si="168"/>
        <v>0</v>
      </c>
      <c r="X170" s="29"/>
      <c r="Y170" s="29"/>
      <c r="Z170" s="29"/>
      <c r="AA170" s="29"/>
      <c r="AB170" s="29"/>
      <c r="AC170" s="29">
        <f t="shared" si="174"/>
        <v>0</v>
      </c>
      <c r="AD170" s="29">
        <f t="shared" si="175"/>
        <v>0</v>
      </c>
      <c r="AE170" s="29"/>
      <c r="AF170" s="29">
        <f t="shared" si="226"/>
        <v>0</v>
      </c>
      <c r="AG170" s="29">
        <f t="shared" si="227"/>
        <v>0</v>
      </c>
      <c r="AH170" s="29">
        <f t="shared" si="228"/>
        <v>0</v>
      </c>
      <c r="AI170" s="29">
        <f t="shared" si="229"/>
        <v>0</v>
      </c>
      <c r="AJ170" s="29">
        <f t="shared" si="230"/>
        <v>0</v>
      </c>
      <c r="AK170" s="43">
        <f t="shared" si="231"/>
        <v>0</v>
      </c>
      <c r="AL170" s="29"/>
      <c r="AM170" s="29"/>
      <c r="AN170" s="30"/>
      <c r="AO170" s="53"/>
      <c r="AP170" s="3">
        <f t="shared" si="201"/>
        <v>0</v>
      </c>
      <c r="AQ170" s="2"/>
      <c r="AR170" s="2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</row>
    <row r="171" spans="1:84" s="17" customFormat="1" ht="38.25" hidden="1" customHeight="1">
      <c r="A171" s="15">
        <v>0</v>
      </c>
      <c r="B171" s="8" t="s">
        <v>189</v>
      </c>
      <c r="C171" s="10" t="s">
        <v>40</v>
      </c>
      <c r="D171" s="29">
        <f t="shared" ref="D171:AB171" si="252">+D172+D173+D174+D176+D177+D178+D179+D180+D181+D183</f>
        <v>0</v>
      </c>
      <c r="E171" s="29">
        <f t="shared" si="252"/>
        <v>0</v>
      </c>
      <c r="F171" s="29">
        <f t="shared" si="252"/>
        <v>0</v>
      </c>
      <c r="G171" s="29">
        <f t="shared" si="252"/>
        <v>0</v>
      </c>
      <c r="H171" s="29">
        <f t="shared" ref="H171:I171" si="253">+H172+H173+H174+H176+H177+H178+H179+H180+H181+H183</f>
        <v>0</v>
      </c>
      <c r="I171" s="29">
        <f t="shared" si="253"/>
        <v>0</v>
      </c>
      <c r="J171" s="69">
        <f t="shared" ref="J171" si="254">+J172+J173+J174+J176+J177+J178+J179+J180+J181+J183</f>
        <v>0</v>
      </c>
      <c r="K171" s="29">
        <f>+K172+K173+K174+K176+K177+K178+K179+K180+K181+K183</f>
        <v>0</v>
      </c>
      <c r="L171" s="29">
        <f>+L172+L173+L174+L176+L177+L178+L179+L180+L181+L183</f>
        <v>0</v>
      </c>
      <c r="M171" s="29">
        <f t="shared" si="252"/>
        <v>0</v>
      </c>
      <c r="N171" s="29">
        <f t="shared" si="222"/>
        <v>0</v>
      </c>
      <c r="O171" s="29">
        <f t="shared" si="223"/>
        <v>0</v>
      </c>
      <c r="P171" s="29">
        <f>+P172+P173+P174+P176+P177+P178+P179+P180+P181+P183</f>
        <v>0</v>
      </c>
      <c r="Q171" s="29">
        <f t="shared" si="252"/>
        <v>0</v>
      </c>
      <c r="R171" s="29">
        <f t="shared" si="165"/>
        <v>0</v>
      </c>
      <c r="S171" s="29">
        <f t="shared" si="166"/>
        <v>0</v>
      </c>
      <c r="T171" s="29">
        <f>+T172+T173+T174+T176+T177+T178+T179+T180+T181+T183</f>
        <v>0</v>
      </c>
      <c r="U171" s="29">
        <f t="shared" si="252"/>
        <v>0</v>
      </c>
      <c r="V171" s="29">
        <f t="shared" si="167"/>
        <v>0</v>
      </c>
      <c r="W171" s="29">
        <f t="shared" si="168"/>
        <v>0</v>
      </c>
      <c r="X171" s="29">
        <f>+X172+X173+X174+X176+X177+X178+X179+X180+X181+X183</f>
        <v>0</v>
      </c>
      <c r="Y171" s="29">
        <f t="shared" si="252"/>
        <v>0</v>
      </c>
      <c r="Z171" s="29">
        <f t="shared" si="252"/>
        <v>0</v>
      </c>
      <c r="AA171" s="29">
        <f t="shared" si="252"/>
        <v>0</v>
      </c>
      <c r="AB171" s="29">
        <f t="shared" si="252"/>
        <v>0</v>
      </c>
      <c r="AC171" s="29">
        <f t="shared" si="174"/>
        <v>0</v>
      </c>
      <c r="AD171" s="29">
        <f t="shared" si="175"/>
        <v>0</v>
      </c>
      <c r="AE171" s="29"/>
      <c r="AF171" s="29">
        <f t="shared" si="226"/>
        <v>0</v>
      </c>
      <c r="AG171" s="29">
        <f t="shared" si="227"/>
        <v>0</v>
      </c>
      <c r="AH171" s="29">
        <f t="shared" si="228"/>
        <v>0</v>
      </c>
      <c r="AI171" s="29">
        <f t="shared" si="229"/>
        <v>0</v>
      </c>
      <c r="AJ171" s="29">
        <f t="shared" si="230"/>
        <v>0</v>
      </c>
      <c r="AK171" s="43">
        <f t="shared" si="231"/>
        <v>0</v>
      </c>
      <c r="AL171" s="29"/>
      <c r="AM171" s="29"/>
      <c r="AN171" s="30">
        <f>+AN172+AN173+AN174+AN176+AN177+AN178+AN179+AN180+AN181+AN183</f>
        <v>0</v>
      </c>
      <c r="AO171" s="53"/>
      <c r="AP171" s="3">
        <f t="shared" si="201"/>
        <v>0</v>
      </c>
      <c r="AQ171" s="2"/>
      <c r="AR171" s="2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</row>
    <row r="172" spans="1:84" s="17" customFormat="1" ht="33.75" hidden="1" customHeight="1">
      <c r="A172" s="15">
        <v>4721</v>
      </c>
      <c r="B172" s="8" t="s">
        <v>190</v>
      </c>
      <c r="C172" s="10" t="s">
        <v>40</v>
      </c>
      <c r="D172" s="29"/>
      <c r="E172" s="29"/>
      <c r="F172" s="29"/>
      <c r="G172" s="29"/>
      <c r="H172" s="29"/>
      <c r="I172" s="29"/>
      <c r="J172" s="69"/>
      <c r="K172" s="29"/>
      <c r="L172" s="29"/>
      <c r="M172" s="29"/>
      <c r="N172" s="29">
        <f t="shared" si="222"/>
        <v>0</v>
      </c>
      <c r="O172" s="29">
        <f t="shared" si="223"/>
        <v>0</v>
      </c>
      <c r="P172" s="29"/>
      <c r="Q172" s="29"/>
      <c r="R172" s="29">
        <f t="shared" si="165"/>
        <v>0</v>
      </c>
      <c r="S172" s="29">
        <f t="shared" si="166"/>
        <v>0</v>
      </c>
      <c r="T172" s="29"/>
      <c r="U172" s="29"/>
      <c r="V172" s="29">
        <f t="shared" si="167"/>
        <v>0</v>
      </c>
      <c r="W172" s="29">
        <f t="shared" si="168"/>
        <v>0</v>
      </c>
      <c r="X172" s="29"/>
      <c r="Y172" s="29"/>
      <c r="Z172" s="29"/>
      <c r="AA172" s="29"/>
      <c r="AB172" s="29"/>
      <c r="AC172" s="29">
        <f t="shared" si="174"/>
        <v>0</v>
      </c>
      <c r="AD172" s="29">
        <f t="shared" si="175"/>
        <v>0</v>
      </c>
      <c r="AE172" s="29">
        <f t="shared" ref="AE172" si="255">+AE173+AE174+AE175+AE177+AE178+AE179+AE180+AE181+AE182+AE184</f>
        <v>0</v>
      </c>
      <c r="AF172" s="29">
        <f t="shared" si="226"/>
        <v>0</v>
      </c>
      <c r="AG172" s="29">
        <f t="shared" si="227"/>
        <v>0</v>
      </c>
      <c r="AH172" s="29">
        <f t="shared" si="228"/>
        <v>0</v>
      </c>
      <c r="AI172" s="29">
        <f t="shared" si="229"/>
        <v>0</v>
      </c>
      <c r="AJ172" s="29">
        <f t="shared" si="230"/>
        <v>0</v>
      </c>
      <c r="AK172" s="43">
        <f t="shared" si="231"/>
        <v>0</v>
      </c>
      <c r="AL172" s="29">
        <f t="shared" ref="AL172:AM172" si="256">+AL173+AL174+AL175+AL177+AL178+AL179+AL180+AL181+AL182+AL184</f>
        <v>0</v>
      </c>
      <c r="AM172" s="29">
        <f t="shared" si="256"/>
        <v>0</v>
      </c>
      <c r="AN172" s="30"/>
      <c r="AO172" s="53"/>
      <c r="AP172" s="3">
        <f t="shared" si="201"/>
        <v>0</v>
      </c>
      <c r="AQ172" s="2"/>
      <c r="AR172" s="2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</row>
    <row r="173" spans="1:84" s="17" customFormat="1" ht="21.75" hidden="1" customHeight="1">
      <c r="A173" s="15">
        <v>4722</v>
      </c>
      <c r="B173" s="8" t="s">
        <v>191</v>
      </c>
      <c r="C173" s="10" t="s">
        <v>40</v>
      </c>
      <c r="D173" s="29"/>
      <c r="E173" s="29"/>
      <c r="F173" s="29"/>
      <c r="G173" s="29"/>
      <c r="H173" s="29"/>
      <c r="I173" s="29"/>
      <c r="J173" s="69"/>
      <c r="K173" s="29"/>
      <c r="L173" s="29"/>
      <c r="M173" s="29"/>
      <c r="N173" s="29">
        <f t="shared" si="222"/>
        <v>0</v>
      </c>
      <c r="O173" s="29">
        <f t="shared" si="223"/>
        <v>0</v>
      </c>
      <c r="P173" s="29"/>
      <c r="Q173" s="29"/>
      <c r="R173" s="29">
        <f t="shared" si="165"/>
        <v>0</v>
      </c>
      <c r="S173" s="29">
        <f t="shared" si="166"/>
        <v>0</v>
      </c>
      <c r="T173" s="29"/>
      <c r="U173" s="29"/>
      <c r="V173" s="29">
        <f t="shared" si="167"/>
        <v>0</v>
      </c>
      <c r="W173" s="29">
        <f t="shared" si="168"/>
        <v>0</v>
      </c>
      <c r="X173" s="29"/>
      <c r="Y173" s="29"/>
      <c r="Z173" s="29"/>
      <c r="AA173" s="29"/>
      <c r="AB173" s="29"/>
      <c r="AC173" s="29">
        <f t="shared" si="174"/>
        <v>0</v>
      </c>
      <c r="AD173" s="29">
        <f t="shared" si="175"/>
        <v>0</v>
      </c>
      <c r="AE173" s="29"/>
      <c r="AF173" s="29">
        <f t="shared" si="226"/>
        <v>0</v>
      </c>
      <c r="AG173" s="29">
        <f t="shared" si="227"/>
        <v>0</v>
      </c>
      <c r="AH173" s="29">
        <f t="shared" si="228"/>
        <v>0</v>
      </c>
      <c r="AI173" s="29">
        <f t="shared" si="229"/>
        <v>0</v>
      </c>
      <c r="AJ173" s="29">
        <f t="shared" si="230"/>
        <v>0</v>
      </c>
      <c r="AK173" s="43">
        <f t="shared" si="231"/>
        <v>0</v>
      </c>
      <c r="AL173" s="29"/>
      <c r="AM173" s="29"/>
      <c r="AN173" s="30"/>
      <c r="AO173" s="53"/>
      <c r="AP173" s="3">
        <f t="shared" si="201"/>
        <v>0</v>
      </c>
      <c r="AQ173" s="2"/>
      <c r="AR173" s="2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</row>
    <row r="174" spans="1:84" s="17" customFormat="1" ht="32.25" hidden="1" customHeight="1">
      <c r="A174" s="15">
        <v>4723</v>
      </c>
      <c r="B174" s="8" t="s">
        <v>192</v>
      </c>
      <c r="C174" s="10" t="s">
        <v>40</v>
      </c>
      <c r="D174" s="35">
        <f>D175</f>
        <v>0</v>
      </c>
      <c r="E174" s="35">
        <f>E175</f>
        <v>0</v>
      </c>
      <c r="F174" s="35">
        <f t="shared" ref="F174:AN174" si="257">F175</f>
        <v>0</v>
      </c>
      <c r="G174" s="35">
        <f t="shared" si="257"/>
        <v>0</v>
      </c>
      <c r="H174" s="35">
        <f t="shared" si="257"/>
        <v>0</v>
      </c>
      <c r="I174" s="35">
        <f t="shared" si="257"/>
        <v>0</v>
      </c>
      <c r="J174" s="74">
        <f t="shared" si="257"/>
        <v>0</v>
      </c>
      <c r="K174" s="35">
        <f t="shared" si="257"/>
        <v>0</v>
      </c>
      <c r="L174" s="35">
        <f t="shared" si="257"/>
        <v>0</v>
      </c>
      <c r="M174" s="35">
        <f t="shared" si="257"/>
        <v>0</v>
      </c>
      <c r="N174" s="29">
        <f t="shared" si="222"/>
        <v>0</v>
      </c>
      <c r="O174" s="29">
        <f t="shared" si="223"/>
        <v>0</v>
      </c>
      <c r="P174" s="35">
        <f t="shared" si="257"/>
        <v>0</v>
      </c>
      <c r="Q174" s="35">
        <f t="shared" si="257"/>
        <v>0</v>
      </c>
      <c r="R174" s="29">
        <f t="shared" si="165"/>
        <v>0</v>
      </c>
      <c r="S174" s="29">
        <f t="shared" si="166"/>
        <v>0</v>
      </c>
      <c r="T174" s="35">
        <f t="shared" si="257"/>
        <v>0</v>
      </c>
      <c r="U174" s="35">
        <f t="shared" si="257"/>
        <v>0</v>
      </c>
      <c r="V174" s="29">
        <f t="shared" si="167"/>
        <v>0</v>
      </c>
      <c r="W174" s="29">
        <f t="shared" si="168"/>
        <v>0</v>
      </c>
      <c r="X174" s="35">
        <f t="shared" si="257"/>
        <v>0</v>
      </c>
      <c r="Y174" s="35">
        <f t="shared" si="257"/>
        <v>0</v>
      </c>
      <c r="Z174" s="35">
        <f t="shared" si="257"/>
        <v>0</v>
      </c>
      <c r="AA174" s="35">
        <f t="shared" si="257"/>
        <v>0</v>
      </c>
      <c r="AB174" s="35">
        <f t="shared" si="257"/>
        <v>0</v>
      </c>
      <c r="AC174" s="29">
        <f t="shared" si="174"/>
        <v>0</v>
      </c>
      <c r="AD174" s="29">
        <f t="shared" si="175"/>
        <v>0</v>
      </c>
      <c r="AE174" s="29"/>
      <c r="AF174" s="29">
        <f t="shared" si="226"/>
        <v>0</v>
      </c>
      <c r="AG174" s="29">
        <f t="shared" si="227"/>
        <v>0</v>
      </c>
      <c r="AH174" s="29">
        <f t="shared" si="228"/>
        <v>0</v>
      </c>
      <c r="AI174" s="29">
        <f t="shared" si="229"/>
        <v>0</v>
      </c>
      <c r="AJ174" s="29">
        <f t="shared" si="230"/>
        <v>0</v>
      </c>
      <c r="AK174" s="43">
        <f t="shared" si="231"/>
        <v>0</v>
      </c>
      <c r="AL174" s="29"/>
      <c r="AM174" s="29"/>
      <c r="AN174" s="36">
        <f t="shared" si="257"/>
        <v>0</v>
      </c>
      <c r="AO174" s="55"/>
      <c r="AP174" s="3">
        <f t="shared" si="201"/>
        <v>0</v>
      </c>
      <c r="AQ174" s="2"/>
      <c r="AR174" s="2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</row>
    <row r="175" spans="1:84" s="17" customFormat="1" ht="32.25" hidden="1" customHeight="1">
      <c r="A175" s="15"/>
      <c r="B175" s="12" t="s">
        <v>193</v>
      </c>
      <c r="C175" s="10" t="s">
        <v>40</v>
      </c>
      <c r="D175" s="35"/>
      <c r="E175" s="35"/>
      <c r="F175" s="35"/>
      <c r="G175" s="35"/>
      <c r="H175" s="35"/>
      <c r="I175" s="35"/>
      <c r="J175" s="74"/>
      <c r="K175" s="35"/>
      <c r="L175" s="35"/>
      <c r="M175" s="35"/>
      <c r="N175" s="29">
        <f t="shared" si="222"/>
        <v>0</v>
      </c>
      <c r="O175" s="29">
        <f t="shared" si="223"/>
        <v>0</v>
      </c>
      <c r="P175" s="35"/>
      <c r="Q175" s="35"/>
      <c r="R175" s="29">
        <f t="shared" si="165"/>
        <v>0</v>
      </c>
      <c r="S175" s="29">
        <f t="shared" si="166"/>
        <v>0</v>
      </c>
      <c r="T175" s="35"/>
      <c r="U175" s="35"/>
      <c r="V175" s="29">
        <f t="shared" si="167"/>
        <v>0</v>
      </c>
      <c r="W175" s="29">
        <f t="shared" si="168"/>
        <v>0</v>
      </c>
      <c r="X175" s="35"/>
      <c r="Y175" s="35"/>
      <c r="Z175" s="35"/>
      <c r="AA175" s="35"/>
      <c r="AB175" s="35"/>
      <c r="AC175" s="29">
        <f t="shared" si="174"/>
        <v>0</v>
      </c>
      <c r="AD175" s="29">
        <f t="shared" si="175"/>
        <v>0</v>
      </c>
      <c r="AE175" s="35">
        <f t="shared" ref="AE175:AM175" si="258">AE176</f>
        <v>0</v>
      </c>
      <c r="AF175" s="29">
        <f t="shared" si="226"/>
        <v>0</v>
      </c>
      <c r="AG175" s="29">
        <f t="shared" si="227"/>
        <v>0</v>
      </c>
      <c r="AH175" s="29">
        <f t="shared" si="228"/>
        <v>0</v>
      </c>
      <c r="AI175" s="29">
        <f t="shared" si="229"/>
        <v>0</v>
      </c>
      <c r="AJ175" s="29">
        <f t="shared" si="230"/>
        <v>0</v>
      </c>
      <c r="AK175" s="43">
        <f t="shared" si="231"/>
        <v>0</v>
      </c>
      <c r="AL175" s="35">
        <f t="shared" si="258"/>
        <v>0</v>
      </c>
      <c r="AM175" s="35">
        <f t="shared" si="258"/>
        <v>0</v>
      </c>
      <c r="AN175" s="36"/>
      <c r="AO175" s="55"/>
      <c r="AP175" s="3">
        <f t="shared" si="201"/>
        <v>0</v>
      </c>
      <c r="AQ175" s="2"/>
      <c r="AR175" s="2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</row>
    <row r="176" spans="1:84" s="17" customFormat="1" ht="24" hidden="1" customHeight="1">
      <c r="A176" s="15">
        <v>4724</v>
      </c>
      <c r="B176" s="8" t="s">
        <v>194</v>
      </c>
      <c r="C176" s="10" t="s">
        <v>40</v>
      </c>
      <c r="D176" s="29"/>
      <c r="E176" s="29"/>
      <c r="F176" s="29"/>
      <c r="G176" s="29"/>
      <c r="H176" s="29"/>
      <c r="I176" s="29"/>
      <c r="J176" s="69"/>
      <c r="K176" s="29"/>
      <c r="L176" s="29"/>
      <c r="M176" s="29"/>
      <c r="N176" s="29">
        <f t="shared" si="222"/>
        <v>0</v>
      </c>
      <c r="O176" s="29">
        <f t="shared" si="223"/>
        <v>0</v>
      </c>
      <c r="P176" s="29"/>
      <c r="Q176" s="29"/>
      <c r="R176" s="29">
        <f t="shared" si="165"/>
        <v>0</v>
      </c>
      <c r="S176" s="29">
        <f t="shared" si="166"/>
        <v>0</v>
      </c>
      <c r="T176" s="29"/>
      <c r="U176" s="29"/>
      <c r="V176" s="29">
        <f t="shared" si="167"/>
        <v>0</v>
      </c>
      <c r="W176" s="29">
        <f t="shared" si="168"/>
        <v>0</v>
      </c>
      <c r="X176" s="29"/>
      <c r="Y176" s="29"/>
      <c r="Z176" s="29"/>
      <c r="AA176" s="29"/>
      <c r="AB176" s="29"/>
      <c r="AC176" s="29">
        <f t="shared" si="174"/>
        <v>0</v>
      </c>
      <c r="AD176" s="29">
        <f t="shared" si="175"/>
        <v>0</v>
      </c>
      <c r="AE176" s="35"/>
      <c r="AF176" s="29">
        <f t="shared" si="226"/>
        <v>0</v>
      </c>
      <c r="AG176" s="29">
        <f t="shared" si="227"/>
        <v>0</v>
      </c>
      <c r="AH176" s="29">
        <f t="shared" si="228"/>
        <v>0</v>
      </c>
      <c r="AI176" s="29">
        <f t="shared" si="229"/>
        <v>0</v>
      </c>
      <c r="AJ176" s="29">
        <f t="shared" si="230"/>
        <v>0</v>
      </c>
      <c r="AK176" s="43">
        <f t="shared" si="231"/>
        <v>0</v>
      </c>
      <c r="AL176" s="35"/>
      <c r="AM176" s="35"/>
      <c r="AN176" s="30"/>
      <c r="AO176" s="53"/>
      <c r="AP176" s="3">
        <f t="shared" si="201"/>
        <v>0</v>
      </c>
      <c r="AQ176" s="2"/>
      <c r="AR176" s="2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</row>
    <row r="177" spans="1:84" s="17" customFormat="1" ht="34.5" hidden="1" customHeight="1">
      <c r="A177" s="15">
        <v>4725</v>
      </c>
      <c r="B177" s="8" t="s">
        <v>195</v>
      </c>
      <c r="C177" s="10" t="s">
        <v>40</v>
      </c>
      <c r="D177" s="29"/>
      <c r="E177" s="29"/>
      <c r="F177" s="29"/>
      <c r="G177" s="29"/>
      <c r="H177" s="29"/>
      <c r="I177" s="29"/>
      <c r="J177" s="69"/>
      <c r="K177" s="29"/>
      <c r="L177" s="29"/>
      <c r="M177" s="29"/>
      <c r="N177" s="29">
        <f t="shared" si="222"/>
        <v>0</v>
      </c>
      <c r="O177" s="29">
        <f t="shared" si="223"/>
        <v>0</v>
      </c>
      <c r="P177" s="29"/>
      <c r="Q177" s="29"/>
      <c r="R177" s="29">
        <f t="shared" si="165"/>
        <v>0</v>
      </c>
      <c r="S177" s="29">
        <f t="shared" si="166"/>
        <v>0</v>
      </c>
      <c r="T177" s="29"/>
      <c r="U177" s="29"/>
      <c r="V177" s="29">
        <f t="shared" si="167"/>
        <v>0</v>
      </c>
      <c r="W177" s="29">
        <f t="shared" si="168"/>
        <v>0</v>
      </c>
      <c r="X177" s="29"/>
      <c r="Y177" s="29"/>
      <c r="Z177" s="29"/>
      <c r="AA177" s="29"/>
      <c r="AB177" s="29"/>
      <c r="AC177" s="29">
        <f t="shared" si="174"/>
        <v>0</v>
      </c>
      <c r="AD177" s="29">
        <f t="shared" si="175"/>
        <v>0</v>
      </c>
      <c r="AE177" s="29"/>
      <c r="AF177" s="29">
        <f t="shared" si="226"/>
        <v>0</v>
      </c>
      <c r="AG177" s="29">
        <f t="shared" si="227"/>
        <v>0</v>
      </c>
      <c r="AH177" s="29">
        <f t="shared" si="228"/>
        <v>0</v>
      </c>
      <c r="AI177" s="29">
        <f t="shared" si="229"/>
        <v>0</v>
      </c>
      <c r="AJ177" s="29">
        <f t="shared" si="230"/>
        <v>0</v>
      </c>
      <c r="AK177" s="43">
        <f t="shared" si="231"/>
        <v>0</v>
      </c>
      <c r="AL177" s="29"/>
      <c r="AM177" s="29"/>
      <c r="AN177" s="30"/>
      <c r="AO177" s="53"/>
      <c r="AP177" s="3">
        <f t="shared" si="201"/>
        <v>0</v>
      </c>
      <c r="AQ177" s="2"/>
      <c r="AR177" s="2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</row>
    <row r="178" spans="1:84" s="17" customFormat="1" ht="30.75" hidden="1" customHeight="1">
      <c r="A178" s="15">
        <v>4726</v>
      </c>
      <c r="B178" s="8" t="s">
        <v>196</v>
      </c>
      <c r="C178" s="10" t="s">
        <v>40</v>
      </c>
      <c r="D178" s="29"/>
      <c r="E178" s="29"/>
      <c r="F178" s="29"/>
      <c r="G178" s="29"/>
      <c r="H178" s="29"/>
      <c r="I178" s="29"/>
      <c r="J178" s="69"/>
      <c r="K178" s="29"/>
      <c r="L178" s="29"/>
      <c r="M178" s="29"/>
      <c r="N178" s="29">
        <f t="shared" si="222"/>
        <v>0</v>
      </c>
      <c r="O178" s="29">
        <f t="shared" si="223"/>
        <v>0</v>
      </c>
      <c r="P178" s="29"/>
      <c r="Q178" s="29"/>
      <c r="R178" s="29">
        <f t="shared" si="165"/>
        <v>0</v>
      </c>
      <c r="S178" s="29">
        <f t="shared" si="166"/>
        <v>0</v>
      </c>
      <c r="T178" s="29"/>
      <c r="U178" s="29"/>
      <c r="V178" s="29">
        <f t="shared" si="167"/>
        <v>0</v>
      </c>
      <c r="W178" s="29">
        <f t="shared" si="168"/>
        <v>0</v>
      </c>
      <c r="X178" s="29"/>
      <c r="Y178" s="29"/>
      <c r="Z178" s="29"/>
      <c r="AA178" s="29"/>
      <c r="AB178" s="29"/>
      <c r="AC178" s="29">
        <f t="shared" si="174"/>
        <v>0</v>
      </c>
      <c r="AD178" s="29">
        <f t="shared" si="175"/>
        <v>0</v>
      </c>
      <c r="AE178" s="29"/>
      <c r="AF178" s="29">
        <f t="shared" si="226"/>
        <v>0</v>
      </c>
      <c r="AG178" s="29">
        <f t="shared" si="227"/>
        <v>0</v>
      </c>
      <c r="AH178" s="29">
        <f t="shared" si="228"/>
        <v>0</v>
      </c>
      <c r="AI178" s="29">
        <f t="shared" si="229"/>
        <v>0</v>
      </c>
      <c r="AJ178" s="29">
        <f t="shared" si="230"/>
        <v>0</v>
      </c>
      <c r="AK178" s="43">
        <f t="shared" si="231"/>
        <v>0</v>
      </c>
      <c r="AL178" s="29"/>
      <c r="AM178" s="29"/>
      <c r="AN178" s="30"/>
      <c r="AO178" s="53"/>
      <c r="AP178" s="3">
        <f t="shared" si="201"/>
        <v>0</v>
      </c>
      <c r="AQ178" s="2"/>
      <c r="AR178" s="2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</row>
    <row r="179" spans="1:84" s="17" customFormat="1" ht="33" hidden="1" customHeight="1">
      <c r="A179" s="15">
        <v>4727</v>
      </c>
      <c r="B179" s="8" t="s">
        <v>197</v>
      </c>
      <c r="C179" s="10" t="s">
        <v>40</v>
      </c>
      <c r="D179" s="29"/>
      <c r="E179" s="29"/>
      <c r="F179" s="29"/>
      <c r="G179" s="29"/>
      <c r="H179" s="29"/>
      <c r="I179" s="29"/>
      <c r="J179" s="69"/>
      <c r="K179" s="29"/>
      <c r="L179" s="29"/>
      <c r="M179" s="29"/>
      <c r="N179" s="29">
        <f t="shared" si="222"/>
        <v>0</v>
      </c>
      <c r="O179" s="29">
        <f t="shared" si="223"/>
        <v>0</v>
      </c>
      <c r="P179" s="29"/>
      <c r="Q179" s="29"/>
      <c r="R179" s="29">
        <f t="shared" si="165"/>
        <v>0</v>
      </c>
      <c r="S179" s="29">
        <f t="shared" si="166"/>
        <v>0</v>
      </c>
      <c r="T179" s="29"/>
      <c r="U179" s="29"/>
      <c r="V179" s="29">
        <f t="shared" si="167"/>
        <v>0</v>
      </c>
      <c r="W179" s="29">
        <f t="shared" si="168"/>
        <v>0</v>
      </c>
      <c r="X179" s="29"/>
      <c r="Y179" s="29"/>
      <c r="Z179" s="29"/>
      <c r="AA179" s="29"/>
      <c r="AB179" s="29"/>
      <c r="AC179" s="29">
        <f t="shared" si="174"/>
        <v>0</v>
      </c>
      <c r="AD179" s="29">
        <f t="shared" si="175"/>
        <v>0</v>
      </c>
      <c r="AE179" s="29"/>
      <c r="AF179" s="29">
        <f t="shared" si="226"/>
        <v>0</v>
      </c>
      <c r="AG179" s="29">
        <f t="shared" si="227"/>
        <v>0</v>
      </c>
      <c r="AH179" s="29">
        <f t="shared" si="228"/>
        <v>0</v>
      </c>
      <c r="AI179" s="29">
        <f t="shared" si="229"/>
        <v>0</v>
      </c>
      <c r="AJ179" s="29">
        <f t="shared" si="230"/>
        <v>0</v>
      </c>
      <c r="AK179" s="43">
        <f t="shared" si="231"/>
        <v>0</v>
      </c>
      <c r="AL179" s="29"/>
      <c r="AM179" s="29"/>
      <c r="AN179" s="30"/>
      <c r="AO179" s="53"/>
      <c r="AP179" s="3">
        <f t="shared" si="201"/>
        <v>0</v>
      </c>
      <c r="AQ179" s="2"/>
      <c r="AR179" s="2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</row>
    <row r="180" spans="1:84" s="17" customFormat="1" ht="27.75" hidden="1" customHeight="1">
      <c r="A180" s="15">
        <v>4728</v>
      </c>
      <c r="B180" s="8" t="s">
        <v>198</v>
      </c>
      <c r="C180" s="10" t="s">
        <v>40</v>
      </c>
      <c r="D180" s="29"/>
      <c r="E180" s="29"/>
      <c r="F180" s="29"/>
      <c r="G180" s="29"/>
      <c r="H180" s="29"/>
      <c r="I180" s="29"/>
      <c r="J180" s="69"/>
      <c r="K180" s="29"/>
      <c r="L180" s="29"/>
      <c r="M180" s="29"/>
      <c r="N180" s="29">
        <f t="shared" si="222"/>
        <v>0</v>
      </c>
      <c r="O180" s="29">
        <f t="shared" si="223"/>
        <v>0</v>
      </c>
      <c r="P180" s="29"/>
      <c r="Q180" s="29"/>
      <c r="R180" s="29">
        <f t="shared" si="165"/>
        <v>0</v>
      </c>
      <c r="S180" s="29">
        <f t="shared" si="166"/>
        <v>0</v>
      </c>
      <c r="T180" s="29"/>
      <c r="U180" s="29"/>
      <c r="V180" s="29">
        <f t="shared" si="167"/>
        <v>0</v>
      </c>
      <c r="W180" s="29">
        <f t="shared" si="168"/>
        <v>0</v>
      </c>
      <c r="X180" s="29"/>
      <c r="Y180" s="29"/>
      <c r="Z180" s="29"/>
      <c r="AA180" s="29"/>
      <c r="AB180" s="29"/>
      <c r="AC180" s="29">
        <f t="shared" si="174"/>
        <v>0</v>
      </c>
      <c r="AD180" s="29">
        <f t="shared" si="175"/>
        <v>0</v>
      </c>
      <c r="AE180" s="29"/>
      <c r="AF180" s="29">
        <f t="shared" si="226"/>
        <v>0</v>
      </c>
      <c r="AG180" s="29">
        <f t="shared" si="227"/>
        <v>0</v>
      </c>
      <c r="AH180" s="29">
        <f t="shared" si="228"/>
        <v>0</v>
      </c>
      <c r="AI180" s="29">
        <f t="shared" si="229"/>
        <v>0</v>
      </c>
      <c r="AJ180" s="29">
        <f t="shared" si="230"/>
        <v>0</v>
      </c>
      <c r="AK180" s="43">
        <f t="shared" si="231"/>
        <v>0</v>
      </c>
      <c r="AL180" s="29"/>
      <c r="AM180" s="29"/>
      <c r="AN180" s="30"/>
      <c r="AO180" s="53"/>
      <c r="AP180" s="3">
        <f t="shared" si="201"/>
        <v>0</v>
      </c>
      <c r="AQ180" s="2"/>
      <c r="AR180" s="2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</row>
    <row r="181" spans="1:84" s="17" customFormat="1" ht="21" hidden="1" customHeight="1">
      <c r="A181" s="15">
        <v>4729</v>
      </c>
      <c r="B181" s="8" t="s">
        <v>199</v>
      </c>
      <c r="C181" s="10" t="s">
        <v>40</v>
      </c>
      <c r="D181" s="29"/>
      <c r="E181" s="29"/>
      <c r="F181" s="29"/>
      <c r="G181" s="29"/>
      <c r="H181" s="29"/>
      <c r="I181" s="29"/>
      <c r="J181" s="69"/>
      <c r="K181" s="29"/>
      <c r="L181" s="29"/>
      <c r="M181" s="29"/>
      <c r="N181" s="29">
        <f t="shared" si="222"/>
        <v>0</v>
      </c>
      <c r="O181" s="29">
        <f t="shared" si="223"/>
        <v>0</v>
      </c>
      <c r="P181" s="29"/>
      <c r="Q181" s="29"/>
      <c r="R181" s="29">
        <f t="shared" si="165"/>
        <v>0</v>
      </c>
      <c r="S181" s="29">
        <f t="shared" si="166"/>
        <v>0</v>
      </c>
      <c r="T181" s="29"/>
      <c r="U181" s="29"/>
      <c r="V181" s="29">
        <f t="shared" si="167"/>
        <v>0</v>
      </c>
      <c r="W181" s="29">
        <f t="shared" si="168"/>
        <v>0</v>
      </c>
      <c r="X181" s="29"/>
      <c r="Y181" s="29"/>
      <c r="Z181" s="29"/>
      <c r="AA181" s="29"/>
      <c r="AB181" s="29"/>
      <c r="AC181" s="29">
        <f t="shared" si="174"/>
        <v>0</v>
      </c>
      <c r="AD181" s="29">
        <f t="shared" si="175"/>
        <v>0</v>
      </c>
      <c r="AE181" s="29"/>
      <c r="AF181" s="29">
        <f t="shared" si="226"/>
        <v>0</v>
      </c>
      <c r="AG181" s="29">
        <f t="shared" si="227"/>
        <v>0</v>
      </c>
      <c r="AH181" s="29">
        <f t="shared" si="228"/>
        <v>0</v>
      </c>
      <c r="AI181" s="29">
        <f t="shared" si="229"/>
        <v>0</v>
      </c>
      <c r="AJ181" s="29">
        <f t="shared" si="230"/>
        <v>0</v>
      </c>
      <c r="AK181" s="43">
        <f t="shared" si="231"/>
        <v>0</v>
      </c>
      <c r="AL181" s="29"/>
      <c r="AM181" s="29"/>
      <c r="AN181" s="30"/>
      <c r="AO181" s="53"/>
      <c r="AP181" s="3">
        <f t="shared" si="201"/>
        <v>0</v>
      </c>
      <c r="AQ181" s="2"/>
      <c r="AR181" s="2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</row>
    <row r="182" spans="1:84" s="17" customFormat="1" ht="33.75" hidden="1" customHeight="1">
      <c r="A182" s="15">
        <v>0</v>
      </c>
      <c r="B182" s="11" t="s">
        <v>200</v>
      </c>
      <c r="C182" s="10" t="s">
        <v>40</v>
      </c>
      <c r="D182" s="29">
        <f t="shared" ref="D182:AN182" si="259">D183</f>
        <v>0</v>
      </c>
      <c r="E182" s="29">
        <f t="shared" si="259"/>
        <v>0</v>
      </c>
      <c r="F182" s="29">
        <f t="shared" si="259"/>
        <v>0</v>
      </c>
      <c r="G182" s="29">
        <f t="shared" si="259"/>
        <v>0</v>
      </c>
      <c r="H182" s="29">
        <f t="shared" si="259"/>
        <v>0</v>
      </c>
      <c r="I182" s="29">
        <f t="shared" si="259"/>
        <v>0</v>
      </c>
      <c r="J182" s="69">
        <f t="shared" si="259"/>
        <v>0</v>
      </c>
      <c r="K182" s="29">
        <f t="shared" si="259"/>
        <v>0</v>
      </c>
      <c r="L182" s="29">
        <f t="shared" si="259"/>
        <v>0</v>
      </c>
      <c r="M182" s="29">
        <f t="shared" si="259"/>
        <v>0</v>
      </c>
      <c r="N182" s="29">
        <f t="shared" si="222"/>
        <v>0</v>
      </c>
      <c r="O182" s="29">
        <f t="shared" si="223"/>
        <v>0</v>
      </c>
      <c r="P182" s="29">
        <f t="shared" si="259"/>
        <v>0</v>
      </c>
      <c r="Q182" s="29">
        <f t="shared" si="259"/>
        <v>0</v>
      </c>
      <c r="R182" s="29">
        <f t="shared" si="165"/>
        <v>0</v>
      </c>
      <c r="S182" s="29">
        <f t="shared" si="166"/>
        <v>0</v>
      </c>
      <c r="T182" s="29">
        <f t="shared" si="259"/>
        <v>0</v>
      </c>
      <c r="U182" s="29">
        <f t="shared" si="259"/>
        <v>0</v>
      </c>
      <c r="V182" s="29">
        <f t="shared" si="167"/>
        <v>0</v>
      </c>
      <c r="W182" s="29">
        <f t="shared" si="168"/>
        <v>0</v>
      </c>
      <c r="X182" s="29">
        <f t="shared" si="259"/>
        <v>0</v>
      </c>
      <c r="Y182" s="29">
        <f t="shared" si="259"/>
        <v>0</v>
      </c>
      <c r="Z182" s="29">
        <f t="shared" si="259"/>
        <v>0</v>
      </c>
      <c r="AA182" s="29">
        <f t="shared" si="259"/>
        <v>0</v>
      </c>
      <c r="AB182" s="29">
        <f t="shared" si="259"/>
        <v>0</v>
      </c>
      <c r="AC182" s="29">
        <f t="shared" si="174"/>
        <v>0</v>
      </c>
      <c r="AD182" s="29">
        <f t="shared" si="175"/>
        <v>0</v>
      </c>
      <c r="AE182" s="29"/>
      <c r="AF182" s="29">
        <f t="shared" si="226"/>
        <v>0</v>
      </c>
      <c r="AG182" s="29">
        <f t="shared" si="227"/>
        <v>0</v>
      </c>
      <c r="AH182" s="29">
        <f t="shared" si="228"/>
        <v>0</v>
      </c>
      <c r="AI182" s="29">
        <f t="shared" si="229"/>
        <v>0</v>
      </c>
      <c r="AJ182" s="29">
        <f t="shared" si="230"/>
        <v>0</v>
      </c>
      <c r="AK182" s="43">
        <f t="shared" si="231"/>
        <v>0</v>
      </c>
      <c r="AL182" s="29"/>
      <c r="AM182" s="29"/>
      <c r="AN182" s="30">
        <f t="shared" si="259"/>
        <v>0</v>
      </c>
      <c r="AO182" s="53"/>
      <c r="AP182" s="3">
        <f t="shared" si="201"/>
        <v>0</v>
      </c>
      <c r="AQ182" s="2"/>
      <c r="AR182" s="2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</row>
    <row r="183" spans="1:84" s="17" customFormat="1" ht="23.25" hidden="1" customHeight="1">
      <c r="A183" s="15">
        <v>4741</v>
      </c>
      <c r="B183" s="11" t="s">
        <v>200</v>
      </c>
      <c r="C183" s="10" t="s">
        <v>40</v>
      </c>
      <c r="D183" s="29"/>
      <c r="E183" s="29"/>
      <c r="F183" s="29"/>
      <c r="G183" s="29"/>
      <c r="H183" s="29"/>
      <c r="I183" s="29"/>
      <c r="J183" s="69"/>
      <c r="K183" s="29"/>
      <c r="L183" s="29"/>
      <c r="M183" s="29"/>
      <c r="N183" s="29">
        <f t="shared" si="222"/>
        <v>0</v>
      </c>
      <c r="O183" s="29">
        <f t="shared" si="223"/>
        <v>0</v>
      </c>
      <c r="P183" s="29"/>
      <c r="Q183" s="29"/>
      <c r="R183" s="29">
        <f t="shared" si="165"/>
        <v>0</v>
      </c>
      <c r="S183" s="29">
        <f t="shared" si="166"/>
        <v>0</v>
      </c>
      <c r="T183" s="29"/>
      <c r="U183" s="29"/>
      <c r="V183" s="29">
        <f t="shared" si="167"/>
        <v>0</v>
      </c>
      <c r="W183" s="29">
        <f t="shared" si="168"/>
        <v>0</v>
      </c>
      <c r="X183" s="29"/>
      <c r="Y183" s="29"/>
      <c r="Z183" s="29"/>
      <c r="AA183" s="29"/>
      <c r="AB183" s="29"/>
      <c r="AC183" s="29">
        <f t="shared" si="174"/>
        <v>0</v>
      </c>
      <c r="AD183" s="29">
        <f t="shared" si="175"/>
        <v>0</v>
      </c>
      <c r="AE183" s="29">
        <f t="shared" ref="AE183:AM183" si="260">AE184</f>
        <v>0</v>
      </c>
      <c r="AF183" s="29">
        <f t="shared" si="226"/>
        <v>0</v>
      </c>
      <c r="AG183" s="29">
        <f t="shared" si="227"/>
        <v>0</v>
      </c>
      <c r="AH183" s="29">
        <f t="shared" si="228"/>
        <v>0</v>
      </c>
      <c r="AI183" s="29">
        <f t="shared" si="229"/>
        <v>0</v>
      </c>
      <c r="AJ183" s="29">
        <f t="shared" si="230"/>
        <v>0</v>
      </c>
      <c r="AK183" s="43">
        <f t="shared" si="231"/>
        <v>0</v>
      </c>
      <c r="AL183" s="29">
        <f t="shared" si="260"/>
        <v>0</v>
      </c>
      <c r="AM183" s="29">
        <f t="shared" si="260"/>
        <v>0</v>
      </c>
      <c r="AN183" s="30"/>
      <c r="AO183" s="53"/>
      <c r="AP183" s="3">
        <f t="shared" si="201"/>
        <v>0</v>
      </c>
      <c r="AQ183" s="2"/>
      <c r="AR183" s="2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</row>
    <row r="184" spans="1:84" s="17" customFormat="1" ht="78" hidden="1" customHeight="1">
      <c r="A184" s="99" t="s">
        <v>201</v>
      </c>
      <c r="B184" s="100" t="s">
        <v>202</v>
      </c>
      <c r="C184" s="10" t="s">
        <v>40</v>
      </c>
      <c r="D184" s="29">
        <f t="shared" ref="D184:AB184" si="261">D185+D186+D187+D188</f>
        <v>0</v>
      </c>
      <c r="E184" s="29">
        <f t="shared" si="261"/>
        <v>0</v>
      </c>
      <c r="F184" s="29">
        <f t="shared" si="261"/>
        <v>0</v>
      </c>
      <c r="G184" s="29">
        <f t="shared" si="261"/>
        <v>0</v>
      </c>
      <c r="H184" s="29">
        <f t="shared" ref="H184:I184" si="262">H185+H186+H187+H188</f>
        <v>0</v>
      </c>
      <c r="I184" s="29">
        <f t="shared" si="262"/>
        <v>0</v>
      </c>
      <c r="J184" s="69">
        <f t="shared" ref="J184" si="263">J185+J186+J187+J188</f>
        <v>0</v>
      </c>
      <c r="K184" s="29">
        <f>K185+K186+K187+K188</f>
        <v>0</v>
      </c>
      <c r="L184" s="29">
        <f>L185+L186+L187+L188</f>
        <v>0</v>
      </c>
      <c r="M184" s="29">
        <f t="shared" si="261"/>
        <v>0</v>
      </c>
      <c r="N184" s="29">
        <f t="shared" si="222"/>
        <v>0</v>
      </c>
      <c r="O184" s="29">
        <f t="shared" si="223"/>
        <v>0</v>
      </c>
      <c r="P184" s="29">
        <f>P185+P186+P187+P188</f>
        <v>0</v>
      </c>
      <c r="Q184" s="29">
        <f t="shared" si="261"/>
        <v>0</v>
      </c>
      <c r="R184" s="29">
        <f t="shared" si="165"/>
        <v>0</v>
      </c>
      <c r="S184" s="29">
        <f t="shared" si="166"/>
        <v>0</v>
      </c>
      <c r="T184" s="29">
        <f>T185+T186+T187+T188</f>
        <v>0</v>
      </c>
      <c r="U184" s="29">
        <f t="shared" si="261"/>
        <v>0</v>
      </c>
      <c r="V184" s="29">
        <f t="shared" si="167"/>
        <v>0</v>
      </c>
      <c r="W184" s="29">
        <f t="shared" si="168"/>
        <v>0</v>
      </c>
      <c r="X184" s="29">
        <f>X185+X186+X187+X188</f>
        <v>0</v>
      </c>
      <c r="Y184" s="29">
        <f t="shared" si="261"/>
        <v>0</v>
      </c>
      <c r="Z184" s="29">
        <f t="shared" si="261"/>
        <v>0</v>
      </c>
      <c r="AA184" s="29">
        <f t="shared" si="261"/>
        <v>0</v>
      </c>
      <c r="AB184" s="29">
        <f t="shared" si="261"/>
        <v>0</v>
      </c>
      <c r="AC184" s="29">
        <f t="shared" si="174"/>
        <v>0</v>
      </c>
      <c r="AD184" s="29">
        <f t="shared" si="175"/>
        <v>0</v>
      </c>
      <c r="AE184" s="29"/>
      <c r="AF184" s="29">
        <f t="shared" si="226"/>
        <v>0</v>
      </c>
      <c r="AG184" s="29">
        <f t="shared" si="227"/>
        <v>0</v>
      </c>
      <c r="AH184" s="29">
        <f t="shared" si="228"/>
        <v>0</v>
      </c>
      <c r="AI184" s="29">
        <f t="shared" si="229"/>
        <v>0</v>
      </c>
      <c r="AJ184" s="29">
        <f t="shared" si="230"/>
        <v>0</v>
      </c>
      <c r="AK184" s="43">
        <f t="shared" si="231"/>
        <v>0</v>
      </c>
      <c r="AL184" s="29"/>
      <c r="AM184" s="29"/>
      <c r="AN184" s="30">
        <f>AN185+AN186+AN187+AN188</f>
        <v>0</v>
      </c>
      <c r="AO184" s="53"/>
      <c r="AP184" s="3">
        <f t="shared" si="201"/>
        <v>0</v>
      </c>
      <c r="AQ184" s="2"/>
      <c r="AR184" s="2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</row>
    <row r="185" spans="1:84" s="17" customFormat="1" ht="24.75" hidden="1" customHeight="1">
      <c r="A185" s="99" t="s">
        <v>203</v>
      </c>
      <c r="B185" s="100" t="s">
        <v>204</v>
      </c>
      <c r="C185" s="10" t="s">
        <v>40</v>
      </c>
      <c r="D185" s="29"/>
      <c r="E185" s="29"/>
      <c r="F185" s="29"/>
      <c r="G185" s="29"/>
      <c r="H185" s="29"/>
      <c r="I185" s="29"/>
      <c r="J185" s="69"/>
      <c r="K185" s="29"/>
      <c r="L185" s="29"/>
      <c r="M185" s="29"/>
      <c r="N185" s="29">
        <f t="shared" si="222"/>
        <v>0</v>
      </c>
      <c r="O185" s="29">
        <f t="shared" si="223"/>
        <v>0</v>
      </c>
      <c r="P185" s="29"/>
      <c r="Q185" s="29"/>
      <c r="R185" s="29">
        <f t="shared" si="165"/>
        <v>0</v>
      </c>
      <c r="S185" s="29">
        <f t="shared" si="166"/>
        <v>0</v>
      </c>
      <c r="T185" s="29"/>
      <c r="U185" s="29"/>
      <c r="V185" s="29">
        <f t="shared" si="167"/>
        <v>0</v>
      </c>
      <c r="W185" s="29">
        <f t="shared" si="168"/>
        <v>0</v>
      </c>
      <c r="X185" s="29"/>
      <c r="Y185" s="29"/>
      <c r="Z185" s="29"/>
      <c r="AA185" s="29"/>
      <c r="AB185" s="29"/>
      <c r="AC185" s="29">
        <f t="shared" si="174"/>
        <v>0</v>
      </c>
      <c r="AD185" s="29">
        <f t="shared" si="175"/>
        <v>0</v>
      </c>
      <c r="AE185" s="29">
        <f t="shared" ref="AE185" si="264">AE186+AE187+AE188+AE189</f>
        <v>0</v>
      </c>
      <c r="AF185" s="29">
        <f t="shared" si="226"/>
        <v>0</v>
      </c>
      <c r="AG185" s="29">
        <f t="shared" si="227"/>
        <v>0</v>
      </c>
      <c r="AH185" s="29">
        <f t="shared" si="228"/>
        <v>0</v>
      </c>
      <c r="AI185" s="29">
        <f t="shared" si="229"/>
        <v>0</v>
      </c>
      <c r="AJ185" s="29">
        <f t="shared" si="230"/>
        <v>0</v>
      </c>
      <c r="AK185" s="43">
        <f t="shared" si="231"/>
        <v>0</v>
      </c>
      <c r="AL185" s="29">
        <f t="shared" ref="AL185:AM185" si="265">AL186+AL187+AL188+AL189</f>
        <v>0</v>
      </c>
      <c r="AM185" s="29">
        <f t="shared" si="265"/>
        <v>0</v>
      </c>
      <c r="AN185" s="30"/>
      <c r="AO185" s="53"/>
      <c r="AP185" s="3">
        <f t="shared" si="201"/>
        <v>0</v>
      </c>
      <c r="AQ185" s="2"/>
      <c r="AR185" s="2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</row>
    <row r="186" spans="1:84" s="17" customFormat="1" ht="27.75" hidden="1" customHeight="1">
      <c r="A186" s="99" t="s">
        <v>205</v>
      </c>
      <c r="B186" s="100" t="s">
        <v>206</v>
      </c>
      <c r="C186" s="10" t="s">
        <v>40</v>
      </c>
      <c r="D186" s="29"/>
      <c r="E186" s="29"/>
      <c r="F186" s="29"/>
      <c r="G186" s="29"/>
      <c r="H186" s="29"/>
      <c r="I186" s="29"/>
      <c r="J186" s="69"/>
      <c r="K186" s="29"/>
      <c r="L186" s="29"/>
      <c r="M186" s="29"/>
      <c r="N186" s="29">
        <f t="shared" si="222"/>
        <v>0</v>
      </c>
      <c r="O186" s="29">
        <f t="shared" si="223"/>
        <v>0</v>
      </c>
      <c r="P186" s="29"/>
      <c r="Q186" s="29"/>
      <c r="R186" s="29">
        <f t="shared" si="165"/>
        <v>0</v>
      </c>
      <c r="S186" s="29">
        <f t="shared" si="166"/>
        <v>0</v>
      </c>
      <c r="T186" s="29"/>
      <c r="U186" s="29"/>
      <c r="V186" s="29">
        <f t="shared" si="167"/>
        <v>0</v>
      </c>
      <c r="W186" s="29">
        <f t="shared" si="168"/>
        <v>0</v>
      </c>
      <c r="X186" s="29"/>
      <c r="Y186" s="29"/>
      <c r="Z186" s="29"/>
      <c r="AA186" s="29"/>
      <c r="AB186" s="29"/>
      <c r="AC186" s="29">
        <f t="shared" si="174"/>
        <v>0</v>
      </c>
      <c r="AD186" s="29">
        <f t="shared" si="175"/>
        <v>0</v>
      </c>
      <c r="AE186" s="29"/>
      <c r="AF186" s="29">
        <f t="shared" si="226"/>
        <v>0</v>
      </c>
      <c r="AG186" s="29">
        <f t="shared" si="227"/>
        <v>0</v>
      </c>
      <c r="AH186" s="29">
        <f t="shared" si="228"/>
        <v>0</v>
      </c>
      <c r="AI186" s="29">
        <f t="shared" si="229"/>
        <v>0</v>
      </c>
      <c r="AJ186" s="29">
        <f t="shared" si="230"/>
        <v>0</v>
      </c>
      <c r="AK186" s="43">
        <f t="shared" si="231"/>
        <v>0</v>
      </c>
      <c r="AL186" s="29"/>
      <c r="AM186" s="29"/>
      <c r="AN186" s="30"/>
      <c r="AO186" s="53"/>
      <c r="AP186" s="3">
        <f t="shared" si="201"/>
        <v>0</v>
      </c>
      <c r="AQ186" s="2"/>
      <c r="AR186" s="2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</row>
    <row r="187" spans="1:84" s="17" customFormat="1" ht="24.75" hidden="1" customHeight="1">
      <c r="A187" s="99" t="s">
        <v>207</v>
      </c>
      <c r="B187" s="100" t="s">
        <v>208</v>
      </c>
      <c r="C187" s="10" t="s">
        <v>40</v>
      </c>
      <c r="D187" s="29"/>
      <c r="E187" s="29"/>
      <c r="F187" s="29"/>
      <c r="G187" s="29"/>
      <c r="H187" s="29"/>
      <c r="I187" s="29"/>
      <c r="J187" s="69"/>
      <c r="K187" s="29"/>
      <c r="L187" s="29"/>
      <c r="M187" s="29"/>
      <c r="N187" s="29">
        <f t="shared" si="222"/>
        <v>0</v>
      </c>
      <c r="O187" s="29">
        <f t="shared" si="223"/>
        <v>0</v>
      </c>
      <c r="P187" s="29"/>
      <c r="Q187" s="29"/>
      <c r="R187" s="29">
        <f t="shared" si="165"/>
        <v>0</v>
      </c>
      <c r="S187" s="29">
        <f t="shared" si="166"/>
        <v>0</v>
      </c>
      <c r="T187" s="29"/>
      <c r="U187" s="29"/>
      <c r="V187" s="29">
        <f t="shared" si="167"/>
        <v>0</v>
      </c>
      <c r="W187" s="29">
        <f t="shared" si="168"/>
        <v>0</v>
      </c>
      <c r="X187" s="29"/>
      <c r="Y187" s="29"/>
      <c r="Z187" s="29"/>
      <c r="AA187" s="29"/>
      <c r="AB187" s="29"/>
      <c r="AC187" s="29">
        <f t="shared" si="174"/>
        <v>0</v>
      </c>
      <c r="AD187" s="29">
        <f t="shared" si="175"/>
        <v>0</v>
      </c>
      <c r="AE187" s="29"/>
      <c r="AF187" s="29">
        <f t="shared" si="226"/>
        <v>0</v>
      </c>
      <c r="AG187" s="29">
        <f t="shared" si="227"/>
        <v>0</v>
      </c>
      <c r="AH187" s="29">
        <f t="shared" si="228"/>
        <v>0</v>
      </c>
      <c r="AI187" s="29">
        <f t="shared" si="229"/>
        <v>0</v>
      </c>
      <c r="AJ187" s="29">
        <f t="shared" si="230"/>
        <v>0</v>
      </c>
      <c r="AK187" s="43">
        <f t="shared" si="231"/>
        <v>0</v>
      </c>
      <c r="AL187" s="29"/>
      <c r="AM187" s="29"/>
      <c r="AN187" s="30"/>
      <c r="AO187" s="53"/>
      <c r="AP187" s="3">
        <f t="shared" si="201"/>
        <v>0</v>
      </c>
      <c r="AQ187" s="2"/>
      <c r="AR187" s="2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</row>
    <row r="188" spans="1:84" s="17" customFormat="1" ht="21.75" hidden="1" customHeight="1">
      <c r="A188" s="99" t="s">
        <v>209</v>
      </c>
      <c r="B188" s="100" t="s">
        <v>210</v>
      </c>
      <c r="C188" s="12" t="s">
        <v>40</v>
      </c>
      <c r="D188" s="29"/>
      <c r="E188" s="29"/>
      <c r="F188" s="29"/>
      <c r="G188" s="29"/>
      <c r="H188" s="29"/>
      <c r="I188" s="29"/>
      <c r="J188" s="69"/>
      <c r="K188" s="29"/>
      <c r="L188" s="29"/>
      <c r="M188" s="29"/>
      <c r="N188" s="29">
        <f t="shared" si="222"/>
        <v>0</v>
      </c>
      <c r="O188" s="29">
        <f t="shared" si="223"/>
        <v>0</v>
      </c>
      <c r="P188" s="29"/>
      <c r="Q188" s="29"/>
      <c r="R188" s="29">
        <f t="shared" si="165"/>
        <v>0</v>
      </c>
      <c r="S188" s="29">
        <f t="shared" si="166"/>
        <v>0</v>
      </c>
      <c r="T188" s="29"/>
      <c r="U188" s="29"/>
      <c r="V188" s="29">
        <f t="shared" si="167"/>
        <v>0</v>
      </c>
      <c r="W188" s="29">
        <f t="shared" si="168"/>
        <v>0</v>
      </c>
      <c r="X188" s="29"/>
      <c r="Y188" s="29"/>
      <c r="Z188" s="29"/>
      <c r="AA188" s="29"/>
      <c r="AB188" s="29"/>
      <c r="AC188" s="29">
        <f t="shared" si="174"/>
        <v>0</v>
      </c>
      <c r="AD188" s="29">
        <f t="shared" si="175"/>
        <v>0</v>
      </c>
      <c r="AE188" s="29"/>
      <c r="AF188" s="29">
        <f t="shared" si="226"/>
        <v>0</v>
      </c>
      <c r="AG188" s="29">
        <f t="shared" si="227"/>
        <v>0</v>
      </c>
      <c r="AH188" s="29">
        <f t="shared" si="228"/>
        <v>0</v>
      </c>
      <c r="AI188" s="29">
        <f t="shared" si="229"/>
        <v>0</v>
      </c>
      <c r="AJ188" s="29">
        <f t="shared" si="230"/>
        <v>0</v>
      </c>
      <c r="AK188" s="43">
        <f t="shared" si="231"/>
        <v>0</v>
      </c>
      <c r="AL188" s="29"/>
      <c r="AM188" s="29"/>
      <c r="AN188" s="30"/>
      <c r="AO188" s="53"/>
      <c r="AP188" s="3">
        <f t="shared" si="201"/>
        <v>0</v>
      </c>
      <c r="AQ188" s="2"/>
      <c r="AR188" s="2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</row>
    <row r="189" spans="1:84" s="17" customFormat="1">
      <c r="A189" s="15">
        <v>0</v>
      </c>
      <c r="B189" s="11" t="s">
        <v>211</v>
      </c>
      <c r="C189" s="12" t="s">
        <v>40</v>
      </c>
      <c r="D189" s="29">
        <f t="shared" ref="D189:AB189" si="266">+D190+D193+D198+D200+D203+D205+D207</f>
        <v>3157.5</v>
      </c>
      <c r="E189" s="29">
        <f t="shared" si="266"/>
        <v>0</v>
      </c>
      <c r="F189" s="29">
        <f t="shared" si="266"/>
        <v>4699.3</v>
      </c>
      <c r="G189" s="29">
        <f t="shared" si="266"/>
        <v>0</v>
      </c>
      <c r="H189" s="29">
        <f t="shared" ref="H189:I189" si="267">+H190+H193+H198+H200+H203+H205+H207</f>
        <v>4561.7</v>
      </c>
      <c r="I189" s="29">
        <f t="shared" si="267"/>
        <v>0</v>
      </c>
      <c r="J189" s="69">
        <f t="shared" ref="J189" si="268">+J190+J193+J198+J200+J203+J205+J207</f>
        <v>4561.7</v>
      </c>
      <c r="K189" s="29">
        <f>+K190+K193+K198+K200+K203+K205+K207</f>
        <v>4561.7</v>
      </c>
      <c r="L189" s="29">
        <f>+L190+L193+L198+L200+L203+L205+L207</f>
        <v>4561.7</v>
      </c>
      <c r="M189" s="29">
        <f t="shared" si="266"/>
        <v>0</v>
      </c>
      <c r="N189" s="29">
        <f t="shared" si="222"/>
        <v>2280.85</v>
      </c>
      <c r="O189" s="29">
        <f t="shared" si="223"/>
        <v>2280.85</v>
      </c>
      <c r="P189" s="29">
        <f>+P190+P193+P198+P200+P203+P205+P207</f>
        <v>4561.7</v>
      </c>
      <c r="Q189" s="29">
        <f t="shared" si="266"/>
        <v>0</v>
      </c>
      <c r="R189" s="29">
        <f t="shared" ref="R189:R252" si="269">T189*0.5</f>
        <v>2280.85</v>
      </c>
      <c r="S189" s="29">
        <f t="shared" ref="S189:S252" si="270">T189-R189</f>
        <v>2280.85</v>
      </c>
      <c r="T189" s="29">
        <f>+T190+T193+T198+T200+T203+T205+T207</f>
        <v>4561.7</v>
      </c>
      <c r="U189" s="29">
        <f t="shared" si="266"/>
        <v>0</v>
      </c>
      <c r="V189" s="29">
        <f t="shared" ref="V189:V252" si="271">X189*0.5</f>
        <v>2280.85</v>
      </c>
      <c r="W189" s="29">
        <f t="shared" ref="W189:W252" si="272">X189-V189</f>
        <v>2280.85</v>
      </c>
      <c r="X189" s="29">
        <f>+X190+X193+X198+X200+X203+X205+X207</f>
        <v>4561.7</v>
      </c>
      <c r="Y189" s="29">
        <f t="shared" si="266"/>
        <v>0</v>
      </c>
      <c r="Z189" s="29">
        <f t="shared" si="266"/>
        <v>0</v>
      </c>
      <c r="AA189" s="29">
        <f t="shared" si="266"/>
        <v>0</v>
      </c>
      <c r="AB189" s="29">
        <f t="shared" si="266"/>
        <v>0</v>
      </c>
      <c r="AC189" s="29">
        <f t="shared" si="174"/>
        <v>0</v>
      </c>
      <c r="AD189" s="29">
        <f t="shared" si="175"/>
        <v>0</v>
      </c>
      <c r="AE189" s="29"/>
      <c r="AF189" s="29">
        <f t="shared" si="226"/>
        <v>0</v>
      </c>
      <c r="AG189" s="29">
        <f t="shared" si="227"/>
        <v>0</v>
      </c>
      <c r="AH189" s="29">
        <f t="shared" si="228"/>
        <v>0</v>
      </c>
      <c r="AI189" s="29">
        <f t="shared" si="229"/>
        <v>0</v>
      </c>
      <c r="AJ189" s="29">
        <f t="shared" si="230"/>
        <v>0</v>
      </c>
      <c r="AK189" s="43">
        <f t="shared" si="231"/>
        <v>0</v>
      </c>
      <c r="AL189" s="29"/>
      <c r="AM189" s="29"/>
      <c r="AN189" s="30">
        <f>+AN190+AN193+AN198+AN200+AN203+AN205+AN207</f>
        <v>0</v>
      </c>
      <c r="AO189" s="53"/>
      <c r="AP189" s="3">
        <f t="shared" si="201"/>
        <v>0</v>
      </c>
      <c r="AQ189" s="2"/>
      <c r="AR189" s="2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</row>
    <row r="190" spans="1:84" s="17" customFormat="1" ht="38.25" customHeight="1">
      <c r="A190" s="15">
        <v>0</v>
      </c>
      <c r="B190" s="11" t="s">
        <v>212</v>
      </c>
      <c r="C190" s="12" t="s">
        <v>40</v>
      </c>
      <c r="D190" s="29">
        <f t="shared" ref="D190:AB190" si="273">+D191+D192</f>
        <v>0</v>
      </c>
      <c r="E190" s="29">
        <f t="shared" si="273"/>
        <v>0</v>
      </c>
      <c r="F190" s="29">
        <f t="shared" si="273"/>
        <v>0</v>
      </c>
      <c r="G190" s="29">
        <f t="shared" si="273"/>
        <v>0</v>
      </c>
      <c r="H190" s="29">
        <f t="shared" ref="H190:I190" si="274">+H191+H192</f>
        <v>0</v>
      </c>
      <c r="I190" s="29">
        <f t="shared" si="274"/>
        <v>0</v>
      </c>
      <c r="J190" s="69">
        <f t="shared" ref="J190" si="275">+J191+J192</f>
        <v>0</v>
      </c>
      <c r="K190" s="29">
        <f>+K191+K192</f>
        <v>0</v>
      </c>
      <c r="L190" s="29">
        <f>+L191+L192</f>
        <v>0</v>
      </c>
      <c r="M190" s="29">
        <f t="shared" si="273"/>
        <v>0</v>
      </c>
      <c r="N190" s="29">
        <f t="shared" si="222"/>
        <v>0</v>
      </c>
      <c r="O190" s="29">
        <f t="shared" si="223"/>
        <v>0</v>
      </c>
      <c r="P190" s="29">
        <f>+P191+P192</f>
        <v>0</v>
      </c>
      <c r="Q190" s="29">
        <f t="shared" si="273"/>
        <v>0</v>
      </c>
      <c r="R190" s="29">
        <f t="shared" si="269"/>
        <v>0</v>
      </c>
      <c r="S190" s="29">
        <f t="shared" si="270"/>
        <v>0</v>
      </c>
      <c r="T190" s="29">
        <f>+T191+T192</f>
        <v>0</v>
      </c>
      <c r="U190" s="29">
        <f t="shared" si="273"/>
        <v>0</v>
      </c>
      <c r="V190" s="29">
        <f t="shared" si="271"/>
        <v>0</v>
      </c>
      <c r="W190" s="29">
        <f t="shared" si="272"/>
        <v>0</v>
      </c>
      <c r="X190" s="29">
        <f>+X191+X192</f>
        <v>0</v>
      </c>
      <c r="Y190" s="29">
        <f t="shared" si="273"/>
        <v>0</v>
      </c>
      <c r="Z190" s="29">
        <f t="shared" si="273"/>
        <v>0</v>
      </c>
      <c r="AA190" s="29">
        <f t="shared" si="273"/>
        <v>0</v>
      </c>
      <c r="AB190" s="29">
        <f t="shared" si="273"/>
        <v>0</v>
      </c>
      <c r="AC190" s="29">
        <f t="shared" ref="AC190:AC207" si="276">AE190*0.5</f>
        <v>0</v>
      </c>
      <c r="AD190" s="29">
        <f t="shared" ref="AD190:AD207" si="277">AE190-AC190</f>
        <v>0</v>
      </c>
      <c r="AE190" s="29">
        <f t="shared" ref="AE190" si="278">+AE191+AE194+AE199+AE201+AE204+AE206+AE208</f>
        <v>0</v>
      </c>
      <c r="AF190" s="29">
        <f t="shared" si="226"/>
        <v>0</v>
      </c>
      <c r="AG190" s="29">
        <f t="shared" si="227"/>
        <v>0</v>
      </c>
      <c r="AH190" s="29">
        <f t="shared" si="228"/>
        <v>0</v>
      </c>
      <c r="AI190" s="29">
        <f t="shared" si="229"/>
        <v>0</v>
      </c>
      <c r="AJ190" s="29">
        <f t="shared" si="230"/>
        <v>0</v>
      </c>
      <c r="AK190" s="43">
        <f t="shared" si="231"/>
        <v>0</v>
      </c>
      <c r="AL190" s="29">
        <f t="shared" ref="AL190:AM190" si="279">+AL191+AL194+AL199+AL201+AL204+AL206+AL208</f>
        <v>0</v>
      </c>
      <c r="AM190" s="29">
        <f t="shared" si="279"/>
        <v>0</v>
      </c>
      <c r="AN190" s="30">
        <f>+AN191+AN192</f>
        <v>0</v>
      </c>
      <c r="AO190" s="53"/>
      <c r="AP190" s="3">
        <f t="shared" si="201"/>
        <v>0</v>
      </c>
      <c r="AQ190" s="2"/>
      <c r="AR190" s="2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</row>
    <row r="191" spans="1:84" s="17" customFormat="1" ht="51" hidden="1" customHeight="1">
      <c r="A191" s="15">
        <v>4811</v>
      </c>
      <c r="B191" s="11" t="s">
        <v>213</v>
      </c>
      <c r="C191" s="12" t="s">
        <v>40</v>
      </c>
      <c r="D191" s="29"/>
      <c r="E191" s="29"/>
      <c r="F191" s="29"/>
      <c r="G191" s="29"/>
      <c r="H191" s="29"/>
      <c r="I191" s="29"/>
      <c r="J191" s="69"/>
      <c r="K191" s="29"/>
      <c r="L191" s="29"/>
      <c r="M191" s="29"/>
      <c r="N191" s="29">
        <f t="shared" si="222"/>
        <v>0</v>
      </c>
      <c r="O191" s="29">
        <f t="shared" si="223"/>
        <v>0</v>
      </c>
      <c r="P191" s="29"/>
      <c r="Q191" s="29"/>
      <c r="R191" s="29">
        <f t="shared" si="269"/>
        <v>0</v>
      </c>
      <c r="S191" s="29">
        <f t="shared" si="270"/>
        <v>0</v>
      </c>
      <c r="T191" s="29"/>
      <c r="U191" s="29"/>
      <c r="V191" s="29">
        <f t="shared" si="271"/>
        <v>0</v>
      </c>
      <c r="W191" s="29">
        <f t="shared" si="272"/>
        <v>0</v>
      </c>
      <c r="X191" s="29"/>
      <c r="Y191" s="29"/>
      <c r="Z191" s="29"/>
      <c r="AA191" s="29"/>
      <c r="AB191" s="29"/>
      <c r="AC191" s="29">
        <f t="shared" si="276"/>
        <v>0</v>
      </c>
      <c r="AD191" s="29">
        <f t="shared" si="277"/>
        <v>0</v>
      </c>
      <c r="AE191" s="29">
        <f t="shared" ref="AE191" si="280">+AE192+AE193</f>
        <v>0</v>
      </c>
      <c r="AF191" s="29">
        <f t="shared" si="226"/>
        <v>0</v>
      </c>
      <c r="AG191" s="29">
        <f t="shared" si="227"/>
        <v>0</v>
      </c>
      <c r="AH191" s="29">
        <f t="shared" si="228"/>
        <v>0</v>
      </c>
      <c r="AI191" s="29">
        <f t="shared" si="229"/>
        <v>0</v>
      </c>
      <c r="AJ191" s="29">
        <f t="shared" si="230"/>
        <v>0</v>
      </c>
      <c r="AK191" s="43">
        <f t="shared" si="231"/>
        <v>0</v>
      </c>
      <c r="AL191" s="29">
        <f t="shared" ref="AL191:AM191" si="281">+AL192+AL193</f>
        <v>0</v>
      </c>
      <c r="AM191" s="29">
        <f t="shared" si="281"/>
        <v>0</v>
      </c>
      <c r="AN191" s="30"/>
      <c r="AO191" s="53"/>
      <c r="AP191" s="3">
        <f t="shared" si="201"/>
        <v>0</v>
      </c>
      <c r="AQ191" s="2"/>
      <c r="AR191" s="2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</row>
    <row r="192" spans="1:84" s="17" customFormat="1" ht="32.25" hidden="1" customHeight="1">
      <c r="A192" s="15">
        <v>4819</v>
      </c>
      <c r="B192" s="8" t="s">
        <v>214</v>
      </c>
      <c r="C192" s="10" t="s">
        <v>40</v>
      </c>
      <c r="D192" s="29"/>
      <c r="E192" s="29"/>
      <c r="F192" s="29"/>
      <c r="G192" s="29"/>
      <c r="H192" s="29"/>
      <c r="I192" s="29"/>
      <c r="J192" s="69"/>
      <c r="K192" s="29"/>
      <c r="L192" s="29"/>
      <c r="M192" s="29"/>
      <c r="N192" s="29">
        <f t="shared" si="222"/>
        <v>0</v>
      </c>
      <c r="O192" s="29">
        <f t="shared" si="223"/>
        <v>0</v>
      </c>
      <c r="P192" s="29"/>
      <c r="Q192" s="29"/>
      <c r="R192" s="29">
        <f t="shared" si="269"/>
        <v>0</v>
      </c>
      <c r="S192" s="29">
        <f t="shared" si="270"/>
        <v>0</v>
      </c>
      <c r="T192" s="29"/>
      <c r="U192" s="29"/>
      <c r="V192" s="29">
        <f t="shared" si="271"/>
        <v>0</v>
      </c>
      <c r="W192" s="29">
        <f t="shared" si="272"/>
        <v>0</v>
      </c>
      <c r="X192" s="29"/>
      <c r="Y192" s="29"/>
      <c r="Z192" s="29"/>
      <c r="AA192" s="29"/>
      <c r="AB192" s="29"/>
      <c r="AC192" s="29">
        <f t="shared" si="276"/>
        <v>0</v>
      </c>
      <c r="AD192" s="29">
        <f t="shared" si="277"/>
        <v>0</v>
      </c>
      <c r="AE192" s="29"/>
      <c r="AF192" s="29">
        <f t="shared" si="226"/>
        <v>0</v>
      </c>
      <c r="AG192" s="29">
        <f t="shared" si="227"/>
        <v>0</v>
      </c>
      <c r="AH192" s="29">
        <f t="shared" si="228"/>
        <v>0</v>
      </c>
      <c r="AI192" s="29">
        <f t="shared" si="229"/>
        <v>0</v>
      </c>
      <c r="AJ192" s="29">
        <f t="shared" si="230"/>
        <v>0</v>
      </c>
      <c r="AK192" s="43">
        <f t="shared" si="231"/>
        <v>0</v>
      </c>
      <c r="AL192" s="29"/>
      <c r="AM192" s="29"/>
      <c r="AN192" s="30"/>
      <c r="AO192" s="53"/>
      <c r="AP192" s="3">
        <f t="shared" si="201"/>
        <v>0</v>
      </c>
      <c r="AQ192" s="2"/>
      <c r="AR192" s="2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</row>
    <row r="193" spans="1:84" s="17" customFormat="1" ht="45.75" customHeight="1">
      <c r="A193" s="15">
        <v>0</v>
      </c>
      <c r="B193" s="8" t="s">
        <v>215</v>
      </c>
      <c r="C193" s="10" t="s">
        <v>40</v>
      </c>
      <c r="D193" s="29">
        <f t="shared" ref="D193:AB193" si="282">+D194+D195+D196+D197</f>
        <v>445.5</v>
      </c>
      <c r="E193" s="29">
        <f t="shared" si="282"/>
        <v>0</v>
      </c>
      <c r="F193" s="29">
        <f t="shared" si="282"/>
        <v>443</v>
      </c>
      <c r="G193" s="29">
        <f t="shared" si="282"/>
        <v>0</v>
      </c>
      <c r="H193" s="29">
        <f t="shared" ref="H193:I193" si="283">+H194+H195+H196+H197</f>
        <v>1861.7</v>
      </c>
      <c r="I193" s="29">
        <f t="shared" si="283"/>
        <v>0</v>
      </c>
      <c r="J193" s="69">
        <f t="shared" ref="J193" si="284">+J194+J195+J196+J197</f>
        <v>1861.7</v>
      </c>
      <c r="K193" s="29">
        <f>+K194+K195+K196+K197</f>
        <v>1861.7</v>
      </c>
      <c r="L193" s="29">
        <f>+L194+L195+L196+L197</f>
        <v>1861.7</v>
      </c>
      <c r="M193" s="29">
        <f t="shared" si="282"/>
        <v>0</v>
      </c>
      <c r="N193" s="29">
        <f t="shared" si="222"/>
        <v>930.85</v>
      </c>
      <c r="O193" s="29">
        <f t="shared" si="223"/>
        <v>930.85</v>
      </c>
      <c r="P193" s="29">
        <f>+P194+P195+P196+P197</f>
        <v>1861.7</v>
      </c>
      <c r="Q193" s="29">
        <f t="shared" si="282"/>
        <v>0</v>
      </c>
      <c r="R193" s="29">
        <f t="shared" si="269"/>
        <v>930.85</v>
      </c>
      <c r="S193" s="29">
        <f t="shared" si="270"/>
        <v>930.85</v>
      </c>
      <c r="T193" s="29">
        <f>+T194+T195+T196+T197</f>
        <v>1861.7</v>
      </c>
      <c r="U193" s="29">
        <f t="shared" si="282"/>
        <v>0</v>
      </c>
      <c r="V193" s="29">
        <f t="shared" si="271"/>
        <v>930.85</v>
      </c>
      <c r="W193" s="29">
        <f t="shared" si="272"/>
        <v>930.85</v>
      </c>
      <c r="X193" s="29">
        <f>+X194+X195+X196+X197</f>
        <v>1861.7</v>
      </c>
      <c r="Y193" s="29">
        <f t="shared" si="282"/>
        <v>0</v>
      </c>
      <c r="Z193" s="29">
        <f t="shared" si="282"/>
        <v>0</v>
      </c>
      <c r="AA193" s="29">
        <f t="shared" si="282"/>
        <v>0</v>
      </c>
      <c r="AB193" s="29">
        <f t="shared" si="282"/>
        <v>0</v>
      </c>
      <c r="AC193" s="29">
        <f t="shared" si="276"/>
        <v>0</v>
      </c>
      <c r="AD193" s="29">
        <f t="shared" si="277"/>
        <v>0</v>
      </c>
      <c r="AE193" s="29"/>
      <c r="AF193" s="29">
        <f t="shared" si="226"/>
        <v>0</v>
      </c>
      <c r="AG193" s="29">
        <f t="shared" si="227"/>
        <v>0</v>
      </c>
      <c r="AH193" s="29">
        <f t="shared" si="228"/>
        <v>0</v>
      </c>
      <c r="AI193" s="29">
        <f t="shared" si="229"/>
        <v>0</v>
      </c>
      <c r="AJ193" s="29">
        <f t="shared" si="230"/>
        <v>0</v>
      </c>
      <c r="AK193" s="43">
        <f t="shared" si="231"/>
        <v>0</v>
      </c>
      <c r="AL193" s="29"/>
      <c r="AM193" s="29"/>
      <c r="AN193" s="30">
        <f>+AN194+AN195+AN196+AN197</f>
        <v>0</v>
      </c>
      <c r="AO193" s="53"/>
      <c r="AP193" s="3">
        <f t="shared" si="201"/>
        <v>0</v>
      </c>
      <c r="AQ193" s="2"/>
      <c r="AR193" s="2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</row>
    <row r="194" spans="1:84" s="17" customFormat="1" ht="24.75" hidden="1" customHeight="1">
      <c r="A194" s="15">
        <v>4821</v>
      </c>
      <c r="B194" s="8" t="s">
        <v>216</v>
      </c>
      <c r="C194" s="10" t="s">
        <v>40</v>
      </c>
      <c r="D194" s="29"/>
      <c r="E194" s="29"/>
      <c r="F194" s="29"/>
      <c r="G194" s="29"/>
      <c r="H194" s="29"/>
      <c r="I194" s="29"/>
      <c r="J194" s="69"/>
      <c r="K194" s="29"/>
      <c r="L194" s="29"/>
      <c r="M194" s="29"/>
      <c r="N194" s="29">
        <f t="shared" si="222"/>
        <v>0</v>
      </c>
      <c r="O194" s="29">
        <f t="shared" si="223"/>
        <v>0</v>
      </c>
      <c r="P194" s="29"/>
      <c r="Q194" s="29"/>
      <c r="R194" s="29">
        <f t="shared" si="269"/>
        <v>0</v>
      </c>
      <c r="S194" s="29">
        <f t="shared" si="270"/>
        <v>0</v>
      </c>
      <c r="T194" s="29"/>
      <c r="U194" s="29"/>
      <c r="V194" s="29">
        <f t="shared" si="271"/>
        <v>0</v>
      </c>
      <c r="W194" s="29">
        <f t="shared" si="272"/>
        <v>0</v>
      </c>
      <c r="X194" s="29"/>
      <c r="Y194" s="29"/>
      <c r="Z194" s="29"/>
      <c r="AA194" s="29"/>
      <c r="AB194" s="29"/>
      <c r="AC194" s="29">
        <f t="shared" si="276"/>
        <v>0</v>
      </c>
      <c r="AD194" s="29">
        <f t="shared" si="277"/>
        <v>0</v>
      </c>
      <c r="AE194" s="29">
        <f t="shared" ref="AE194" si="285">+AE195+AE196+AE197+AE198</f>
        <v>0</v>
      </c>
      <c r="AF194" s="29">
        <f t="shared" si="226"/>
        <v>0</v>
      </c>
      <c r="AG194" s="29">
        <f t="shared" si="227"/>
        <v>0</v>
      </c>
      <c r="AH194" s="29">
        <f t="shared" si="228"/>
        <v>0</v>
      </c>
      <c r="AI194" s="29">
        <f t="shared" si="229"/>
        <v>0</v>
      </c>
      <c r="AJ194" s="29">
        <f t="shared" si="230"/>
        <v>0</v>
      </c>
      <c r="AK194" s="43">
        <f t="shared" si="231"/>
        <v>0</v>
      </c>
      <c r="AL194" s="29">
        <f t="shared" ref="AL194:AM194" si="286">+AL195+AL196+AL197+AL198</f>
        <v>0</v>
      </c>
      <c r="AM194" s="29">
        <f t="shared" si="286"/>
        <v>0</v>
      </c>
      <c r="AN194" s="30"/>
      <c r="AO194" s="53"/>
      <c r="AP194" s="3">
        <f t="shared" si="201"/>
        <v>0</v>
      </c>
      <c r="AQ194" s="2"/>
      <c r="AR194" s="2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</row>
    <row r="195" spans="1:84" s="17" customFormat="1" ht="16.5" hidden="1" customHeight="1">
      <c r="A195" s="15">
        <v>4822</v>
      </c>
      <c r="B195" s="8" t="s">
        <v>217</v>
      </c>
      <c r="C195" s="10" t="s">
        <v>40</v>
      </c>
      <c r="D195" s="29"/>
      <c r="E195" s="29"/>
      <c r="F195" s="29"/>
      <c r="G195" s="29"/>
      <c r="H195" s="29"/>
      <c r="I195" s="29"/>
      <c r="J195" s="69"/>
      <c r="K195" s="29"/>
      <c r="L195" s="29"/>
      <c r="M195" s="29"/>
      <c r="N195" s="29">
        <f t="shared" si="222"/>
        <v>0</v>
      </c>
      <c r="O195" s="29">
        <f t="shared" si="223"/>
        <v>0</v>
      </c>
      <c r="P195" s="29"/>
      <c r="Q195" s="29"/>
      <c r="R195" s="29">
        <f t="shared" si="269"/>
        <v>0</v>
      </c>
      <c r="S195" s="29">
        <f t="shared" si="270"/>
        <v>0</v>
      </c>
      <c r="T195" s="29"/>
      <c r="U195" s="29"/>
      <c r="V195" s="29">
        <f t="shared" si="271"/>
        <v>0</v>
      </c>
      <c r="W195" s="29">
        <f t="shared" si="272"/>
        <v>0</v>
      </c>
      <c r="X195" s="29"/>
      <c r="Y195" s="29"/>
      <c r="Z195" s="29"/>
      <c r="AA195" s="29"/>
      <c r="AB195" s="29"/>
      <c r="AC195" s="29">
        <f t="shared" si="276"/>
        <v>0</v>
      </c>
      <c r="AD195" s="29">
        <f t="shared" si="277"/>
        <v>0</v>
      </c>
      <c r="AE195" s="29"/>
      <c r="AF195" s="29">
        <f t="shared" si="226"/>
        <v>0</v>
      </c>
      <c r="AG195" s="29">
        <f t="shared" si="227"/>
        <v>0</v>
      </c>
      <c r="AH195" s="29">
        <f t="shared" si="228"/>
        <v>0</v>
      </c>
      <c r="AI195" s="29">
        <f t="shared" si="229"/>
        <v>0</v>
      </c>
      <c r="AJ195" s="29">
        <f t="shared" si="230"/>
        <v>0</v>
      </c>
      <c r="AK195" s="43">
        <f t="shared" si="231"/>
        <v>0</v>
      </c>
      <c r="AL195" s="29"/>
      <c r="AM195" s="29"/>
      <c r="AN195" s="30"/>
      <c r="AO195" s="53"/>
      <c r="AP195" s="3">
        <f t="shared" si="201"/>
        <v>0</v>
      </c>
      <c r="AQ195" s="2"/>
      <c r="AR195" s="2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</row>
    <row r="196" spans="1:84" s="17" customFormat="1" ht="24" customHeight="1">
      <c r="A196" s="15">
        <v>4823</v>
      </c>
      <c r="B196" s="8" t="s">
        <v>218</v>
      </c>
      <c r="C196" s="10" t="s">
        <v>40</v>
      </c>
      <c r="D196" s="29">
        <v>445.5</v>
      </c>
      <c r="E196" s="29"/>
      <c r="F196" s="29">
        <v>443</v>
      </c>
      <c r="G196" s="29"/>
      <c r="H196" s="29">
        <v>1861.7</v>
      </c>
      <c r="I196" s="29"/>
      <c r="J196" s="69">
        <f>[1]vardenis!$N196</f>
        <v>1861.7</v>
      </c>
      <c r="K196" s="29">
        <v>1861.7</v>
      </c>
      <c r="L196" s="29">
        <v>1861.7</v>
      </c>
      <c r="M196" s="29"/>
      <c r="N196" s="29">
        <f t="shared" si="222"/>
        <v>930.85</v>
      </c>
      <c r="O196" s="29">
        <f t="shared" si="223"/>
        <v>930.85</v>
      </c>
      <c r="P196" s="29">
        <v>1861.7</v>
      </c>
      <c r="Q196" s="29"/>
      <c r="R196" s="29">
        <f t="shared" si="269"/>
        <v>930.85</v>
      </c>
      <c r="S196" s="29">
        <f t="shared" si="270"/>
        <v>930.85</v>
      </c>
      <c r="T196" s="29">
        <v>1861.7</v>
      </c>
      <c r="U196" s="29"/>
      <c r="V196" s="29">
        <f t="shared" si="271"/>
        <v>930.85</v>
      </c>
      <c r="W196" s="29">
        <f t="shared" si="272"/>
        <v>930.85</v>
      </c>
      <c r="X196" s="29">
        <v>1861.7</v>
      </c>
      <c r="Y196" s="29"/>
      <c r="Z196" s="29"/>
      <c r="AA196" s="29"/>
      <c r="AB196" s="29"/>
      <c r="AC196" s="29">
        <f t="shared" si="276"/>
        <v>0</v>
      </c>
      <c r="AD196" s="29">
        <f t="shared" si="277"/>
        <v>0</v>
      </c>
      <c r="AE196" s="29"/>
      <c r="AF196" s="29">
        <f t="shared" si="226"/>
        <v>0</v>
      </c>
      <c r="AG196" s="29">
        <f t="shared" si="227"/>
        <v>0</v>
      </c>
      <c r="AH196" s="29">
        <f t="shared" si="228"/>
        <v>0</v>
      </c>
      <c r="AI196" s="29">
        <f t="shared" si="229"/>
        <v>0</v>
      </c>
      <c r="AJ196" s="29">
        <f t="shared" si="230"/>
        <v>0</v>
      </c>
      <c r="AK196" s="43">
        <f t="shared" si="231"/>
        <v>0</v>
      </c>
      <c r="AL196" s="29"/>
      <c r="AM196" s="29"/>
      <c r="AN196" s="30"/>
      <c r="AO196" s="53"/>
      <c r="AP196" s="3">
        <f t="shared" si="201"/>
        <v>0</v>
      </c>
      <c r="AQ196" s="2"/>
      <c r="AR196" s="2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</row>
    <row r="197" spans="1:84" s="17" customFormat="1" ht="35.25" hidden="1" customHeight="1">
      <c r="A197" s="15">
        <v>4824</v>
      </c>
      <c r="B197" s="8" t="s">
        <v>219</v>
      </c>
      <c r="C197" s="10" t="s">
        <v>40</v>
      </c>
      <c r="D197" s="29"/>
      <c r="E197" s="29"/>
      <c r="F197" s="29"/>
      <c r="G197" s="29"/>
      <c r="H197" s="29"/>
      <c r="I197" s="29"/>
      <c r="J197" s="69"/>
      <c r="K197" s="29"/>
      <c r="L197" s="29"/>
      <c r="M197" s="29"/>
      <c r="N197" s="29">
        <f t="shared" si="222"/>
        <v>0</v>
      </c>
      <c r="O197" s="29">
        <f t="shared" si="223"/>
        <v>0</v>
      </c>
      <c r="P197" s="29"/>
      <c r="Q197" s="29"/>
      <c r="R197" s="29">
        <f t="shared" si="269"/>
        <v>0</v>
      </c>
      <c r="S197" s="29">
        <f t="shared" si="270"/>
        <v>0</v>
      </c>
      <c r="T197" s="29"/>
      <c r="U197" s="29"/>
      <c r="V197" s="29">
        <f t="shared" si="271"/>
        <v>0</v>
      </c>
      <c r="W197" s="29">
        <f t="shared" si="272"/>
        <v>0</v>
      </c>
      <c r="X197" s="29"/>
      <c r="Y197" s="29"/>
      <c r="Z197" s="29"/>
      <c r="AA197" s="29"/>
      <c r="AB197" s="29"/>
      <c r="AC197" s="29">
        <f t="shared" si="276"/>
        <v>0</v>
      </c>
      <c r="AD197" s="29">
        <f t="shared" si="277"/>
        <v>0</v>
      </c>
      <c r="AE197" s="29"/>
      <c r="AF197" s="29">
        <f t="shared" si="226"/>
        <v>0</v>
      </c>
      <c r="AG197" s="29">
        <f t="shared" si="227"/>
        <v>0</v>
      </c>
      <c r="AH197" s="29">
        <f t="shared" si="228"/>
        <v>0</v>
      </c>
      <c r="AI197" s="29">
        <f t="shared" si="229"/>
        <v>0</v>
      </c>
      <c r="AJ197" s="29">
        <f t="shared" si="230"/>
        <v>0</v>
      </c>
      <c r="AK197" s="43">
        <f t="shared" si="231"/>
        <v>0</v>
      </c>
      <c r="AL197" s="29"/>
      <c r="AM197" s="29"/>
      <c r="AN197" s="30"/>
      <c r="AO197" s="53"/>
      <c r="AP197" s="3">
        <f t="shared" si="201"/>
        <v>0</v>
      </c>
      <c r="AQ197" s="2"/>
      <c r="AR197" s="2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</row>
    <row r="198" spans="1:84" s="17" customFormat="1" ht="33.75" hidden="1" customHeight="1">
      <c r="A198" s="15">
        <v>0</v>
      </c>
      <c r="B198" s="8" t="s">
        <v>220</v>
      </c>
      <c r="C198" s="10" t="s">
        <v>40</v>
      </c>
      <c r="D198" s="29">
        <f t="shared" ref="D198:AN198" si="287">+D199</f>
        <v>0</v>
      </c>
      <c r="E198" s="29">
        <f t="shared" si="287"/>
        <v>0</v>
      </c>
      <c r="F198" s="29">
        <f t="shared" si="287"/>
        <v>0</v>
      </c>
      <c r="G198" s="29">
        <f t="shared" si="287"/>
        <v>0</v>
      </c>
      <c r="H198" s="29">
        <f t="shared" si="287"/>
        <v>0</v>
      </c>
      <c r="I198" s="29">
        <f t="shared" si="287"/>
        <v>0</v>
      </c>
      <c r="J198" s="69">
        <f t="shared" si="287"/>
        <v>0</v>
      </c>
      <c r="K198" s="29">
        <f t="shared" si="287"/>
        <v>0</v>
      </c>
      <c r="L198" s="29">
        <f t="shared" si="287"/>
        <v>0</v>
      </c>
      <c r="M198" s="29">
        <f t="shared" si="287"/>
        <v>0</v>
      </c>
      <c r="N198" s="29">
        <f t="shared" si="222"/>
        <v>0</v>
      </c>
      <c r="O198" s="29">
        <f t="shared" si="223"/>
        <v>0</v>
      </c>
      <c r="P198" s="29">
        <f t="shared" si="287"/>
        <v>0</v>
      </c>
      <c r="Q198" s="29">
        <f t="shared" si="287"/>
        <v>0</v>
      </c>
      <c r="R198" s="29">
        <f t="shared" si="269"/>
        <v>0</v>
      </c>
      <c r="S198" s="29">
        <f t="shared" si="270"/>
        <v>0</v>
      </c>
      <c r="T198" s="29">
        <f t="shared" si="287"/>
        <v>0</v>
      </c>
      <c r="U198" s="29">
        <f t="shared" si="287"/>
        <v>0</v>
      </c>
      <c r="V198" s="29">
        <f t="shared" si="271"/>
        <v>0</v>
      </c>
      <c r="W198" s="29">
        <f t="shared" si="272"/>
        <v>0</v>
      </c>
      <c r="X198" s="29">
        <f t="shared" si="287"/>
        <v>0</v>
      </c>
      <c r="Y198" s="29">
        <f t="shared" si="287"/>
        <v>0</v>
      </c>
      <c r="Z198" s="29">
        <f t="shared" si="287"/>
        <v>0</v>
      </c>
      <c r="AA198" s="29">
        <f t="shared" si="287"/>
        <v>0</v>
      </c>
      <c r="AB198" s="29">
        <f t="shared" si="287"/>
        <v>0</v>
      </c>
      <c r="AC198" s="29">
        <f t="shared" si="276"/>
        <v>0</v>
      </c>
      <c r="AD198" s="29">
        <f t="shared" si="277"/>
        <v>0</v>
      </c>
      <c r="AE198" s="29"/>
      <c r="AF198" s="29">
        <f t="shared" si="226"/>
        <v>0</v>
      </c>
      <c r="AG198" s="29">
        <f t="shared" si="227"/>
        <v>0</v>
      </c>
      <c r="AH198" s="29">
        <f t="shared" si="228"/>
        <v>0</v>
      </c>
      <c r="AI198" s="29">
        <f t="shared" si="229"/>
        <v>0</v>
      </c>
      <c r="AJ198" s="29">
        <f t="shared" si="230"/>
        <v>0</v>
      </c>
      <c r="AK198" s="43">
        <f t="shared" si="231"/>
        <v>0</v>
      </c>
      <c r="AL198" s="29"/>
      <c r="AM198" s="29"/>
      <c r="AN198" s="30">
        <f t="shared" si="287"/>
        <v>0</v>
      </c>
      <c r="AO198" s="53"/>
      <c r="AP198" s="3">
        <f t="shared" si="201"/>
        <v>0</v>
      </c>
      <c r="AQ198" s="2"/>
      <c r="AR198" s="2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</row>
    <row r="199" spans="1:84" s="17" customFormat="1" ht="29.25" hidden="1" customHeight="1">
      <c r="A199" s="15">
        <v>4831</v>
      </c>
      <c r="B199" s="8" t="s">
        <v>221</v>
      </c>
      <c r="C199" s="10" t="s">
        <v>40</v>
      </c>
      <c r="D199" s="29"/>
      <c r="E199" s="29"/>
      <c r="F199" s="29"/>
      <c r="G199" s="29"/>
      <c r="H199" s="29"/>
      <c r="I199" s="29"/>
      <c r="J199" s="69"/>
      <c r="K199" s="29"/>
      <c r="L199" s="29"/>
      <c r="M199" s="29"/>
      <c r="N199" s="29">
        <f t="shared" si="222"/>
        <v>0</v>
      </c>
      <c r="O199" s="29">
        <f t="shared" si="223"/>
        <v>0</v>
      </c>
      <c r="P199" s="29"/>
      <c r="Q199" s="29"/>
      <c r="R199" s="29">
        <f t="shared" si="269"/>
        <v>0</v>
      </c>
      <c r="S199" s="29">
        <f t="shared" si="270"/>
        <v>0</v>
      </c>
      <c r="T199" s="29"/>
      <c r="U199" s="29"/>
      <c r="V199" s="29">
        <f t="shared" si="271"/>
        <v>0</v>
      </c>
      <c r="W199" s="29">
        <f t="shared" si="272"/>
        <v>0</v>
      </c>
      <c r="X199" s="29"/>
      <c r="Y199" s="29"/>
      <c r="Z199" s="29"/>
      <c r="AA199" s="29"/>
      <c r="AB199" s="29"/>
      <c r="AC199" s="29">
        <f t="shared" si="276"/>
        <v>0</v>
      </c>
      <c r="AD199" s="29">
        <f t="shared" si="277"/>
        <v>0</v>
      </c>
      <c r="AE199" s="29">
        <f t="shared" ref="AE199:AM199" si="288">+AE200</f>
        <v>0</v>
      </c>
      <c r="AF199" s="29">
        <f t="shared" si="226"/>
        <v>0</v>
      </c>
      <c r="AG199" s="29">
        <f t="shared" si="227"/>
        <v>0</v>
      </c>
      <c r="AH199" s="29">
        <f t="shared" si="228"/>
        <v>0</v>
      </c>
      <c r="AI199" s="29">
        <f t="shared" si="229"/>
        <v>0</v>
      </c>
      <c r="AJ199" s="29">
        <f t="shared" si="230"/>
        <v>0</v>
      </c>
      <c r="AK199" s="43">
        <f t="shared" si="231"/>
        <v>0</v>
      </c>
      <c r="AL199" s="29">
        <f t="shared" si="288"/>
        <v>0</v>
      </c>
      <c r="AM199" s="29">
        <f t="shared" si="288"/>
        <v>0</v>
      </c>
      <c r="AN199" s="30"/>
      <c r="AO199" s="53"/>
      <c r="AP199" s="3">
        <f t="shared" si="201"/>
        <v>0</v>
      </c>
      <c r="AQ199" s="2"/>
      <c r="AR199" s="2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</row>
    <row r="200" spans="1:84" s="17" customFormat="1" ht="42" hidden="1" customHeight="1">
      <c r="A200" s="15">
        <v>0</v>
      </c>
      <c r="B200" s="8" t="s">
        <v>222</v>
      </c>
      <c r="C200" s="10" t="s">
        <v>40</v>
      </c>
      <c r="D200" s="29">
        <f t="shared" ref="D200:AB200" si="289">+D201+D202</f>
        <v>0</v>
      </c>
      <c r="E200" s="29">
        <f t="shared" si="289"/>
        <v>0</v>
      </c>
      <c r="F200" s="29">
        <f t="shared" si="289"/>
        <v>0</v>
      </c>
      <c r="G200" s="29">
        <f t="shared" si="289"/>
        <v>0</v>
      </c>
      <c r="H200" s="29">
        <f t="shared" ref="H200:I200" si="290">+H201+H202</f>
        <v>0</v>
      </c>
      <c r="I200" s="29">
        <f t="shared" si="290"/>
        <v>0</v>
      </c>
      <c r="J200" s="69">
        <f t="shared" ref="J200" si="291">+J201+J202</f>
        <v>0</v>
      </c>
      <c r="K200" s="29">
        <f>+K201+K202</f>
        <v>0</v>
      </c>
      <c r="L200" s="29">
        <f>+L201+L202</f>
        <v>0</v>
      </c>
      <c r="M200" s="29">
        <f t="shared" si="289"/>
        <v>0</v>
      </c>
      <c r="N200" s="29">
        <f t="shared" si="222"/>
        <v>0</v>
      </c>
      <c r="O200" s="29">
        <f t="shared" si="223"/>
        <v>0</v>
      </c>
      <c r="P200" s="29">
        <f>+P201+P202</f>
        <v>0</v>
      </c>
      <c r="Q200" s="29">
        <f t="shared" si="289"/>
        <v>0</v>
      </c>
      <c r="R200" s="29">
        <f t="shared" si="269"/>
        <v>0</v>
      </c>
      <c r="S200" s="29">
        <f t="shared" si="270"/>
        <v>0</v>
      </c>
      <c r="T200" s="29">
        <f>+T201+T202</f>
        <v>0</v>
      </c>
      <c r="U200" s="29">
        <f t="shared" si="289"/>
        <v>0</v>
      </c>
      <c r="V200" s="29">
        <f t="shared" si="271"/>
        <v>0</v>
      </c>
      <c r="W200" s="29">
        <f t="shared" si="272"/>
        <v>0</v>
      </c>
      <c r="X200" s="29">
        <f>+X201+X202</f>
        <v>0</v>
      </c>
      <c r="Y200" s="29">
        <f t="shared" si="289"/>
        <v>0</v>
      </c>
      <c r="Z200" s="29">
        <f t="shared" si="289"/>
        <v>0</v>
      </c>
      <c r="AA200" s="29">
        <f t="shared" si="289"/>
        <v>0</v>
      </c>
      <c r="AB200" s="29">
        <f t="shared" si="289"/>
        <v>0</v>
      </c>
      <c r="AC200" s="29">
        <f t="shared" si="276"/>
        <v>0</v>
      </c>
      <c r="AD200" s="29">
        <f t="shared" si="277"/>
        <v>0</v>
      </c>
      <c r="AE200" s="29"/>
      <c r="AF200" s="29">
        <f t="shared" si="226"/>
        <v>0</v>
      </c>
      <c r="AG200" s="29">
        <f t="shared" si="227"/>
        <v>0</v>
      </c>
      <c r="AH200" s="29">
        <f t="shared" si="228"/>
        <v>0</v>
      </c>
      <c r="AI200" s="29">
        <f t="shared" si="229"/>
        <v>0</v>
      </c>
      <c r="AJ200" s="29">
        <f t="shared" si="230"/>
        <v>0</v>
      </c>
      <c r="AK200" s="43">
        <f t="shared" si="231"/>
        <v>0</v>
      </c>
      <c r="AL200" s="29"/>
      <c r="AM200" s="29"/>
      <c r="AN200" s="30">
        <f>+AN201+AN202</f>
        <v>0</v>
      </c>
      <c r="AO200" s="53"/>
      <c r="AP200" s="3">
        <f t="shared" si="201"/>
        <v>0</v>
      </c>
      <c r="AQ200" s="2"/>
      <c r="AR200" s="2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</row>
    <row r="201" spans="1:84" s="17" customFormat="1" ht="39" hidden="1" customHeight="1">
      <c r="A201" s="15">
        <v>4841</v>
      </c>
      <c r="B201" s="8" t="s">
        <v>223</v>
      </c>
      <c r="C201" s="10" t="s">
        <v>40</v>
      </c>
      <c r="D201" s="29"/>
      <c r="E201" s="29"/>
      <c r="F201" s="29"/>
      <c r="G201" s="29"/>
      <c r="H201" s="29"/>
      <c r="I201" s="29"/>
      <c r="J201" s="69"/>
      <c r="K201" s="29"/>
      <c r="L201" s="29"/>
      <c r="M201" s="29"/>
      <c r="N201" s="29">
        <f t="shared" si="222"/>
        <v>0</v>
      </c>
      <c r="O201" s="29">
        <f t="shared" si="223"/>
        <v>0</v>
      </c>
      <c r="P201" s="29"/>
      <c r="Q201" s="29"/>
      <c r="R201" s="29">
        <f t="shared" si="269"/>
        <v>0</v>
      </c>
      <c r="S201" s="29">
        <f t="shared" si="270"/>
        <v>0</v>
      </c>
      <c r="T201" s="29"/>
      <c r="U201" s="29"/>
      <c r="V201" s="29">
        <f t="shared" si="271"/>
        <v>0</v>
      </c>
      <c r="W201" s="29">
        <f t="shared" si="272"/>
        <v>0</v>
      </c>
      <c r="X201" s="29"/>
      <c r="Y201" s="29"/>
      <c r="Z201" s="29"/>
      <c r="AA201" s="29"/>
      <c r="AB201" s="29"/>
      <c r="AC201" s="29">
        <f t="shared" si="276"/>
        <v>0</v>
      </c>
      <c r="AD201" s="29">
        <f t="shared" si="277"/>
        <v>0</v>
      </c>
      <c r="AE201" s="29">
        <f t="shared" ref="AE201" si="292">+AE202+AE203</f>
        <v>0</v>
      </c>
      <c r="AF201" s="29">
        <f t="shared" si="226"/>
        <v>0</v>
      </c>
      <c r="AG201" s="29">
        <f t="shared" si="227"/>
        <v>0</v>
      </c>
      <c r="AH201" s="29">
        <f t="shared" si="228"/>
        <v>0</v>
      </c>
      <c r="AI201" s="29">
        <f t="shared" si="229"/>
        <v>0</v>
      </c>
      <c r="AJ201" s="29">
        <f t="shared" si="230"/>
        <v>0</v>
      </c>
      <c r="AK201" s="43">
        <f t="shared" si="231"/>
        <v>0</v>
      </c>
      <c r="AL201" s="29">
        <f t="shared" ref="AL201:AM201" si="293">+AL202+AL203</f>
        <v>0</v>
      </c>
      <c r="AM201" s="29">
        <f t="shared" si="293"/>
        <v>0</v>
      </c>
      <c r="AN201" s="30"/>
      <c r="AO201" s="53"/>
      <c r="AP201" s="3">
        <f t="shared" si="201"/>
        <v>0</v>
      </c>
      <c r="AQ201" s="2"/>
      <c r="AR201" s="2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</row>
    <row r="202" spans="1:84" s="17" customFormat="1" ht="31.5" hidden="1" customHeight="1">
      <c r="A202" s="15">
        <v>4842</v>
      </c>
      <c r="B202" s="8" t="s">
        <v>224</v>
      </c>
      <c r="C202" s="10" t="s">
        <v>40</v>
      </c>
      <c r="D202" s="29"/>
      <c r="E202" s="29"/>
      <c r="F202" s="29"/>
      <c r="G202" s="29"/>
      <c r="H202" s="29"/>
      <c r="I202" s="29"/>
      <c r="J202" s="69"/>
      <c r="K202" s="29"/>
      <c r="L202" s="29"/>
      <c r="M202" s="29"/>
      <c r="N202" s="29">
        <f t="shared" si="222"/>
        <v>0</v>
      </c>
      <c r="O202" s="29">
        <f t="shared" si="223"/>
        <v>0</v>
      </c>
      <c r="P202" s="29"/>
      <c r="Q202" s="29"/>
      <c r="R202" s="29">
        <f t="shared" si="269"/>
        <v>0</v>
      </c>
      <c r="S202" s="29">
        <f t="shared" si="270"/>
        <v>0</v>
      </c>
      <c r="T202" s="29"/>
      <c r="U202" s="29"/>
      <c r="V202" s="29">
        <f t="shared" si="271"/>
        <v>0</v>
      </c>
      <c r="W202" s="29">
        <f t="shared" si="272"/>
        <v>0</v>
      </c>
      <c r="X202" s="29"/>
      <c r="Y202" s="29"/>
      <c r="Z202" s="29"/>
      <c r="AA202" s="29"/>
      <c r="AB202" s="29"/>
      <c r="AC202" s="29">
        <f t="shared" si="276"/>
        <v>0</v>
      </c>
      <c r="AD202" s="29">
        <f t="shared" si="277"/>
        <v>0</v>
      </c>
      <c r="AE202" s="29"/>
      <c r="AF202" s="29">
        <f t="shared" si="226"/>
        <v>0</v>
      </c>
      <c r="AG202" s="29">
        <f t="shared" si="227"/>
        <v>0</v>
      </c>
      <c r="AH202" s="29">
        <f t="shared" si="228"/>
        <v>0</v>
      </c>
      <c r="AI202" s="29">
        <f t="shared" si="229"/>
        <v>0</v>
      </c>
      <c r="AJ202" s="29">
        <f t="shared" si="230"/>
        <v>0</v>
      </c>
      <c r="AK202" s="43">
        <f t="shared" si="231"/>
        <v>0</v>
      </c>
      <c r="AL202" s="29"/>
      <c r="AM202" s="29"/>
      <c r="AN202" s="30"/>
      <c r="AO202" s="53"/>
      <c r="AP202" s="3">
        <f t="shared" ref="AP202:AP253" si="294">K202-H202</f>
        <v>0</v>
      </c>
      <c r="AQ202" s="2"/>
      <c r="AR202" s="2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</row>
    <row r="203" spans="1:84" s="17" customFormat="1" ht="44.25" hidden="1" customHeight="1">
      <c r="A203" s="15">
        <v>0</v>
      </c>
      <c r="B203" s="8" t="s">
        <v>225</v>
      </c>
      <c r="C203" s="10" t="s">
        <v>40</v>
      </c>
      <c r="D203" s="29">
        <f t="shared" ref="D203:AN203" si="295">+D204</f>
        <v>0</v>
      </c>
      <c r="E203" s="29">
        <f t="shared" si="295"/>
        <v>0</v>
      </c>
      <c r="F203" s="29">
        <f t="shared" si="295"/>
        <v>0</v>
      </c>
      <c r="G203" s="29">
        <f t="shared" si="295"/>
        <v>0</v>
      </c>
      <c r="H203" s="29">
        <f t="shared" si="295"/>
        <v>0</v>
      </c>
      <c r="I203" s="29">
        <f t="shared" si="295"/>
        <v>0</v>
      </c>
      <c r="J203" s="69">
        <f t="shared" si="295"/>
        <v>0</v>
      </c>
      <c r="K203" s="29">
        <f t="shared" si="295"/>
        <v>0</v>
      </c>
      <c r="L203" s="29">
        <f t="shared" si="295"/>
        <v>0</v>
      </c>
      <c r="M203" s="29">
        <f t="shared" si="295"/>
        <v>0</v>
      </c>
      <c r="N203" s="29">
        <f t="shared" si="222"/>
        <v>0</v>
      </c>
      <c r="O203" s="29">
        <f t="shared" si="223"/>
        <v>0</v>
      </c>
      <c r="P203" s="29">
        <f t="shared" si="295"/>
        <v>0</v>
      </c>
      <c r="Q203" s="29">
        <f t="shared" si="295"/>
        <v>0</v>
      </c>
      <c r="R203" s="29">
        <f t="shared" si="269"/>
        <v>0</v>
      </c>
      <c r="S203" s="29">
        <f t="shared" si="270"/>
        <v>0</v>
      </c>
      <c r="T203" s="29">
        <f t="shared" si="295"/>
        <v>0</v>
      </c>
      <c r="U203" s="29">
        <f t="shared" si="295"/>
        <v>0</v>
      </c>
      <c r="V203" s="29">
        <f t="shared" si="271"/>
        <v>0</v>
      </c>
      <c r="W203" s="29">
        <f t="shared" si="272"/>
        <v>0</v>
      </c>
      <c r="X203" s="29">
        <f t="shared" si="295"/>
        <v>0</v>
      </c>
      <c r="Y203" s="29">
        <f t="shared" si="295"/>
        <v>0</v>
      </c>
      <c r="Z203" s="29">
        <f t="shared" si="295"/>
        <v>0</v>
      </c>
      <c r="AA203" s="29">
        <f t="shared" si="295"/>
        <v>0</v>
      </c>
      <c r="AB203" s="29">
        <f t="shared" si="295"/>
        <v>0</v>
      </c>
      <c r="AC203" s="29">
        <f t="shared" si="276"/>
        <v>0</v>
      </c>
      <c r="AD203" s="29">
        <f t="shared" si="277"/>
        <v>0</v>
      </c>
      <c r="AE203" s="29"/>
      <c r="AF203" s="29">
        <f t="shared" si="226"/>
        <v>0</v>
      </c>
      <c r="AG203" s="29">
        <f t="shared" si="227"/>
        <v>0</v>
      </c>
      <c r="AH203" s="29">
        <f t="shared" si="228"/>
        <v>0</v>
      </c>
      <c r="AI203" s="29">
        <f t="shared" si="229"/>
        <v>0</v>
      </c>
      <c r="AJ203" s="29">
        <f t="shared" si="230"/>
        <v>0</v>
      </c>
      <c r="AK203" s="43">
        <f t="shared" si="231"/>
        <v>0</v>
      </c>
      <c r="AL203" s="29"/>
      <c r="AM203" s="29"/>
      <c r="AN203" s="30">
        <f t="shared" si="295"/>
        <v>0</v>
      </c>
      <c r="AO203" s="53"/>
      <c r="AP203" s="3">
        <f t="shared" si="294"/>
        <v>0</v>
      </c>
      <c r="AQ203" s="2"/>
      <c r="AR203" s="2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</row>
    <row r="204" spans="1:84" s="17" customFormat="1" ht="48" hidden="1" customHeight="1">
      <c r="A204" s="15">
        <v>4851</v>
      </c>
      <c r="B204" s="8" t="s">
        <v>226</v>
      </c>
      <c r="C204" s="10" t="s">
        <v>40</v>
      </c>
      <c r="D204" s="29"/>
      <c r="E204" s="29"/>
      <c r="F204" s="29"/>
      <c r="G204" s="29"/>
      <c r="H204" s="29"/>
      <c r="I204" s="29"/>
      <c r="J204" s="69"/>
      <c r="K204" s="29"/>
      <c r="L204" s="29"/>
      <c r="M204" s="29"/>
      <c r="N204" s="29">
        <f t="shared" si="222"/>
        <v>0</v>
      </c>
      <c r="O204" s="29">
        <f t="shared" si="223"/>
        <v>0</v>
      </c>
      <c r="P204" s="29"/>
      <c r="Q204" s="29"/>
      <c r="R204" s="29">
        <f t="shared" si="269"/>
        <v>0</v>
      </c>
      <c r="S204" s="29">
        <f t="shared" si="270"/>
        <v>0</v>
      </c>
      <c r="T204" s="29"/>
      <c r="U204" s="29"/>
      <c r="V204" s="29">
        <f t="shared" si="271"/>
        <v>0</v>
      </c>
      <c r="W204" s="29">
        <f t="shared" si="272"/>
        <v>0</v>
      </c>
      <c r="X204" s="29"/>
      <c r="Y204" s="29"/>
      <c r="Z204" s="29"/>
      <c r="AA204" s="29"/>
      <c r="AB204" s="29"/>
      <c r="AC204" s="29">
        <f t="shared" si="276"/>
        <v>0</v>
      </c>
      <c r="AD204" s="29">
        <f t="shared" si="277"/>
        <v>0</v>
      </c>
      <c r="AE204" s="29">
        <f t="shared" ref="AE204:AM204" si="296">+AE205</f>
        <v>0</v>
      </c>
      <c r="AF204" s="29">
        <f t="shared" si="226"/>
        <v>0</v>
      </c>
      <c r="AG204" s="29">
        <f t="shared" si="227"/>
        <v>0</v>
      </c>
      <c r="AH204" s="29">
        <f t="shared" si="228"/>
        <v>0</v>
      </c>
      <c r="AI204" s="29">
        <f t="shared" si="229"/>
        <v>0</v>
      </c>
      <c r="AJ204" s="29">
        <f t="shared" si="230"/>
        <v>0</v>
      </c>
      <c r="AK204" s="43">
        <f t="shared" si="231"/>
        <v>0</v>
      </c>
      <c r="AL204" s="29">
        <f t="shared" si="296"/>
        <v>0</v>
      </c>
      <c r="AM204" s="29">
        <f t="shared" si="296"/>
        <v>0</v>
      </c>
      <c r="AN204" s="30"/>
      <c r="AO204" s="53"/>
      <c r="AP204" s="3">
        <f t="shared" si="294"/>
        <v>0</v>
      </c>
      <c r="AQ204" s="2"/>
      <c r="AR204" s="2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</row>
    <row r="205" spans="1:84" s="17" customFormat="1">
      <c r="A205" s="15">
        <v>0</v>
      </c>
      <c r="B205" s="8" t="s">
        <v>227</v>
      </c>
      <c r="C205" s="10" t="s">
        <v>40</v>
      </c>
      <c r="D205" s="29">
        <f t="shared" ref="D205:AN205" si="297">+D206</f>
        <v>2712</v>
      </c>
      <c r="E205" s="29">
        <f t="shared" si="297"/>
        <v>0</v>
      </c>
      <c r="F205" s="29">
        <f t="shared" si="297"/>
        <v>4256.3</v>
      </c>
      <c r="G205" s="29">
        <f t="shared" si="297"/>
        <v>0</v>
      </c>
      <c r="H205" s="29">
        <f t="shared" si="297"/>
        <v>2700</v>
      </c>
      <c r="I205" s="29">
        <f t="shared" si="297"/>
        <v>0</v>
      </c>
      <c r="J205" s="69">
        <f t="shared" si="297"/>
        <v>2700</v>
      </c>
      <c r="K205" s="29">
        <f t="shared" si="297"/>
        <v>2700</v>
      </c>
      <c r="L205" s="29">
        <f t="shared" si="297"/>
        <v>2700</v>
      </c>
      <c r="M205" s="29">
        <f t="shared" si="297"/>
        <v>0</v>
      </c>
      <c r="N205" s="29">
        <f t="shared" si="222"/>
        <v>1350</v>
      </c>
      <c r="O205" s="29">
        <f t="shared" si="223"/>
        <v>1350</v>
      </c>
      <c r="P205" s="29">
        <f t="shared" si="297"/>
        <v>2700</v>
      </c>
      <c r="Q205" s="29">
        <f t="shared" si="297"/>
        <v>0</v>
      </c>
      <c r="R205" s="29">
        <f t="shared" si="269"/>
        <v>1350</v>
      </c>
      <c r="S205" s="29">
        <f t="shared" si="270"/>
        <v>1350</v>
      </c>
      <c r="T205" s="29">
        <f t="shared" si="297"/>
        <v>2700</v>
      </c>
      <c r="U205" s="29">
        <f t="shared" si="297"/>
        <v>0</v>
      </c>
      <c r="V205" s="29">
        <f t="shared" si="271"/>
        <v>1350</v>
      </c>
      <c r="W205" s="29">
        <f t="shared" si="272"/>
        <v>1350</v>
      </c>
      <c r="X205" s="29">
        <f t="shared" si="297"/>
        <v>2700</v>
      </c>
      <c r="Y205" s="29">
        <f t="shared" si="297"/>
        <v>0</v>
      </c>
      <c r="Z205" s="29">
        <f t="shared" si="297"/>
        <v>0</v>
      </c>
      <c r="AA205" s="29">
        <f t="shared" si="297"/>
        <v>0</v>
      </c>
      <c r="AB205" s="29">
        <f t="shared" si="297"/>
        <v>0</v>
      </c>
      <c r="AC205" s="29">
        <f t="shared" si="276"/>
        <v>0</v>
      </c>
      <c r="AD205" s="29">
        <f t="shared" si="277"/>
        <v>0</v>
      </c>
      <c r="AE205" s="29"/>
      <c r="AF205" s="29">
        <f t="shared" si="226"/>
        <v>0</v>
      </c>
      <c r="AG205" s="29">
        <f t="shared" si="227"/>
        <v>0</v>
      </c>
      <c r="AH205" s="29">
        <f t="shared" si="228"/>
        <v>0</v>
      </c>
      <c r="AI205" s="29">
        <f t="shared" si="229"/>
        <v>0</v>
      </c>
      <c r="AJ205" s="29">
        <f t="shared" si="230"/>
        <v>0</v>
      </c>
      <c r="AK205" s="43">
        <f t="shared" si="231"/>
        <v>0</v>
      </c>
      <c r="AL205" s="29"/>
      <c r="AM205" s="29"/>
      <c r="AN205" s="30">
        <f t="shared" si="297"/>
        <v>0</v>
      </c>
      <c r="AO205" s="53"/>
      <c r="AP205" s="3">
        <f t="shared" si="294"/>
        <v>0</v>
      </c>
      <c r="AQ205" s="2"/>
      <c r="AR205" s="2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</row>
    <row r="206" spans="1:84" s="17" customFormat="1">
      <c r="A206" s="15">
        <v>4861</v>
      </c>
      <c r="B206" s="8" t="s">
        <v>228</v>
      </c>
      <c r="C206" s="10" t="s">
        <v>40</v>
      </c>
      <c r="D206" s="29">
        <v>2712</v>
      </c>
      <c r="E206" s="29"/>
      <c r="F206" s="29">
        <v>4256.3</v>
      </c>
      <c r="G206" s="29"/>
      <c r="H206" s="29">
        <v>2700</v>
      </c>
      <c r="I206" s="29"/>
      <c r="J206" s="69">
        <f>[1]vardenis!$N206</f>
        <v>2700</v>
      </c>
      <c r="K206" s="29">
        <v>2700</v>
      </c>
      <c r="L206" s="29">
        <v>2700</v>
      </c>
      <c r="M206" s="29"/>
      <c r="N206" s="29">
        <f t="shared" si="222"/>
        <v>1350</v>
      </c>
      <c r="O206" s="29">
        <f t="shared" si="223"/>
        <v>1350</v>
      </c>
      <c r="P206" s="29">
        <v>2700</v>
      </c>
      <c r="Q206" s="29"/>
      <c r="R206" s="29">
        <f t="shared" si="269"/>
        <v>1350</v>
      </c>
      <c r="S206" s="29">
        <f t="shared" si="270"/>
        <v>1350</v>
      </c>
      <c r="T206" s="29">
        <v>2700</v>
      </c>
      <c r="U206" s="29"/>
      <c r="V206" s="29">
        <f t="shared" si="271"/>
        <v>1350</v>
      </c>
      <c r="W206" s="29">
        <f t="shared" si="272"/>
        <v>1350</v>
      </c>
      <c r="X206" s="29">
        <v>2700</v>
      </c>
      <c r="Y206" s="29"/>
      <c r="Z206" s="29"/>
      <c r="AA206" s="29"/>
      <c r="AB206" s="29"/>
      <c r="AC206" s="29">
        <f t="shared" si="276"/>
        <v>0</v>
      </c>
      <c r="AD206" s="29">
        <f t="shared" si="277"/>
        <v>0</v>
      </c>
      <c r="AE206" s="29">
        <f t="shared" ref="AE206:AM206" si="298">+AE207</f>
        <v>0</v>
      </c>
      <c r="AF206" s="29">
        <f t="shared" si="226"/>
        <v>0</v>
      </c>
      <c r="AG206" s="29">
        <f t="shared" si="227"/>
        <v>0</v>
      </c>
      <c r="AH206" s="29">
        <f t="shared" si="228"/>
        <v>0</v>
      </c>
      <c r="AI206" s="29">
        <f t="shared" si="229"/>
        <v>0</v>
      </c>
      <c r="AJ206" s="29">
        <f t="shared" si="230"/>
        <v>0</v>
      </c>
      <c r="AK206" s="43">
        <f t="shared" si="231"/>
        <v>0</v>
      </c>
      <c r="AL206" s="29">
        <f t="shared" si="298"/>
        <v>0</v>
      </c>
      <c r="AM206" s="29">
        <f t="shared" si="298"/>
        <v>0</v>
      </c>
      <c r="AN206" s="30"/>
      <c r="AO206" s="53"/>
      <c r="AP206" s="3">
        <f t="shared" si="294"/>
        <v>0</v>
      </c>
      <c r="AQ206" s="2"/>
      <c r="AR206" s="2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</row>
    <row r="207" spans="1:84" s="17" customFormat="1">
      <c r="A207" s="15">
        <v>0</v>
      </c>
      <c r="B207" s="8" t="s">
        <v>229</v>
      </c>
      <c r="C207" s="10" t="s">
        <v>40</v>
      </c>
      <c r="D207" s="29">
        <f t="shared" ref="D207:AN207" si="299">+D208</f>
        <v>0</v>
      </c>
      <c r="E207" s="29">
        <f t="shared" si="299"/>
        <v>0</v>
      </c>
      <c r="F207" s="29">
        <f t="shared" si="299"/>
        <v>0</v>
      </c>
      <c r="G207" s="29">
        <f t="shared" si="299"/>
        <v>0</v>
      </c>
      <c r="H207" s="29">
        <f t="shared" si="299"/>
        <v>0</v>
      </c>
      <c r="I207" s="29">
        <f t="shared" si="299"/>
        <v>0</v>
      </c>
      <c r="J207" s="29">
        <f t="shared" si="299"/>
        <v>0</v>
      </c>
      <c r="K207" s="29">
        <f t="shared" si="299"/>
        <v>0</v>
      </c>
      <c r="L207" s="29">
        <f t="shared" si="299"/>
        <v>0</v>
      </c>
      <c r="M207" s="29">
        <f t="shared" si="299"/>
        <v>0</v>
      </c>
      <c r="N207" s="29">
        <f t="shared" si="222"/>
        <v>0</v>
      </c>
      <c r="O207" s="29">
        <f t="shared" si="223"/>
        <v>0</v>
      </c>
      <c r="P207" s="29">
        <f t="shared" si="299"/>
        <v>0</v>
      </c>
      <c r="Q207" s="29">
        <f t="shared" si="299"/>
        <v>0</v>
      </c>
      <c r="R207" s="29">
        <f t="shared" si="269"/>
        <v>0</v>
      </c>
      <c r="S207" s="29">
        <f t="shared" si="270"/>
        <v>0</v>
      </c>
      <c r="T207" s="29">
        <f t="shared" si="299"/>
        <v>0</v>
      </c>
      <c r="U207" s="29">
        <f t="shared" si="299"/>
        <v>0</v>
      </c>
      <c r="V207" s="29">
        <f t="shared" si="271"/>
        <v>0</v>
      </c>
      <c r="W207" s="29">
        <f t="shared" si="272"/>
        <v>0</v>
      </c>
      <c r="X207" s="29">
        <f t="shared" si="299"/>
        <v>0</v>
      </c>
      <c r="Y207" s="29">
        <f t="shared" si="299"/>
        <v>0</v>
      </c>
      <c r="Z207" s="29">
        <f t="shared" si="299"/>
        <v>0</v>
      </c>
      <c r="AA207" s="29">
        <f t="shared" si="299"/>
        <v>0</v>
      </c>
      <c r="AB207" s="29">
        <f t="shared" si="299"/>
        <v>0</v>
      </c>
      <c r="AC207" s="29">
        <f t="shared" si="276"/>
        <v>0</v>
      </c>
      <c r="AD207" s="29">
        <f t="shared" si="277"/>
        <v>0</v>
      </c>
      <c r="AE207" s="29"/>
      <c r="AF207" s="29">
        <f t="shared" si="226"/>
        <v>0</v>
      </c>
      <c r="AG207" s="29">
        <f t="shared" si="227"/>
        <v>0</v>
      </c>
      <c r="AH207" s="29">
        <f t="shared" si="228"/>
        <v>0</v>
      </c>
      <c r="AI207" s="29">
        <f t="shared" si="229"/>
        <v>0</v>
      </c>
      <c r="AJ207" s="29">
        <f t="shared" si="230"/>
        <v>0</v>
      </c>
      <c r="AK207" s="43">
        <f t="shared" si="231"/>
        <v>0</v>
      </c>
      <c r="AL207" s="29"/>
      <c r="AM207" s="29"/>
      <c r="AN207" s="30">
        <f t="shared" si="299"/>
        <v>0</v>
      </c>
      <c r="AO207" s="31"/>
      <c r="AP207" s="3">
        <f t="shared" si="294"/>
        <v>0</v>
      </c>
      <c r="AQ207" s="2"/>
      <c r="AR207" s="2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</row>
    <row r="208" spans="1:84" s="17" customFormat="1" ht="17.25" hidden="1" customHeight="1">
      <c r="A208" s="15">
        <v>4891</v>
      </c>
      <c r="B208" s="8" t="s">
        <v>230</v>
      </c>
      <c r="C208" s="10" t="s">
        <v>40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>
        <f t="shared" si="222"/>
        <v>0</v>
      </c>
      <c r="O208" s="29">
        <f t="shared" si="223"/>
        <v>0</v>
      </c>
      <c r="P208" s="29"/>
      <c r="Q208" s="29"/>
      <c r="R208" s="29">
        <f t="shared" si="269"/>
        <v>0</v>
      </c>
      <c r="S208" s="29">
        <f t="shared" si="270"/>
        <v>0</v>
      </c>
      <c r="T208" s="29"/>
      <c r="U208" s="29"/>
      <c r="V208" s="29">
        <f t="shared" si="271"/>
        <v>0</v>
      </c>
      <c r="W208" s="29">
        <f t="shared" si="272"/>
        <v>0</v>
      </c>
      <c r="X208" s="29"/>
      <c r="Y208" s="29"/>
      <c r="Z208" s="29"/>
      <c r="AA208" s="29"/>
      <c r="AB208" s="29"/>
      <c r="AC208" s="29"/>
      <c r="AD208" s="29"/>
      <c r="AE208" s="29"/>
      <c r="AF208" s="29">
        <f t="shared" ref="AF208:AF212" si="300">AE208*0.25</f>
        <v>0</v>
      </c>
      <c r="AG208" s="29">
        <f t="shared" ref="AG208:AG212" si="301">AH208-AF208</f>
        <v>0</v>
      </c>
      <c r="AH208" s="29">
        <f t="shared" ref="AH208:AH212" si="302">AC208</f>
        <v>0</v>
      </c>
      <c r="AI208" s="29">
        <f t="shared" ref="AI208:AI212" si="303">AE208-AJ208</f>
        <v>0</v>
      </c>
      <c r="AJ208" s="29">
        <f t="shared" ref="AJ208:AJ212" si="304">AE208*0.25</f>
        <v>0</v>
      </c>
      <c r="AK208" s="43">
        <f t="shared" ref="AK208:AK212" si="305">AJ208+AI208</f>
        <v>0</v>
      </c>
      <c r="AL208" s="29"/>
      <c r="AM208" s="29"/>
      <c r="AN208" s="30"/>
      <c r="AO208" s="31"/>
      <c r="AP208" s="3">
        <f t="shared" si="294"/>
        <v>0</v>
      </c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</row>
    <row r="209" spans="1:84" s="17" customFormat="1" ht="33.75" hidden="1" customHeight="1">
      <c r="A209" s="15">
        <v>0</v>
      </c>
      <c r="B209" s="8" t="s">
        <v>231</v>
      </c>
      <c r="C209" s="10" t="s">
        <v>40</v>
      </c>
      <c r="D209" s="29">
        <f t="shared" ref="D209:AM209" si="306">+D210+D225+D234+D237+D246</f>
        <v>0</v>
      </c>
      <c r="E209" s="29">
        <f t="shared" si="306"/>
        <v>0</v>
      </c>
      <c r="F209" s="29">
        <f t="shared" si="306"/>
        <v>0</v>
      </c>
      <c r="G209" s="29">
        <f t="shared" si="306"/>
        <v>0</v>
      </c>
      <c r="H209" s="29">
        <f t="shared" ref="H209:I209" si="307">+H210+H225+H234+H237+H246</f>
        <v>0</v>
      </c>
      <c r="I209" s="29">
        <f t="shared" si="307"/>
        <v>0</v>
      </c>
      <c r="J209" s="29">
        <f t="shared" ref="J209" si="308">+J210+J225+J234+J237+J246</f>
        <v>0</v>
      </c>
      <c r="K209" s="29">
        <f t="shared" si="306"/>
        <v>0</v>
      </c>
      <c r="L209" s="29">
        <f>+L210+L225+L234+L237+L246</f>
        <v>0</v>
      </c>
      <c r="M209" s="29">
        <f t="shared" si="306"/>
        <v>0</v>
      </c>
      <c r="N209" s="29">
        <f t="shared" si="222"/>
        <v>0</v>
      </c>
      <c r="O209" s="29">
        <f t="shared" si="223"/>
        <v>0</v>
      </c>
      <c r="P209" s="29">
        <f t="shared" ref="P209" si="309">+P210+P225+P234+P237+P246</f>
        <v>0</v>
      </c>
      <c r="Q209" s="29">
        <f t="shared" si="306"/>
        <v>0</v>
      </c>
      <c r="R209" s="29">
        <f t="shared" si="269"/>
        <v>0</v>
      </c>
      <c r="S209" s="29">
        <f t="shared" si="270"/>
        <v>0</v>
      </c>
      <c r="T209" s="29">
        <f t="shared" ref="T209" si="310">+T210+T225+T234+T237+T246</f>
        <v>0</v>
      </c>
      <c r="U209" s="29">
        <f t="shared" si="306"/>
        <v>0</v>
      </c>
      <c r="V209" s="29">
        <f t="shared" si="271"/>
        <v>0</v>
      </c>
      <c r="W209" s="29">
        <f t="shared" si="272"/>
        <v>0</v>
      </c>
      <c r="X209" s="29">
        <f t="shared" ref="X209" si="311">+X210+X225+X234+X237+X246</f>
        <v>0</v>
      </c>
      <c r="Y209" s="29">
        <f t="shared" si="306"/>
        <v>0</v>
      </c>
      <c r="Z209" s="29">
        <f t="shared" si="306"/>
        <v>0</v>
      </c>
      <c r="AA209" s="29">
        <f t="shared" si="306"/>
        <v>0</v>
      </c>
      <c r="AB209" s="29">
        <f t="shared" si="306"/>
        <v>0</v>
      </c>
      <c r="AC209" s="29">
        <f t="shared" si="306"/>
        <v>0</v>
      </c>
      <c r="AD209" s="29">
        <f t="shared" si="306"/>
        <v>0</v>
      </c>
      <c r="AE209" s="29">
        <f t="shared" si="306"/>
        <v>0</v>
      </c>
      <c r="AF209" s="29">
        <f t="shared" si="300"/>
        <v>0</v>
      </c>
      <c r="AG209" s="29">
        <f t="shared" si="301"/>
        <v>0</v>
      </c>
      <c r="AH209" s="29">
        <f t="shared" si="302"/>
        <v>0</v>
      </c>
      <c r="AI209" s="29">
        <f t="shared" si="303"/>
        <v>0</v>
      </c>
      <c r="AJ209" s="29">
        <f t="shared" si="304"/>
        <v>0</v>
      </c>
      <c r="AK209" s="43">
        <f t="shared" si="305"/>
        <v>0</v>
      </c>
      <c r="AL209" s="29">
        <f t="shared" si="306"/>
        <v>0</v>
      </c>
      <c r="AM209" s="29">
        <f t="shared" si="306"/>
        <v>0</v>
      </c>
      <c r="AN209" s="30">
        <f>+AN210+AN225+AN234+AN237+AN246</f>
        <v>0</v>
      </c>
      <c r="AO209" s="31"/>
      <c r="AP209" s="3">
        <f t="shared" si="294"/>
        <v>0</v>
      </c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</row>
    <row r="210" spans="1:84" s="17" customFormat="1" hidden="1">
      <c r="A210" s="15">
        <v>0</v>
      </c>
      <c r="B210" s="8" t="s">
        <v>232</v>
      </c>
      <c r="C210" s="10" t="s">
        <v>40</v>
      </c>
      <c r="D210" s="29">
        <f t="shared" ref="D210:AM210" si="312">+D211+D215+D219</f>
        <v>0</v>
      </c>
      <c r="E210" s="29">
        <f t="shared" si="312"/>
        <v>0</v>
      </c>
      <c r="F210" s="29">
        <f t="shared" si="312"/>
        <v>0</v>
      </c>
      <c r="G210" s="29">
        <f t="shared" si="312"/>
        <v>0</v>
      </c>
      <c r="H210" s="29">
        <f t="shared" ref="H210:I210" si="313">+H211+H215+H219</f>
        <v>0</v>
      </c>
      <c r="I210" s="29">
        <f t="shared" si="313"/>
        <v>0</v>
      </c>
      <c r="J210" s="29">
        <f t="shared" ref="J210" si="314">+J211+J215+J219</f>
        <v>0</v>
      </c>
      <c r="K210" s="29">
        <f t="shared" si="312"/>
        <v>0</v>
      </c>
      <c r="L210" s="29">
        <f>+L211+L215+L219</f>
        <v>0</v>
      </c>
      <c r="M210" s="29">
        <f t="shared" si="312"/>
        <v>0</v>
      </c>
      <c r="N210" s="29">
        <f t="shared" si="222"/>
        <v>0</v>
      </c>
      <c r="O210" s="29">
        <f t="shared" si="223"/>
        <v>0</v>
      </c>
      <c r="P210" s="29">
        <f t="shared" ref="P210" si="315">+P211+P215+P219</f>
        <v>0</v>
      </c>
      <c r="Q210" s="29">
        <f t="shared" si="312"/>
        <v>0</v>
      </c>
      <c r="R210" s="29">
        <f t="shared" si="269"/>
        <v>0</v>
      </c>
      <c r="S210" s="29">
        <f t="shared" si="270"/>
        <v>0</v>
      </c>
      <c r="T210" s="29">
        <f t="shared" ref="T210" si="316">+T211+T215+T219</f>
        <v>0</v>
      </c>
      <c r="U210" s="29">
        <f t="shared" si="312"/>
        <v>0</v>
      </c>
      <c r="V210" s="29">
        <f t="shared" si="271"/>
        <v>0</v>
      </c>
      <c r="W210" s="29">
        <f t="shared" si="272"/>
        <v>0</v>
      </c>
      <c r="X210" s="29">
        <f t="shared" ref="X210" si="317">+X211+X215+X219</f>
        <v>0</v>
      </c>
      <c r="Y210" s="29">
        <f t="shared" si="312"/>
        <v>0</v>
      </c>
      <c r="Z210" s="29">
        <f t="shared" si="312"/>
        <v>0</v>
      </c>
      <c r="AA210" s="29">
        <f t="shared" si="312"/>
        <v>0</v>
      </c>
      <c r="AB210" s="29">
        <f t="shared" si="312"/>
        <v>0</v>
      </c>
      <c r="AC210" s="29">
        <f t="shared" si="312"/>
        <v>0</v>
      </c>
      <c r="AD210" s="29">
        <f t="shared" si="312"/>
        <v>0</v>
      </c>
      <c r="AE210" s="29">
        <f t="shared" si="312"/>
        <v>0</v>
      </c>
      <c r="AF210" s="29">
        <f t="shared" si="300"/>
        <v>0</v>
      </c>
      <c r="AG210" s="29">
        <f t="shared" si="301"/>
        <v>0</v>
      </c>
      <c r="AH210" s="29">
        <f t="shared" si="302"/>
        <v>0</v>
      </c>
      <c r="AI210" s="29">
        <f t="shared" si="303"/>
        <v>0</v>
      </c>
      <c r="AJ210" s="29">
        <f t="shared" si="304"/>
        <v>0</v>
      </c>
      <c r="AK210" s="43">
        <f t="shared" si="305"/>
        <v>0</v>
      </c>
      <c r="AL210" s="29">
        <f t="shared" si="312"/>
        <v>0</v>
      </c>
      <c r="AM210" s="29">
        <f t="shared" si="312"/>
        <v>0</v>
      </c>
      <c r="AN210" s="30">
        <f>+AN211+AN215+AN219</f>
        <v>0</v>
      </c>
      <c r="AO210" s="31"/>
      <c r="AP210" s="3">
        <f t="shared" si="294"/>
        <v>0</v>
      </c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</row>
    <row r="211" spans="1:84" s="17" customFormat="1" ht="21" hidden="1">
      <c r="A211" s="15">
        <v>0</v>
      </c>
      <c r="B211" s="8" t="s">
        <v>233</v>
      </c>
      <c r="C211" s="10" t="s">
        <v>40</v>
      </c>
      <c r="D211" s="29">
        <f t="shared" ref="D211:AM211" si="318">+D212+D213+D214</f>
        <v>0</v>
      </c>
      <c r="E211" s="29">
        <f t="shared" si="318"/>
        <v>0</v>
      </c>
      <c r="F211" s="29">
        <f t="shared" si="318"/>
        <v>0</v>
      </c>
      <c r="G211" s="29">
        <f t="shared" si="318"/>
        <v>0</v>
      </c>
      <c r="H211" s="29">
        <f t="shared" ref="H211:I211" si="319">+H212+H213+H214</f>
        <v>0</v>
      </c>
      <c r="I211" s="29">
        <f t="shared" si="319"/>
        <v>0</v>
      </c>
      <c r="J211" s="29">
        <f t="shared" ref="J211" si="320">+J212+J213+J214</f>
        <v>0</v>
      </c>
      <c r="K211" s="29">
        <f t="shared" si="318"/>
        <v>0</v>
      </c>
      <c r="L211" s="29">
        <f>+L212+L213+L214</f>
        <v>0</v>
      </c>
      <c r="M211" s="29">
        <f t="shared" si="318"/>
        <v>0</v>
      </c>
      <c r="N211" s="29">
        <f t="shared" si="222"/>
        <v>0</v>
      </c>
      <c r="O211" s="29">
        <f t="shared" si="223"/>
        <v>0</v>
      </c>
      <c r="P211" s="29">
        <f t="shared" ref="P211" si="321">+P212+P213+P214</f>
        <v>0</v>
      </c>
      <c r="Q211" s="29">
        <f t="shared" si="318"/>
        <v>0</v>
      </c>
      <c r="R211" s="29">
        <f t="shared" si="269"/>
        <v>0</v>
      </c>
      <c r="S211" s="29">
        <f t="shared" si="270"/>
        <v>0</v>
      </c>
      <c r="T211" s="29">
        <f t="shared" ref="T211" si="322">+T212+T213+T214</f>
        <v>0</v>
      </c>
      <c r="U211" s="29">
        <f t="shared" si="318"/>
        <v>0</v>
      </c>
      <c r="V211" s="29">
        <f t="shared" si="271"/>
        <v>0</v>
      </c>
      <c r="W211" s="29">
        <f t="shared" si="272"/>
        <v>0</v>
      </c>
      <c r="X211" s="29">
        <f t="shared" ref="X211" si="323">+X212+X213+X214</f>
        <v>0</v>
      </c>
      <c r="Y211" s="29">
        <f t="shared" si="318"/>
        <v>0</v>
      </c>
      <c r="Z211" s="29">
        <f t="shared" si="318"/>
        <v>0</v>
      </c>
      <c r="AA211" s="29">
        <f t="shared" si="318"/>
        <v>0</v>
      </c>
      <c r="AB211" s="29">
        <f t="shared" si="318"/>
        <v>0</v>
      </c>
      <c r="AC211" s="29">
        <f t="shared" si="318"/>
        <v>0</v>
      </c>
      <c r="AD211" s="29">
        <f t="shared" si="318"/>
        <v>0</v>
      </c>
      <c r="AE211" s="29">
        <f t="shared" si="318"/>
        <v>0</v>
      </c>
      <c r="AF211" s="29">
        <f t="shared" si="300"/>
        <v>0</v>
      </c>
      <c r="AG211" s="29">
        <f t="shared" si="301"/>
        <v>0</v>
      </c>
      <c r="AH211" s="29">
        <f t="shared" si="302"/>
        <v>0</v>
      </c>
      <c r="AI211" s="29">
        <f t="shared" si="303"/>
        <v>0</v>
      </c>
      <c r="AJ211" s="29">
        <f t="shared" si="304"/>
        <v>0</v>
      </c>
      <c r="AK211" s="43">
        <f t="shared" si="305"/>
        <v>0</v>
      </c>
      <c r="AL211" s="29">
        <f t="shared" si="318"/>
        <v>0</v>
      </c>
      <c r="AM211" s="29">
        <f t="shared" si="318"/>
        <v>0</v>
      </c>
      <c r="AN211" s="30">
        <f>+AN212+AN213+AN214</f>
        <v>0</v>
      </c>
      <c r="AO211" s="31"/>
      <c r="AP211" s="3">
        <f t="shared" si="294"/>
        <v>0</v>
      </c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</row>
    <row r="212" spans="1:84" s="17" customFormat="1" ht="21" hidden="1">
      <c r="A212" s="15">
        <v>5111</v>
      </c>
      <c r="B212" s="8" t="s">
        <v>234</v>
      </c>
      <c r="C212" s="10" t="s">
        <v>40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>
        <f t="shared" si="222"/>
        <v>0</v>
      </c>
      <c r="O212" s="29">
        <f t="shared" si="223"/>
        <v>0</v>
      </c>
      <c r="P212" s="29"/>
      <c r="Q212" s="29"/>
      <c r="R212" s="29">
        <f t="shared" si="269"/>
        <v>0</v>
      </c>
      <c r="S212" s="29">
        <f t="shared" si="270"/>
        <v>0</v>
      </c>
      <c r="T212" s="29"/>
      <c r="U212" s="29"/>
      <c r="V212" s="29">
        <f t="shared" si="271"/>
        <v>0</v>
      </c>
      <c r="W212" s="29">
        <f t="shared" si="272"/>
        <v>0</v>
      </c>
      <c r="X212" s="29"/>
      <c r="Y212" s="29"/>
      <c r="Z212" s="29"/>
      <c r="AA212" s="29"/>
      <c r="AB212" s="29"/>
      <c r="AC212" s="29"/>
      <c r="AD212" s="29"/>
      <c r="AE212" s="29"/>
      <c r="AF212" s="29">
        <f t="shared" si="300"/>
        <v>0</v>
      </c>
      <c r="AG212" s="29">
        <f t="shared" si="301"/>
        <v>0</v>
      </c>
      <c r="AH212" s="29">
        <f t="shared" si="302"/>
        <v>0</v>
      </c>
      <c r="AI212" s="29">
        <f t="shared" si="303"/>
        <v>0</v>
      </c>
      <c r="AJ212" s="29">
        <f t="shared" si="304"/>
        <v>0</v>
      </c>
      <c r="AK212" s="43">
        <f t="shared" si="305"/>
        <v>0</v>
      </c>
      <c r="AL212" s="29"/>
      <c r="AM212" s="29"/>
      <c r="AN212" s="30"/>
      <c r="AO212" s="31"/>
      <c r="AP212" s="3">
        <f t="shared" si="294"/>
        <v>0</v>
      </c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</row>
    <row r="213" spans="1:84" s="17" customFormat="1" ht="21" hidden="1">
      <c r="A213" s="15">
        <v>5112</v>
      </c>
      <c r="B213" s="8" t="s">
        <v>235</v>
      </c>
      <c r="C213" s="10" t="s">
        <v>40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>
        <f t="shared" ref="N213:N253" si="324">P213*0.5</f>
        <v>0</v>
      </c>
      <c r="O213" s="29">
        <f t="shared" ref="O213:O253" si="325">P213-N213</f>
        <v>0</v>
      </c>
      <c r="P213" s="29"/>
      <c r="Q213" s="29"/>
      <c r="R213" s="29">
        <f t="shared" si="269"/>
        <v>0</v>
      </c>
      <c r="S213" s="29">
        <f t="shared" si="270"/>
        <v>0</v>
      </c>
      <c r="T213" s="29"/>
      <c r="U213" s="29"/>
      <c r="V213" s="29">
        <f t="shared" si="271"/>
        <v>0</v>
      </c>
      <c r="W213" s="29">
        <f t="shared" si="272"/>
        <v>0</v>
      </c>
      <c r="X213" s="29"/>
      <c r="Y213" s="29"/>
      <c r="Z213" s="29"/>
      <c r="AA213" s="29"/>
      <c r="AB213" s="29"/>
      <c r="AC213" s="29"/>
      <c r="AD213" s="29"/>
      <c r="AE213" s="29"/>
      <c r="AF213" s="29">
        <f t="shared" ref="AF213:AF253" si="326">AE213*0.25</f>
        <v>0</v>
      </c>
      <c r="AG213" s="29">
        <f t="shared" ref="AG213:AG253" si="327">AH213-AF213</f>
        <v>0</v>
      </c>
      <c r="AH213" s="29">
        <f t="shared" ref="AH213:AH253" si="328">AC213</f>
        <v>0</v>
      </c>
      <c r="AI213" s="29">
        <f t="shared" ref="AI213:AI253" si="329">AE213-AJ213</f>
        <v>0</v>
      </c>
      <c r="AJ213" s="29">
        <f t="shared" ref="AJ213:AJ253" si="330">AE213*0.25</f>
        <v>0</v>
      </c>
      <c r="AK213" s="43">
        <f t="shared" ref="AK213:AK253" si="331">AJ213+AI213</f>
        <v>0</v>
      </c>
      <c r="AL213" s="29"/>
      <c r="AM213" s="29"/>
      <c r="AN213" s="30"/>
      <c r="AO213" s="31"/>
      <c r="AP213" s="3">
        <f t="shared" si="294"/>
        <v>0</v>
      </c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</row>
    <row r="214" spans="1:84" s="17" customFormat="1" ht="25.5" hidden="1" customHeight="1">
      <c r="A214" s="15">
        <v>5113</v>
      </c>
      <c r="B214" s="8" t="s">
        <v>236</v>
      </c>
      <c r="C214" s="10" t="s">
        <v>40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>
        <f t="shared" si="324"/>
        <v>0</v>
      </c>
      <c r="O214" s="29">
        <f t="shared" si="325"/>
        <v>0</v>
      </c>
      <c r="P214" s="29"/>
      <c r="Q214" s="29"/>
      <c r="R214" s="29">
        <f t="shared" si="269"/>
        <v>0</v>
      </c>
      <c r="S214" s="29">
        <f t="shared" si="270"/>
        <v>0</v>
      </c>
      <c r="T214" s="29"/>
      <c r="U214" s="29"/>
      <c r="V214" s="29">
        <f t="shared" si="271"/>
        <v>0</v>
      </c>
      <c r="W214" s="29">
        <f t="shared" si="272"/>
        <v>0</v>
      </c>
      <c r="X214" s="29"/>
      <c r="Y214" s="29"/>
      <c r="Z214" s="29"/>
      <c r="AA214" s="29"/>
      <c r="AB214" s="29"/>
      <c r="AC214" s="29"/>
      <c r="AD214" s="29"/>
      <c r="AE214" s="29"/>
      <c r="AF214" s="29">
        <f t="shared" si="326"/>
        <v>0</v>
      </c>
      <c r="AG214" s="29">
        <f t="shared" si="327"/>
        <v>0</v>
      </c>
      <c r="AH214" s="29">
        <f t="shared" si="328"/>
        <v>0</v>
      </c>
      <c r="AI214" s="29">
        <f t="shared" si="329"/>
        <v>0</v>
      </c>
      <c r="AJ214" s="29">
        <f t="shared" si="330"/>
        <v>0</v>
      </c>
      <c r="AK214" s="43">
        <f t="shared" si="331"/>
        <v>0</v>
      </c>
      <c r="AL214" s="29"/>
      <c r="AM214" s="29"/>
      <c r="AN214" s="30"/>
      <c r="AO214" s="31"/>
      <c r="AP214" s="3">
        <f t="shared" si="294"/>
        <v>0</v>
      </c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</row>
    <row r="215" spans="1:84" s="17" customFormat="1" ht="21" hidden="1">
      <c r="A215" s="15">
        <v>0</v>
      </c>
      <c r="B215" s="8" t="s">
        <v>237</v>
      </c>
      <c r="C215" s="10" t="s">
        <v>40</v>
      </c>
      <c r="D215" s="29">
        <f t="shared" ref="D215:AM215" si="332">+D216+D217+D218</f>
        <v>0</v>
      </c>
      <c r="E215" s="29">
        <f t="shared" si="332"/>
        <v>0</v>
      </c>
      <c r="F215" s="29">
        <f t="shared" si="332"/>
        <v>0</v>
      </c>
      <c r="G215" s="29">
        <f t="shared" si="332"/>
        <v>0</v>
      </c>
      <c r="H215" s="29">
        <f t="shared" ref="H215:I215" si="333">+H216+H217+H218</f>
        <v>0</v>
      </c>
      <c r="I215" s="29">
        <f t="shared" si="333"/>
        <v>0</v>
      </c>
      <c r="J215" s="29">
        <f t="shared" ref="J215" si="334">+J216+J217+J218</f>
        <v>0</v>
      </c>
      <c r="K215" s="29">
        <f t="shared" si="332"/>
        <v>0</v>
      </c>
      <c r="L215" s="29">
        <f>+L216+L217+L218</f>
        <v>0</v>
      </c>
      <c r="M215" s="29">
        <f t="shared" si="332"/>
        <v>0</v>
      </c>
      <c r="N215" s="29">
        <f t="shared" si="324"/>
        <v>0</v>
      </c>
      <c r="O215" s="29">
        <f t="shared" si="325"/>
        <v>0</v>
      </c>
      <c r="P215" s="29">
        <f t="shared" ref="P215" si="335">+P216+P217+P218</f>
        <v>0</v>
      </c>
      <c r="Q215" s="29">
        <f t="shared" si="332"/>
        <v>0</v>
      </c>
      <c r="R215" s="29">
        <f t="shared" si="269"/>
        <v>0</v>
      </c>
      <c r="S215" s="29">
        <f t="shared" si="270"/>
        <v>0</v>
      </c>
      <c r="T215" s="29">
        <f t="shared" ref="T215" si="336">+T216+T217+T218</f>
        <v>0</v>
      </c>
      <c r="U215" s="29">
        <f t="shared" si="332"/>
        <v>0</v>
      </c>
      <c r="V215" s="29">
        <f t="shared" si="271"/>
        <v>0</v>
      </c>
      <c r="W215" s="29">
        <f t="shared" si="272"/>
        <v>0</v>
      </c>
      <c r="X215" s="29">
        <f t="shared" ref="X215" si="337">+X216+X217+X218</f>
        <v>0</v>
      </c>
      <c r="Y215" s="29">
        <f t="shared" si="332"/>
        <v>0</v>
      </c>
      <c r="Z215" s="29">
        <f t="shared" si="332"/>
        <v>0</v>
      </c>
      <c r="AA215" s="29">
        <f t="shared" si="332"/>
        <v>0</v>
      </c>
      <c r="AB215" s="29">
        <f t="shared" si="332"/>
        <v>0</v>
      </c>
      <c r="AC215" s="29">
        <f t="shared" si="332"/>
        <v>0</v>
      </c>
      <c r="AD215" s="29">
        <f t="shared" si="332"/>
        <v>0</v>
      </c>
      <c r="AE215" s="29">
        <f t="shared" si="332"/>
        <v>0</v>
      </c>
      <c r="AF215" s="29">
        <f t="shared" si="326"/>
        <v>0</v>
      </c>
      <c r="AG215" s="29">
        <f t="shared" si="327"/>
        <v>0</v>
      </c>
      <c r="AH215" s="29">
        <f t="shared" si="328"/>
        <v>0</v>
      </c>
      <c r="AI215" s="29">
        <f t="shared" si="329"/>
        <v>0</v>
      </c>
      <c r="AJ215" s="29">
        <f t="shared" si="330"/>
        <v>0</v>
      </c>
      <c r="AK215" s="43">
        <f t="shared" si="331"/>
        <v>0</v>
      </c>
      <c r="AL215" s="29">
        <f t="shared" si="332"/>
        <v>0</v>
      </c>
      <c r="AM215" s="29">
        <f t="shared" si="332"/>
        <v>0</v>
      </c>
      <c r="AN215" s="30">
        <f>+AN216+AN217+AN218</f>
        <v>0</v>
      </c>
      <c r="AO215" s="31"/>
      <c r="AP215" s="3">
        <f t="shared" si="294"/>
        <v>0</v>
      </c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</row>
    <row r="216" spans="1:84" s="17" customFormat="1" ht="21" hidden="1">
      <c r="A216" s="15">
        <v>5121</v>
      </c>
      <c r="B216" s="8" t="s">
        <v>238</v>
      </c>
      <c r="C216" s="10" t="s">
        <v>40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>
        <f t="shared" si="324"/>
        <v>0</v>
      </c>
      <c r="O216" s="29">
        <f t="shared" si="325"/>
        <v>0</v>
      </c>
      <c r="P216" s="29"/>
      <c r="Q216" s="29"/>
      <c r="R216" s="29">
        <f t="shared" si="269"/>
        <v>0</v>
      </c>
      <c r="S216" s="29">
        <f t="shared" si="270"/>
        <v>0</v>
      </c>
      <c r="T216" s="29"/>
      <c r="U216" s="29"/>
      <c r="V216" s="29">
        <f t="shared" si="271"/>
        <v>0</v>
      </c>
      <c r="W216" s="29">
        <f t="shared" si="272"/>
        <v>0</v>
      </c>
      <c r="X216" s="29"/>
      <c r="Y216" s="29"/>
      <c r="Z216" s="29"/>
      <c r="AA216" s="29"/>
      <c r="AB216" s="29"/>
      <c r="AC216" s="29"/>
      <c r="AD216" s="29"/>
      <c r="AE216" s="29"/>
      <c r="AF216" s="29">
        <f t="shared" si="326"/>
        <v>0</v>
      </c>
      <c r="AG216" s="29">
        <f t="shared" si="327"/>
        <v>0</v>
      </c>
      <c r="AH216" s="29">
        <f t="shared" si="328"/>
        <v>0</v>
      </c>
      <c r="AI216" s="29">
        <f t="shared" si="329"/>
        <v>0</v>
      </c>
      <c r="AJ216" s="29">
        <f t="shared" si="330"/>
        <v>0</v>
      </c>
      <c r="AK216" s="43">
        <f t="shared" si="331"/>
        <v>0</v>
      </c>
      <c r="AL216" s="29"/>
      <c r="AM216" s="29"/>
      <c r="AN216" s="30"/>
      <c r="AO216" s="31"/>
      <c r="AP216" s="3">
        <f t="shared" si="294"/>
        <v>0</v>
      </c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</row>
    <row r="217" spans="1:84" s="17" customFormat="1" hidden="1">
      <c r="A217" s="15">
        <v>5122</v>
      </c>
      <c r="B217" s="8" t="s">
        <v>239</v>
      </c>
      <c r="C217" s="10" t="s">
        <v>40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>
        <f t="shared" si="324"/>
        <v>0</v>
      </c>
      <c r="O217" s="29">
        <f t="shared" si="325"/>
        <v>0</v>
      </c>
      <c r="P217" s="29"/>
      <c r="Q217" s="29"/>
      <c r="R217" s="29">
        <f t="shared" si="269"/>
        <v>0</v>
      </c>
      <c r="S217" s="29">
        <f t="shared" si="270"/>
        <v>0</v>
      </c>
      <c r="T217" s="29"/>
      <c r="U217" s="29"/>
      <c r="V217" s="29">
        <f t="shared" si="271"/>
        <v>0</v>
      </c>
      <c r="W217" s="29">
        <f t="shared" si="272"/>
        <v>0</v>
      </c>
      <c r="X217" s="29"/>
      <c r="Y217" s="29"/>
      <c r="Z217" s="29"/>
      <c r="AA217" s="29"/>
      <c r="AB217" s="29"/>
      <c r="AC217" s="29"/>
      <c r="AD217" s="29"/>
      <c r="AE217" s="29"/>
      <c r="AF217" s="29">
        <f t="shared" si="326"/>
        <v>0</v>
      </c>
      <c r="AG217" s="29">
        <f t="shared" si="327"/>
        <v>0</v>
      </c>
      <c r="AH217" s="29">
        <f t="shared" si="328"/>
        <v>0</v>
      </c>
      <c r="AI217" s="29">
        <f t="shared" si="329"/>
        <v>0</v>
      </c>
      <c r="AJ217" s="29">
        <f t="shared" si="330"/>
        <v>0</v>
      </c>
      <c r="AK217" s="43">
        <f t="shared" si="331"/>
        <v>0</v>
      </c>
      <c r="AL217" s="29"/>
      <c r="AM217" s="29"/>
      <c r="AN217" s="30"/>
      <c r="AO217" s="31"/>
      <c r="AP217" s="3">
        <f t="shared" si="294"/>
        <v>0</v>
      </c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</row>
    <row r="218" spans="1:84" s="17" customFormat="1" ht="21" hidden="1">
      <c r="A218" s="15">
        <v>5129</v>
      </c>
      <c r="B218" s="8" t="s">
        <v>240</v>
      </c>
      <c r="C218" s="10" t="s">
        <v>40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>
        <f t="shared" si="324"/>
        <v>0</v>
      </c>
      <c r="O218" s="29">
        <f t="shared" si="325"/>
        <v>0</v>
      </c>
      <c r="P218" s="29"/>
      <c r="Q218" s="29"/>
      <c r="R218" s="29">
        <f t="shared" si="269"/>
        <v>0</v>
      </c>
      <c r="S218" s="29">
        <f t="shared" si="270"/>
        <v>0</v>
      </c>
      <c r="T218" s="29"/>
      <c r="U218" s="29"/>
      <c r="V218" s="29">
        <f t="shared" si="271"/>
        <v>0</v>
      </c>
      <c r="W218" s="29">
        <f t="shared" si="272"/>
        <v>0</v>
      </c>
      <c r="X218" s="29"/>
      <c r="Y218" s="29"/>
      <c r="Z218" s="29"/>
      <c r="AA218" s="29"/>
      <c r="AB218" s="29"/>
      <c r="AC218" s="29"/>
      <c r="AD218" s="29"/>
      <c r="AE218" s="29"/>
      <c r="AF218" s="29">
        <f t="shared" si="326"/>
        <v>0</v>
      </c>
      <c r="AG218" s="29">
        <f t="shared" si="327"/>
        <v>0</v>
      </c>
      <c r="AH218" s="29">
        <f t="shared" si="328"/>
        <v>0</v>
      </c>
      <c r="AI218" s="29">
        <f t="shared" si="329"/>
        <v>0</v>
      </c>
      <c r="AJ218" s="29">
        <f t="shared" si="330"/>
        <v>0</v>
      </c>
      <c r="AK218" s="43">
        <f t="shared" si="331"/>
        <v>0</v>
      </c>
      <c r="AL218" s="29"/>
      <c r="AM218" s="29"/>
      <c r="AN218" s="30"/>
      <c r="AO218" s="31"/>
      <c r="AP218" s="3">
        <f t="shared" si="294"/>
        <v>0</v>
      </c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</row>
    <row r="219" spans="1:84" s="17" customFormat="1" hidden="1">
      <c r="A219" s="15">
        <v>0</v>
      </c>
      <c r="B219" s="11" t="s">
        <v>241</v>
      </c>
      <c r="C219" s="10" t="s">
        <v>40</v>
      </c>
      <c r="D219" s="29">
        <f t="shared" ref="D219:AM219" si="338">+D220+D221+D222+D223+D224</f>
        <v>0</v>
      </c>
      <c r="E219" s="29">
        <f t="shared" si="338"/>
        <v>0</v>
      </c>
      <c r="F219" s="29">
        <f t="shared" si="338"/>
        <v>0</v>
      </c>
      <c r="G219" s="29">
        <f t="shared" si="338"/>
        <v>0</v>
      </c>
      <c r="H219" s="29">
        <f t="shared" ref="H219:I219" si="339">+H220+H221+H222+H223+H224</f>
        <v>0</v>
      </c>
      <c r="I219" s="29">
        <f t="shared" si="339"/>
        <v>0</v>
      </c>
      <c r="J219" s="29">
        <f t="shared" ref="J219" si="340">+J220+J221+J222+J223+J224</f>
        <v>0</v>
      </c>
      <c r="K219" s="29">
        <f t="shared" si="338"/>
        <v>0</v>
      </c>
      <c r="L219" s="29">
        <f>+L220+L221+L222+L223+L224</f>
        <v>0</v>
      </c>
      <c r="M219" s="29">
        <f t="shared" si="338"/>
        <v>0</v>
      </c>
      <c r="N219" s="29">
        <f t="shared" si="324"/>
        <v>0</v>
      </c>
      <c r="O219" s="29">
        <f t="shared" si="325"/>
        <v>0</v>
      </c>
      <c r="P219" s="29">
        <f t="shared" ref="P219" si="341">+P220+P221+P222+P223+P224</f>
        <v>0</v>
      </c>
      <c r="Q219" s="29">
        <f t="shared" si="338"/>
        <v>0</v>
      </c>
      <c r="R219" s="29">
        <f t="shared" si="269"/>
        <v>0</v>
      </c>
      <c r="S219" s="29">
        <f t="shared" si="270"/>
        <v>0</v>
      </c>
      <c r="T219" s="29">
        <f t="shared" ref="T219" si="342">+T220+T221+T222+T223+T224</f>
        <v>0</v>
      </c>
      <c r="U219" s="29">
        <f t="shared" si="338"/>
        <v>0</v>
      </c>
      <c r="V219" s="29">
        <f t="shared" si="271"/>
        <v>0</v>
      </c>
      <c r="W219" s="29">
        <f t="shared" si="272"/>
        <v>0</v>
      </c>
      <c r="X219" s="29">
        <f t="shared" ref="X219" si="343">+X220+X221+X222+X223+X224</f>
        <v>0</v>
      </c>
      <c r="Y219" s="29">
        <f t="shared" si="338"/>
        <v>0</v>
      </c>
      <c r="Z219" s="29">
        <f t="shared" si="338"/>
        <v>0</v>
      </c>
      <c r="AA219" s="29">
        <f t="shared" si="338"/>
        <v>0</v>
      </c>
      <c r="AB219" s="29">
        <f t="shared" si="338"/>
        <v>0</v>
      </c>
      <c r="AC219" s="29">
        <f t="shared" si="338"/>
        <v>0</v>
      </c>
      <c r="AD219" s="29">
        <f t="shared" si="338"/>
        <v>0</v>
      </c>
      <c r="AE219" s="29">
        <f t="shared" si="338"/>
        <v>0</v>
      </c>
      <c r="AF219" s="29">
        <f t="shared" si="326"/>
        <v>0</v>
      </c>
      <c r="AG219" s="29">
        <f t="shared" si="327"/>
        <v>0</v>
      </c>
      <c r="AH219" s="29">
        <f t="shared" si="328"/>
        <v>0</v>
      </c>
      <c r="AI219" s="29">
        <f t="shared" si="329"/>
        <v>0</v>
      </c>
      <c r="AJ219" s="29">
        <f t="shared" si="330"/>
        <v>0</v>
      </c>
      <c r="AK219" s="43">
        <f t="shared" si="331"/>
        <v>0</v>
      </c>
      <c r="AL219" s="29">
        <f t="shared" si="338"/>
        <v>0</v>
      </c>
      <c r="AM219" s="29">
        <f t="shared" si="338"/>
        <v>0</v>
      </c>
      <c r="AN219" s="30">
        <f>+AN220+AN221+AN222+AN223+AN224</f>
        <v>0</v>
      </c>
      <c r="AO219" s="31"/>
      <c r="AP219" s="3">
        <f t="shared" si="294"/>
        <v>0</v>
      </c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</row>
    <row r="220" spans="1:84" s="17" customFormat="1" hidden="1">
      <c r="A220" s="15">
        <v>5131</v>
      </c>
      <c r="B220" s="8" t="s">
        <v>242</v>
      </c>
      <c r="C220" s="10" t="s">
        <v>40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>
        <f t="shared" si="324"/>
        <v>0</v>
      </c>
      <c r="O220" s="29">
        <f t="shared" si="325"/>
        <v>0</v>
      </c>
      <c r="P220" s="29"/>
      <c r="Q220" s="29"/>
      <c r="R220" s="29">
        <f t="shared" si="269"/>
        <v>0</v>
      </c>
      <c r="S220" s="29">
        <f t="shared" si="270"/>
        <v>0</v>
      </c>
      <c r="T220" s="29"/>
      <c r="U220" s="29"/>
      <c r="V220" s="29">
        <f t="shared" si="271"/>
        <v>0</v>
      </c>
      <c r="W220" s="29">
        <f t="shared" si="272"/>
        <v>0</v>
      </c>
      <c r="X220" s="29"/>
      <c r="Y220" s="29"/>
      <c r="Z220" s="29"/>
      <c r="AA220" s="29"/>
      <c r="AB220" s="29"/>
      <c r="AC220" s="29"/>
      <c r="AD220" s="29"/>
      <c r="AE220" s="29"/>
      <c r="AF220" s="29">
        <f t="shared" si="326"/>
        <v>0</v>
      </c>
      <c r="AG220" s="29">
        <f t="shared" si="327"/>
        <v>0</v>
      </c>
      <c r="AH220" s="29">
        <f t="shared" si="328"/>
        <v>0</v>
      </c>
      <c r="AI220" s="29">
        <f t="shared" si="329"/>
        <v>0</v>
      </c>
      <c r="AJ220" s="29">
        <f t="shared" si="330"/>
        <v>0</v>
      </c>
      <c r="AK220" s="43">
        <f t="shared" si="331"/>
        <v>0</v>
      </c>
      <c r="AL220" s="29"/>
      <c r="AM220" s="29"/>
      <c r="AN220" s="30"/>
      <c r="AO220" s="31"/>
      <c r="AP220" s="3">
        <f t="shared" si="294"/>
        <v>0</v>
      </c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</row>
    <row r="221" spans="1:84" s="17" customFormat="1" ht="21" hidden="1">
      <c r="A221" s="15">
        <v>5132</v>
      </c>
      <c r="B221" s="8" t="s">
        <v>243</v>
      </c>
      <c r="C221" s="10" t="s">
        <v>40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>
        <f t="shared" si="324"/>
        <v>0</v>
      </c>
      <c r="O221" s="29">
        <f t="shared" si="325"/>
        <v>0</v>
      </c>
      <c r="P221" s="29"/>
      <c r="Q221" s="29"/>
      <c r="R221" s="29">
        <f t="shared" si="269"/>
        <v>0</v>
      </c>
      <c r="S221" s="29">
        <f t="shared" si="270"/>
        <v>0</v>
      </c>
      <c r="T221" s="29"/>
      <c r="U221" s="29"/>
      <c r="V221" s="29">
        <f t="shared" si="271"/>
        <v>0</v>
      </c>
      <c r="W221" s="29">
        <f t="shared" si="272"/>
        <v>0</v>
      </c>
      <c r="X221" s="29"/>
      <c r="Y221" s="29"/>
      <c r="Z221" s="29"/>
      <c r="AA221" s="29"/>
      <c r="AB221" s="29"/>
      <c r="AC221" s="29"/>
      <c r="AD221" s="29"/>
      <c r="AE221" s="29"/>
      <c r="AF221" s="29">
        <f t="shared" si="326"/>
        <v>0</v>
      </c>
      <c r="AG221" s="29">
        <f t="shared" si="327"/>
        <v>0</v>
      </c>
      <c r="AH221" s="29">
        <f t="shared" si="328"/>
        <v>0</v>
      </c>
      <c r="AI221" s="29">
        <f t="shared" si="329"/>
        <v>0</v>
      </c>
      <c r="AJ221" s="29">
        <f t="shared" si="330"/>
        <v>0</v>
      </c>
      <c r="AK221" s="43">
        <f t="shared" si="331"/>
        <v>0</v>
      </c>
      <c r="AL221" s="29"/>
      <c r="AM221" s="29"/>
      <c r="AN221" s="30"/>
      <c r="AO221" s="31"/>
      <c r="AP221" s="3">
        <f t="shared" si="294"/>
        <v>0</v>
      </c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</row>
    <row r="222" spans="1:84" s="17" customFormat="1" ht="21" hidden="1">
      <c r="A222" s="15">
        <v>5133</v>
      </c>
      <c r="B222" s="8" t="s">
        <v>244</v>
      </c>
      <c r="C222" s="10" t="s">
        <v>40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>
        <f t="shared" si="324"/>
        <v>0</v>
      </c>
      <c r="O222" s="29">
        <f t="shared" si="325"/>
        <v>0</v>
      </c>
      <c r="P222" s="29"/>
      <c r="Q222" s="29"/>
      <c r="R222" s="29">
        <f t="shared" si="269"/>
        <v>0</v>
      </c>
      <c r="S222" s="29">
        <f t="shared" si="270"/>
        <v>0</v>
      </c>
      <c r="T222" s="29"/>
      <c r="U222" s="29"/>
      <c r="V222" s="29">
        <f t="shared" si="271"/>
        <v>0</v>
      </c>
      <c r="W222" s="29">
        <f t="shared" si="272"/>
        <v>0</v>
      </c>
      <c r="X222" s="29"/>
      <c r="Y222" s="29"/>
      <c r="Z222" s="29"/>
      <c r="AA222" s="29"/>
      <c r="AB222" s="29"/>
      <c r="AC222" s="29"/>
      <c r="AD222" s="29"/>
      <c r="AE222" s="29"/>
      <c r="AF222" s="29">
        <f t="shared" si="326"/>
        <v>0</v>
      </c>
      <c r="AG222" s="29">
        <f t="shared" si="327"/>
        <v>0</v>
      </c>
      <c r="AH222" s="29">
        <f t="shared" si="328"/>
        <v>0</v>
      </c>
      <c r="AI222" s="29">
        <f t="shared" si="329"/>
        <v>0</v>
      </c>
      <c r="AJ222" s="29">
        <f t="shared" si="330"/>
        <v>0</v>
      </c>
      <c r="AK222" s="43">
        <f t="shared" si="331"/>
        <v>0</v>
      </c>
      <c r="AL222" s="29"/>
      <c r="AM222" s="29"/>
      <c r="AN222" s="30"/>
      <c r="AO222" s="31"/>
      <c r="AP222" s="3">
        <f t="shared" si="294"/>
        <v>0</v>
      </c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</row>
    <row r="223" spans="1:84" s="17" customFormat="1" ht="21" hidden="1">
      <c r="A223" s="15">
        <v>5134</v>
      </c>
      <c r="B223" s="8" t="s">
        <v>245</v>
      </c>
      <c r="C223" s="10" t="s">
        <v>40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>
        <f t="shared" si="324"/>
        <v>0</v>
      </c>
      <c r="O223" s="29">
        <f t="shared" si="325"/>
        <v>0</v>
      </c>
      <c r="P223" s="29"/>
      <c r="Q223" s="29"/>
      <c r="R223" s="29">
        <f t="shared" si="269"/>
        <v>0</v>
      </c>
      <c r="S223" s="29">
        <f t="shared" si="270"/>
        <v>0</v>
      </c>
      <c r="T223" s="29"/>
      <c r="U223" s="29"/>
      <c r="V223" s="29">
        <f t="shared" si="271"/>
        <v>0</v>
      </c>
      <c r="W223" s="29">
        <f t="shared" si="272"/>
        <v>0</v>
      </c>
      <c r="X223" s="29"/>
      <c r="Y223" s="29"/>
      <c r="Z223" s="29"/>
      <c r="AA223" s="29"/>
      <c r="AB223" s="29"/>
      <c r="AC223" s="29"/>
      <c r="AD223" s="29"/>
      <c r="AE223" s="29"/>
      <c r="AF223" s="29">
        <f t="shared" si="326"/>
        <v>0</v>
      </c>
      <c r="AG223" s="29">
        <f t="shared" si="327"/>
        <v>0</v>
      </c>
      <c r="AH223" s="29">
        <f t="shared" si="328"/>
        <v>0</v>
      </c>
      <c r="AI223" s="29">
        <f t="shared" si="329"/>
        <v>0</v>
      </c>
      <c r="AJ223" s="29">
        <f t="shared" si="330"/>
        <v>0</v>
      </c>
      <c r="AK223" s="43">
        <f t="shared" si="331"/>
        <v>0</v>
      </c>
      <c r="AL223" s="29"/>
      <c r="AM223" s="29"/>
      <c r="AN223" s="30"/>
      <c r="AO223" s="31"/>
      <c r="AP223" s="3">
        <f t="shared" si="294"/>
        <v>0</v>
      </c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</row>
    <row r="224" spans="1:84" s="17" customFormat="1" ht="42.75" hidden="1" customHeight="1">
      <c r="A224" s="15">
        <v>5135</v>
      </c>
      <c r="B224" s="8" t="s">
        <v>246</v>
      </c>
      <c r="C224" s="10" t="s">
        <v>40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>
        <f t="shared" si="324"/>
        <v>0</v>
      </c>
      <c r="O224" s="29">
        <f t="shared" si="325"/>
        <v>0</v>
      </c>
      <c r="P224" s="29"/>
      <c r="Q224" s="29"/>
      <c r="R224" s="29">
        <f t="shared" si="269"/>
        <v>0</v>
      </c>
      <c r="S224" s="29">
        <f t="shared" si="270"/>
        <v>0</v>
      </c>
      <c r="T224" s="29"/>
      <c r="U224" s="29"/>
      <c r="V224" s="29">
        <f t="shared" si="271"/>
        <v>0</v>
      </c>
      <c r="W224" s="29">
        <f t="shared" si="272"/>
        <v>0</v>
      </c>
      <c r="X224" s="29"/>
      <c r="Y224" s="29"/>
      <c r="Z224" s="29"/>
      <c r="AA224" s="29"/>
      <c r="AB224" s="29"/>
      <c r="AC224" s="29"/>
      <c r="AD224" s="29"/>
      <c r="AE224" s="29"/>
      <c r="AF224" s="29">
        <f t="shared" si="326"/>
        <v>0</v>
      </c>
      <c r="AG224" s="29">
        <f t="shared" si="327"/>
        <v>0</v>
      </c>
      <c r="AH224" s="29">
        <f t="shared" si="328"/>
        <v>0</v>
      </c>
      <c r="AI224" s="29">
        <f t="shared" si="329"/>
        <v>0</v>
      </c>
      <c r="AJ224" s="29">
        <f t="shared" si="330"/>
        <v>0</v>
      </c>
      <c r="AK224" s="43">
        <f t="shared" si="331"/>
        <v>0</v>
      </c>
      <c r="AL224" s="29"/>
      <c r="AM224" s="29"/>
      <c r="AN224" s="30"/>
      <c r="AO224" s="31"/>
      <c r="AP224" s="3">
        <f t="shared" si="294"/>
        <v>0</v>
      </c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</row>
    <row r="225" spans="1:84" s="17" customFormat="1" hidden="1">
      <c r="A225" s="15">
        <v>0</v>
      </c>
      <c r="B225" s="8" t="s">
        <v>247</v>
      </c>
      <c r="C225" s="10" t="s">
        <v>40</v>
      </c>
      <c r="D225" s="29">
        <f t="shared" ref="D225:AM225" si="344">+D226+D228+D230+D232</f>
        <v>0</v>
      </c>
      <c r="E225" s="29">
        <f t="shared" si="344"/>
        <v>0</v>
      </c>
      <c r="F225" s="29">
        <f t="shared" si="344"/>
        <v>0</v>
      </c>
      <c r="G225" s="29">
        <f t="shared" si="344"/>
        <v>0</v>
      </c>
      <c r="H225" s="29">
        <f t="shared" ref="H225:I225" si="345">+H226+H228+H230+H232</f>
        <v>0</v>
      </c>
      <c r="I225" s="29">
        <f t="shared" si="345"/>
        <v>0</v>
      </c>
      <c r="J225" s="29">
        <f t="shared" ref="J225" si="346">+J226+J228+J230+J232</f>
        <v>0</v>
      </c>
      <c r="K225" s="29">
        <f t="shared" si="344"/>
        <v>0</v>
      </c>
      <c r="L225" s="29">
        <f>+L226+L228+L230+L232</f>
        <v>0</v>
      </c>
      <c r="M225" s="29">
        <f t="shared" si="344"/>
        <v>0</v>
      </c>
      <c r="N225" s="29">
        <f t="shared" si="324"/>
        <v>0</v>
      </c>
      <c r="O225" s="29">
        <f t="shared" si="325"/>
        <v>0</v>
      </c>
      <c r="P225" s="29">
        <f t="shared" ref="P225" si="347">+P226+P228+P230+P232</f>
        <v>0</v>
      </c>
      <c r="Q225" s="29">
        <f t="shared" si="344"/>
        <v>0</v>
      </c>
      <c r="R225" s="29">
        <f t="shared" si="269"/>
        <v>0</v>
      </c>
      <c r="S225" s="29">
        <f t="shared" si="270"/>
        <v>0</v>
      </c>
      <c r="T225" s="29">
        <f t="shared" ref="T225" si="348">+T226+T228+T230+T232</f>
        <v>0</v>
      </c>
      <c r="U225" s="29">
        <f t="shared" si="344"/>
        <v>0</v>
      </c>
      <c r="V225" s="29">
        <f t="shared" si="271"/>
        <v>0</v>
      </c>
      <c r="W225" s="29">
        <f t="shared" si="272"/>
        <v>0</v>
      </c>
      <c r="X225" s="29">
        <f t="shared" ref="X225" si="349">+X226+X228+X230+X232</f>
        <v>0</v>
      </c>
      <c r="Y225" s="29">
        <f t="shared" si="344"/>
        <v>0</v>
      </c>
      <c r="Z225" s="29">
        <f t="shared" si="344"/>
        <v>0</v>
      </c>
      <c r="AA225" s="29">
        <f t="shared" si="344"/>
        <v>0</v>
      </c>
      <c r="AB225" s="29">
        <f t="shared" si="344"/>
        <v>0</v>
      </c>
      <c r="AC225" s="29">
        <f t="shared" si="344"/>
        <v>0</v>
      </c>
      <c r="AD225" s="29">
        <f t="shared" si="344"/>
        <v>0</v>
      </c>
      <c r="AE225" s="29">
        <f t="shared" si="344"/>
        <v>0</v>
      </c>
      <c r="AF225" s="29">
        <f t="shared" si="326"/>
        <v>0</v>
      </c>
      <c r="AG225" s="29">
        <f t="shared" si="327"/>
        <v>0</v>
      </c>
      <c r="AH225" s="29">
        <f t="shared" si="328"/>
        <v>0</v>
      </c>
      <c r="AI225" s="29">
        <f t="shared" si="329"/>
        <v>0</v>
      </c>
      <c r="AJ225" s="29">
        <f t="shared" si="330"/>
        <v>0</v>
      </c>
      <c r="AK225" s="43">
        <f t="shared" si="331"/>
        <v>0</v>
      </c>
      <c r="AL225" s="29">
        <f t="shared" si="344"/>
        <v>0</v>
      </c>
      <c r="AM225" s="29">
        <f t="shared" si="344"/>
        <v>0</v>
      </c>
      <c r="AN225" s="30">
        <f>+AN226+AN228+AN230+AN232</f>
        <v>0</v>
      </c>
      <c r="AO225" s="31"/>
      <c r="AP225" s="3">
        <f t="shared" si="294"/>
        <v>0</v>
      </c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</row>
    <row r="226" spans="1:84" s="17" customFormat="1" ht="21" hidden="1">
      <c r="A226" s="15">
        <v>0</v>
      </c>
      <c r="B226" s="8" t="s">
        <v>248</v>
      </c>
      <c r="C226" s="10" t="s">
        <v>40</v>
      </c>
      <c r="D226" s="29">
        <f t="shared" ref="D226:AN226" si="350">+D227</f>
        <v>0</v>
      </c>
      <c r="E226" s="29">
        <f t="shared" si="350"/>
        <v>0</v>
      </c>
      <c r="F226" s="29">
        <f t="shared" si="350"/>
        <v>0</v>
      </c>
      <c r="G226" s="29">
        <f t="shared" si="350"/>
        <v>0</v>
      </c>
      <c r="H226" s="29">
        <f t="shared" si="350"/>
        <v>0</v>
      </c>
      <c r="I226" s="29">
        <f t="shared" si="350"/>
        <v>0</v>
      </c>
      <c r="J226" s="29">
        <f t="shared" si="350"/>
        <v>0</v>
      </c>
      <c r="K226" s="29">
        <f t="shared" si="350"/>
        <v>0</v>
      </c>
      <c r="L226" s="29">
        <f t="shared" si="350"/>
        <v>0</v>
      </c>
      <c r="M226" s="29">
        <f t="shared" si="350"/>
        <v>0</v>
      </c>
      <c r="N226" s="29">
        <f t="shared" si="324"/>
        <v>0</v>
      </c>
      <c r="O226" s="29">
        <f t="shared" si="325"/>
        <v>0</v>
      </c>
      <c r="P226" s="29">
        <f t="shared" ref="P226" si="351">+P227</f>
        <v>0</v>
      </c>
      <c r="Q226" s="29">
        <f t="shared" si="350"/>
        <v>0</v>
      </c>
      <c r="R226" s="29">
        <f t="shared" si="269"/>
        <v>0</v>
      </c>
      <c r="S226" s="29">
        <f t="shared" si="270"/>
        <v>0</v>
      </c>
      <c r="T226" s="29">
        <f t="shared" ref="T226" si="352">+T227</f>
        <v>0</v>
      </c>
      <c r="U226" s="29">
        <f t="shared" si="350"/>
        <v>0</v>
      </c>
      <c r="V226" s="29">
        <f t="shared" si="271"/>
        <v>0</v>
      </c>
      <c r="W226" s="29">
        <f t="shared" si="272"/>
        <v>0</v>
      </c>
      <c r="X226" s="29">
        <f t="shared" ref="X226" si="353">+X227</f>
        <v>0</v>
      </c>
      <c r="Y226" s="29">
        <f t="shared" si="350"/>
        <v>0</v>
      </c>
      <c r="Z226" s="29">
        <f t="shared" si="350"/>
        <v>0</v>
      </c>
      <c r="AA226" s="29">
        <f t="shared" si="350"/>
        <v>0</v>
      </c>
      <c r="AB226" s="29">
        <f t="shared" si="350"/>
        <v>0</v>
      </c>
      <c r="AC226" s="29">
        <f t="shared" si="350"/>
        <v>0</v>
      </c>
      <c r="AD226" s="29">
        <f t="shared" si="350"/>
        <v>0</v>
      </c>
      <c r="AE226" s="29">
        <f t="shared" si="350"/>
        <v>0</v>
      </c>
      <c r="AF226" s="29">
        <f t="shared" si="326"/>
        <v>0</v>
      </c>
      <c r="AG226" s="29">
        <f t="shared" si="327"/>
        <v>0</v>
      </c>
      <c r="AH226" s="29">
        <f t="shared" si="328"/>
        <v>0</v>
      </c>
      <c r="AI226" s="29">
        <f t="shared" si="329"/>
        <v>0</v>
      </c>
      <c r="AJ226" s="29">
        <f t="shared" si="330"/>
        <v>0</v>
      </c>
      <c r="AK226" s="43">
        <f t="shared" si="331"/>
        <v>0</v>
      </c>
      <c r="AL226" s="29">
        <f t="shared" si="350"/>
        <v>0</v>
      </c>
      <c r="AM226" s="29">
        <f t="shared" si="350"/>
        <v>0</v>
      </c>
      <c r="AN226" s="30">
        <f t="shared" si="350"/>
        <v>0</v>
      </c>
      <c r="AO226" s="31"/>
      <c r="AP226" s="3">
        <f t="shared" si="294"/>
        <v>0</v>
      </c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</row>
    <row r="227" spans="1:84" s="17" customFormat="1" hidden="1">
      <c r="A227" s="15">
        <v>5211</v>
      </c>
      <c r="B227" s="8" t="s">
        <v>249</v>
      </c>
      <c r="C227" s="10" t="s">
        <v>40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>
        <f t="shared" si="324"/>
        <v>0</v>
      </c>
      <c r="O227" s="29">
        <f t="shared" si="325"/>
        <v>0</v>
      </c>
      <c r="P227" s="29"/>
      <c r="Q227" s="29"/>
      <c r="R227" s="29">
        <f t="shared" si="269"/>
        <v>0</v>
      </c>
      <c r="S227" s="29">
        <f t="shared" si="270"/>
        <v>0</v>
      </c>
      <c r="T227" s="29"/>
      <c r="U227" s="29"/>
      <c r="V227" s="29">
        <f t="shared" si="271"/>
        <v>0</v>
      </c>
      <c r="W227" s="29">
        <f t="shared" si="272"/>
        <v>0</v>
      </c>
      <c r="X227" s="29"/>
      <c r="Y227" s="29"/>
      <c r="Z227" s="29"/>
      <c r="AA227" s="29"/>
      <c r="AB227" s="29"/>
      <c r="AC227" s="29"/>
      <c r="AD227" s="29"/>
      <c r="AE227" s="29"/>
      <c r="AF227" s="29">
        <f t="shared" si="326"/>
        <v>0</v>
      </c>
      <c r="AG227" s="29">
        <f t="shared" si="327"/>
        <v>0</v>
      </c>
      <c r="AH227" s="29">
        <f t="shared" si="328"/>
        <v>0</v>
      </c>
      <c r="AI227" s="29">
        <f t="shared" si="329"/>
        <v>0</v>
      </c>
      <c r="AJ227" s="29">
        <f t="shared" si="330"/>
        <v>0</v>
      </c>
      <c r="AK227" s="43">
        <f t="shared" si="331"/>
        <v>0</v>
      </c>
      <c r="AL227" s="29"/>
      <c r="AM227" s="29"/>
      <c r="AN227" s="30"/>
      <c r="AO227" s="31"/>
      <c r="AP227" s="3">
        <f t="shared" si="294"/>
        <v>0</v>
      </c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</row>
    <row r="228" spans="1:84" s="17" customFormat="1" ht="31.5" hidden="1">
      <c r="A228" s="15">
        <v>0</v>
      </c>
      <c r="B228" s="8" t="s">
        <v>250</v>
      </c>
      <c r="C228" s="10" t="s">
        <v>40</v>
      </c>
      <c r="D228" s="29">
        <f t="shared" ref="D228:AN228" si="354">+D229</f>
        <v>0</v>
      </c>
      <c r="E228" s="29">
        <f t="shared" si="354"/>
        <v>0</v>
      </c>
      <c r="F228" s="29">
        <f t="shared" si="354"/>
        <v>0</v>
      </c>
      <c r="G228" s="29">
        <f t="shared" si="354"/>
        <v>0</v>
      </c>
      <c r="H228" s="29">
        <f t="shared" si="354"/>
        <v>0</v>
      </c>
      <c r="I228" s="29">
        <f t="shared" si="354"/>
        <v>0</v>
      </c>
      <c r="J228" s="29">
        <f t="shared" si="354"/>
        <v>0</v>
      </c>
      <c r="K228" s="29">
        <f t="shared" si="354"/>
        <v>0</v>
      </c>
      <c r="L228" s="29">
        <f t="shared" si="354"/>
        <v>0</v>
      </c>
      <c r="M228" s="29">
        <f t="shared" si="354"/>
        <v>0</v>
      </c>
      <c r="N228" s="29">
        <f t="shared" si="324"/>
        <v>0</v>
      </c>
      <c r="O228" s="29">
        <f t="shared" si="325"/>
        <v>0</v>
      </c>
      <c r="P228" s="29">
        <f t="shared" ref="P228" si="355">+P229</f>
        <v>0</v>
      </c>
      <c r="Q228" s="29">
        <f t="shared" si="354"/>
        <v>0</v>
      </c>
      <c r="R228" s="29">
        <f t="shared" si="269"/>
        <v>0</v>
      </c>
      <c r="S228" s="29">
        <f t="shared" si="270"/>
        <v>0</v>
      </c>
      <c r="T228" s="29">
        <f t="shared" ref="T228" si="356">+T229</f>
        <v>0</v>
      </c>
      <c r="U228" s="29">
        <f t="shared" si="354"/>
        <v>0</v>
      </c>
      <c r="V228" s="29">
        <f t="shared" si="271"/>
        <v>0</v>
      </c>
      <c r="W228" s="29">
        <f t="shared" si="272"/>
        <v>0</v>
      </c>
      <c r="X228" s="29">
        <f t="shared" ref="X228" si="357">+X229</f>
        <v>0</v>
      </c>
      <c r="Y228" s="29">
        <f t="shared" si="354"/>
        <v>0</v>
      </c>
      <c r="Z228" s="29">
        <f t="shared" si="354"/>
        <v>0</v>
      </c>
      <c r="AA228" s="29">
        <f t="shared" si="354"/>
        <v>0</v>
      </c>
      <c r="AB228" s="29">
        <f t="shared" si="354"/>
        <v>0</v>
      </c>
      <c r="AC228" s="29">
        <f t="shared" si="354"/>
        <v>0</v>
      </c>
      <c r="AD228" s="29">
        <f t="shared" si="354"/>
        <v>0</v>
      </c>
      <c r="AE228" s="29">
        <f t="shared" si="354"/>
        <v>0</v>
      </c>
      <c r="AF228" s="29">
        <f t="shared" si="326"/>
        <v>0</v>
      </c>
      <c r="AG228" s="29">
        <f t="shared" si="327"/>
        <v>0</v>
      </c>
      <c r="AH228" s="29">
        <f t="shared" si="328"/>
        <v>0</v>
      </c>
      <c r="AI228" s="29">
        <f t="shared" si="329"/>
        <v>0</v>
      </c>
      <c r="AJ228" s="29">
        <f t="shared" si="330"/>
        <v>0</v>
      </c>
      <c r="AK228" s="43">
        <f t="shared" si="331"/>
        <v>0</v>
      </c>
      <c r="AL228" s="29">
        <f t="shared" si="354"/>
        <v>0</v>
      </c>
      <c r="AM228" s="29">
        <f t="shared" si="354"/>
        <v>0</v>
      </c>
      <c r="AN228" s="30">
        <f t="shared" si="354"/>
        <v>0</v>
      </c>
      <c r="AO228" s="31"/>
      <c r="AP228" s="3">
        <f t="shared" si="294"/>
        <v>0</v>
      </c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</row>
    <row r="229" spans="1:84" s="17" customFormat="1" hidden="1">
      <c r="A229" s="15">
        <v>5221</v>
      </c>
      <c r="B229" s="8" t="s">
        <v>251</v>
      </c>
      <c r="C229" s="10" t="s">
        <v>40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>
        <f t="shared" si="324"/>
        <v>0</v>
      </c>
      <c r="O229" s="29">
        <f t="shared" si="325"/>
        <v>0</v>
      </c>
      <c r="P229" s="29"/>
      <c r="Q229" s="29"/>
      <c r="R229" s="29">
        <f t="shared" si="269"/>
        <v>0</v>
      </c>
      <c r="S229" s="29">
        <f t="shared" si="270"/>
        <v>0</v>
      </c>
      <c r="T229" s="29"/>
      <c r="U229" s="29"/>
      <c r="V229" s="29">
        <f t="shared" si="271"/>
        <v>0</v>
      </c>
      <c r="W229" s="29">
        <f t="shared" si="272"/>
        <v>0</v>
      </c>
      <c r="X229" s="29"/>
      <c r="Y229" s="29"/>
      <c r="Z229" s="29"/>
      <c r="AA229" s="29"/>
      <c r="AB229" s="29"/>
      <c r="AC229" s="29"/>
      <c r="AD229" s="29"/>
      <c r="AE229" s="29"/>
      <c r="AF229" s="29">
        <f t="shared" si="326"/>
        <v>0</v>
      </c>
      <c r="AG229" s="29">
        <f t="shared" si="327"/>
        <v>0</v>
      </c>
      <c r="AH229" s="29">
        <f t="shared" si="328"/>
        <v>0</v>
      </c>
      <c r="AI229" s="29">
        <f t="shared" si="329"/>
        <v>0</v>
      </c>
      <c r="AJ229" s="29">
        <f t="shared" si="330"/>
        <v>0</v>
      </c>
      <c r="AK229" s="43">
        <f t="shared" si="331"/>
        <v>0</v>
      </c>
      <c r="AL229" s="29"/>
      <c r="AM229" s="29"/>
      <c r="AN229" s="30"/>
      <c r="AO229" s="31"/>
      <c r="AP229" s="3">
        <f t="shared" si="294"/>
        <v>0</v>
      </c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</row>
    <row r="230" spans="1:84" s="17" customFormat="1" ht="21" hidden="1">
      <c r="A230" s="15">
        <v>0</v>
      </c>
      <c r="B230" s="8" t="s">
        <v>252</v>
      </c>
      <c r="C230" s="10" t="s">
        <v>40</v>
      </c>
      <c r="D230" s="29">
        <f t="shared" ref="D230:AN230" si="358">+D231</f>
        <v>0</v>
      </c>
      <c r="E230" s="29">
        <f t="shared" si="358"/>
        <v>0</v>
      </c>
      <c r="F230" s="29">
        <f t="shared" si="358"/>
        <v>0</v>
      </c>
      <c r="G230" s="29">
        <f t="shared" si="358"/>
        <v>0</v>
      </c>
      <c r="H230" s="29">
        <f t="shared" si="358"/>
        <v>0</v>
      </c>
      <c r="I230" s="29">
        <f t="shared" si="358"/>
        <v>0</v>
      </c>
      <c r="J230" s="29">
        <f t="shared" si="358"/>
        <v>0</v>
      </c>
      <c r="K230" s="29">
        <f t="shared" si="358"/>
        <v>0</v>
      </c>
      <c r="L230" s="29">
        <f t="shared" si="358"/>
        <v>0</v>
      </c>
      <c r="M230" s="29">
        <f t="shared" si="358"/>
        <v>0</v>
      </c>
      <c r="N230" s="29">
        <f t="shared" si="324"/>
        <v>0</v>
      </c>
      <c r="O230" s="29">
        <f t="shared" si="325"/>
        <v>0</v>
      </c>
      <c r="P230" s="29">
        <f t="shared" ref="P230" si="359">+P231</f>
        <v>0</v>
      </c>
      <c r="Q230" s="29">
        <f t="shared" si="358"/>
        <v>0</v>
      </c>
      <c r="R230" s="29">
        <f t="shared" si="269"/>
        <v>0</v>
      </c>
      <c r="S230" s="29">
        <f t="shared" si="270"/>
        <v>0</v>
      </c>
      <c r="T230" s="29">
        <f t="shared" ref="T230" si="360">+T231</f>
        <v>0</v>
      </c>
      <c r="U230" s="29">
        <f t="shared" si="358"/>
        <v>0</v>
      </c>
      <c r="V230" s="29">
        <f t="shared" si="271"/>
        <v>0</v>
      </c>
      <c r="W230" s="29">
        <f t="shared" si="272"/>
        <v>0</v>
      </c>
      <c r="X230" s="29">
        <f t="shared" ref="X230" si="361">+X231</f>
        <v>0</v>
      </c>
      <c r="Y230" s="29">
        <f t="shared" si="358"/>
        <v>0</v>
      </c>
      <c r="Z230" s="29">
        <f t="shared" si="358"/>
        <v>0</v>
      </c>
      <c r="AA230" s="29">
        <f t="shared" si="358"/>
        <v>0</v>
      </c>
      <c r="AB230" s="29">
        <f t="shared" si="358"/>
        <v>0</v>
      </c>
      <c r="AC230" s="29">
        <f t="shared" si="358"/>
        <v>0</v>
      </c>
      <c r="AD230" s="29">
        <f t="shared" si="358"/>
        <v>0</v>
      </c>
      <c r="AE230" s="29">
        <f t="shared" si="358"/>
        <v>0</v>
      </c>
      <c r="AF230" s="29">
        <f t="shared" si="326"/>
        <v>0</v>
      </c>
      <c r="AG230" s="29">
        <f t="shared" si="327"/>
        <v>0</v>
      </c>
      <c r="AH230" s="29">
        <f t="shared" si="328"/>
        <v>0</v>
      </c>
      <c r="AI230" s="29">
        <f t="shared" si="329"/>
        <v>0</v>
      </c>
      <c r="AJ230" s="29">
        <f t="shared" si="330"/>
        <v>0</v>
      </c>
      <c r="AK230" s="43">
        <f t="shared" si="331"/>
        <v>0</v>
      </c>
      <c r="AL230" s="29">
        <f t="shared" si="358"/>
        <v>0</v>
      </c>
      <c r="AM230" s="29">
        <f t="shared" si="358"/>
        <v>0</v>
      </c>
      <c r="AN230" s="30">
        <f t="shared" si="358"/>
        <v>0</v>
      </c>
      <c r="AO230" s="31"/>
      <c r="AP230" s="3">
        <f t="shared" si="294"/>
        <v>0</v>
      </c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</row>
    <row r="231" spans="1:84" s="17" customFormat="1" ht="21" hidden="1">
      <c r="A231" s="15">
        <v>5231</v>
      </c>
      <c r="B231" s="8" t="s">
        <v>253</v>
      </c>
      <c r="C231" s="10" t="s">
        <v>40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>
        <f t="shared" si="324"/>
        <v>0</v>
      </c>
      <c r="O231" s="29">
        <f t="shared" si="325"/>
        <v>0</v>
      </c>
      <c r="P231" s="29"/>
      <c r="Q231" s="29"/>
      <c r="R231" s="29">
        <f t="shared" si="269"/>
        <v>0</v>
      </c>
      <c r="S231" s="29">
        <f t="shared" si="270"/>
        <v>0</v>
      </c>
      <c r="T231" s="29"/>
      <c r="U231" s="29"/>
      <c r="V231" s="29">
        <f t="shared" si="271"/>
        <v>0</v>
      </c>
      <c r="W231" s="29">
        <f t="shared" si="272"/>
        <v>0</v>
      </c>
      <c r="X231" s="29"/>
      <c r="Y231" s="29"/>
      <c r="Z231" s="29"/>
      <c r="AA231" s="29"/>
      <c r="AB231" s="29"/>
      <c r="AC231" s="29"/>
      <c r="AD231" s="29"/>
      <c r="AE231" s="29"/>
      <c r="AF231" s="29">
        <f t="shared" si="326"/>
        <v>0</v>
      </c>
      <c r="AG231" s="29">
        <f t="shared" si="327"/>
        <v>0</v>
      </c>
      <c r="AH231" s="29">
        <f t="shared" si="328"/>
        <v>0</v>
      </c>
      <c r="AI231" s="29">
        <f t="shared" si="329"/>
        <v>0</v>
      </c>
      <c r="AJ231" s="29">
        <f t="shared" si="330"/>
        <v>0</v>
      </c>
      <c r="AK231" s="43">
        <f t="shared" si="331"/>
        <v>0</v>
      </c>
      <c r="AL231" s="29"/>
      <c r="AM231" s="29"/>
      <c r="AN231" s="30"/>
      <c r="AO231" s="31"/>
      <c r="AP231" s="3">
        <f t="shared" si="294"/>
        <v>0</v>
      </c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</row>
    <row r="232" spans="1:84" s="17" customFormat="1" ht="21" hidden="1">
      <c r="A232" s="15">
        <v>0</v>
      </c>
      <c r="B232" s="8" t="s">
        <v>254</v>
      </c>
      <c r="C232" s="10" t="s">
        <v>40</v>
      </c>
      <c r="D232" s="29">
        <f t="shared" ref="D232:AN232" si="362">+D233</f>
        <v>0</v>
      </c>
      <c r="E232" s="29">
        <f t="shared" si="362"/>
        <v>0</v>
      </c>
      <c r="F232" s="29">
        <f t="shared" si="362"/>
        <v>0</v>
      </c>
      <c r="G232" s="29">
        <f t="shared" si="362"/>
        <v>0</v>
      </c>
      <c r="H232" s="29">
        <f t="shared" si="362"/>
        <v>0</v>
      </c>
      <c r="I232" s="29">
        <f t="shared" si="362"/>
        <v>0</v>
      </c>
      <c r="J232" s="29">
        <f t="shared" si="362"/>
        <v>0</v>
      </c>
      <c r="K232" s="29">
        <f t="shared" si="362"/>
        <v>0</v>
      </c>
      <c r="L232" s="29">
        <f t="shared" si="362"/>
        <v>0</v>
      </c>
      <c r="M232" s="29">
        <f t="shared" si="362"/>
        <v>0</v>
      </c>
      <c r="N232" s="29">
        <f t="shared" si="324"/>
        <v>0</v>
      </c>
      <c r="O232" s="29">
        <f t="shared" si="325"/>
        <v>0</v>
      </c>
      <c r="P232" s="29">
        <f t="shared" ref="P232" si="363">+P233</f>
        <v>0</v>
      </c>
      <c r="Q232" s="29">
        <f t="shared" si="362"/>
        <v>0</v>
      </c>
      <c r="R232" s="29">
        <f t="shared" si="269"/>
        <v>0</v>
      </c>
      <c r="S232" s="29">
        <f t="shared" si="270"/>
        <v>0</v>
      </c>
      <c r="T232" s="29">
        <f t="shared" ref="T232" si="364">+T233</f>
        <v>0</v>
      </c>
      <c r="U232" s="29">
        <f t="shared" si="362"/>
        <v>0</v>
      </c>
      <c r="V232" s="29">
        <f t="shared" si="271"/>
        <v>0</v>
      </c>
      <c r="W232" s="29">
        <f t="shared" si="272"/>
        <v>0</v>
      </c>
      <c r="X232" s="29">
        <f t="shared" ref="X232" si="365">+X233</f>
        <v>0</v>
      </c>
      <c r="Y232" s="29">
        <f t="shared" si="362"/>
        <v>0</v>
      </c>
      <c r="Z232" s="29">
        <f t="shared" si="362"/>
        <v>0</v>
      </c>
      <c r="AA232" s="29">
        <f t="shared" si="362"/>
        <v>0</v>
      </c>
      <c r="AB232" s="29">
        <f t="shared" si="362"/>
        <v>0</v>
      </c>
      <c r="AC232" s="29">
        <f t="shared" si="362"/>
        <v>0</v>
      </c>
      <c r="AD232" s="29">
        <f t="shared" si="362"/>
        <v>0</v>
      </c>
      <c r="AE232" s="29">
        <f t="shared" si="362"/>
        <v>0</v>
      </c>
      <c r="AF232" s="29">
        <f t="shared" si="326"/>
        <v>0</v>
      </c>
      <c r="AG232" s="29">
        <f t="shared" si="327"/>
        <v>0</v>
      </c>
      <c r="AH232" s="29">
        <f t="shared" si="328"/>
        <v>0</v>
      </c>
      <c r="AI232" s="29">
        <f t="shared" si="329"/>
        <v>0</v>
      </c>
      <c r="AJ232" s="29">
        <f t="shared" si="330"/>
        <v>0</v>
      </c>
      <c r="AK232" s="43">
        <f t="shared" si="331"/>
        <v>0</v>
      </c>
      <c r="AL232" s="29">
        <f t="shared" si="362"/>
        <v>0</v>
      </c>
      <c r="AM232" s="29">
        <f t="shared" si="362"/>
        <v>0</v>
      </c>
      <c r="AN232" s="30">
        <f t="shared" si="362"/>
        <v>0</v>
      </c>
      <c r="AO232" s="31"/>
      <c r="AP232" s="3">
        <f t="shared" si="294"/>
        <v>0</v>
      </c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</row>
    <row r="233" spans="1:84" s="17" customFormat="1" ht="21" hidden="1">
      <c r="A233" s="15">
        <v>5241</v>
      </c>
      <c r="B233" s="8" t="s">
        <v>255</v>
      </c>
      <c r="C233" s="10" t="s">
        <v>40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>
        <f t="shared" si="324"/>
        <v>0</v>
      </c>
      <c r="O233" s="29">
        <f t="shared" si="325"/>
        <v>0</v>
      </c>
      <c r="P233" s="29"/>
      <c r="Q233" s="29"/>
      <c r="R233" s="29">
        <f t="shared" si="269"/>
        <v>0</v>
      </c>
      <c r="S233" s="29">
        <f t="shared" si="270"/>
        <v>0</v>
      </c>
      <c r="T233" s="29"/>
      <c r="U233" s="29"/>
      <c r="V233" s="29">
        <f t="shared" si="271"/>
        <v>0</v>
      </c>
      <c r="W233" s="29">
        <f t="shared" si="272"/>
        <v>0</v>
      </c>
      <c r="X233" s="29"/>
      <c r="Y233" s="29"/>
      <c r="Z233" s="29"/>
      <c r="AA233" s="29"/>
      <c r="AB233" s="29"/>
      <c r="AC233" s="29"/>
      <c r="AD233" s="29"/>
      <c r="AE233" s="29"/>
      <c r="AF233" s="29">
        <f t="shared" si="326"/>
        <v>0</v>
      </c>
      <c r="AG233" s="29">
        <f t="shared" si="327"/>
        <v>0</v>
      </c>
      <c r="AH233" s="29">
        <f t="shared" si="328"/>
        <v>0</v>
      </c>
      <c r="AI233" s="29">
        <f t="shared" si="329"/>
        <v>0</v>
      </c>
      <c r="AJ233" s="29">
        <f t="shared" si="330"/>
        <v>0</v>
      </c>
      <c r="AK233" s="43">
        <f t="shared" si="331"/>
        <v>0</v>
      </c>
      <c r="AL233" s="29"/>
      <c r="AM233" s="29"/>
      <c r="AN233" s="30"/>
      <c r="AO233" s="31"/>
      <c r="AP233" s="3">
        <f t="shared" si="294"/>
        <v>0</v>
      </c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</row>
    <row r="234" spans="1:84" s="17" customFormat="1" hidden="1">
      <c r="A234" s="15">
        <v>0</v>
      </c>
      <c r="B234" s="8" t="s">
        <v>256</v>
      </c>
      <c r="C234" s="10" t="s">
        <v>40</v>
      </c>
      <c r="D234" s="29">
        <f t="shared" ref="D234:Q235" si="366">+D235</f>
        <v>0</v>
      </c>
      <c r="E234" s="29">
        <f t="shared" si="366"/>
        <v>0</v>
      </c>
      <c r="F234" s="29">
        <f t="shared" si="366"/>
        <v>0</v>
      </c>
      <c r="G234" s="29">
        <f t="shared" si="366"/>
        <v>0</v>
      </c>
      <c r="H234" s="29">
        <f t="shared" si="366"/>
        <v>0</v>
      </c>
      <c r="I234" s="29">
        <f t="shared" si="366"/>
        <v>0</v>
      </c>
      <c r="J234" s="29">
        <f t="shared" si="366"/>
        <v>0</v>
      </c>
      <c r="K234" s="29">
        <f t="shared" si="366"/>
        <v>0</v>
      </c>
      <c r="L234" s="29">
        <f t="shared" si="366"/>
        <v>0</v>
      </c>
      <c r="M234" s="29">
        <f t="shared" si="366"/>
        <v>0</v>
      </c>
      <c r="N234" s="29">
        <f t="shared" si="324"/>
        <v>0</v>
      </c>
      <c r="O234" s="29">
        <f t="shared" si="325"/>
        <v>0</v>
      </c>
      <c r="P234" s="29">
        <f t="shared" ref="P234:P235" si="367">+P235</f>
        <v>0</v>
      </c>
      <c r="Q234" s="29">
        <f t="shared" si="366"/>
        <v>0</v>
      </c>
      <c r="R234" s="29">
        <f t="shared" si="269"/>
        <v>0</v>
      </c>
      <c r="S234" s="29">
        <f t="shared" si="270"/>
        <v>0</v>
      </c>
      <c r="T234" s="29">
        <f t="shared" ref="T234:T235" si="368">+T235</f>
        <v>0</v>
      </c>
      <c r="U234" s="29">
        <f t="shared" ref="U234:AN235" si="369">+U235</f>
        <v>0</v>
      </c>
      <c r="V234" s="29">
        <f t="shared" si="271"/>
        <v>0</v>
      </c>
      <c r="W234" s="29">
        <f t="shared" si="272"/>
        <v>0</v>
      </c>
      <c r="X234" s="29">
        <f t="shared" ref="X234:X235" si="370">+X235</f>
        <v>0</v>
      </c>
      <c r="Y234" s="29">
        <f t="shared" si="369"/>
        <v>0</v>
      </c>
      <c r="Z234" s="29">
        <f t="shared" si="369"/>
        <v>0</v>
      </c>
      <c r="AA234" s="29">
        <f t="shared" si="369"/>
        <v>0</v>
      </c>
      <c r="AB234" s="29">
        <f t="shared" si="369"/>
        <v>0</v>
      </c>
      <c r="AC234" s="29">
        <f t="shared" si="369"/>
        <v>0</v>
      </c>
      <c r="AD234" s="29">
        <f t="shared" si="369"/>
        <v>0</v>
      </c>
      <c r="AE234" s="29">
        <f t="shared" si="369"/>
        <v>0</v>
      </c>
      <c r="AF234" s="29">
        <f t="shared" si="326"/>
        <v>0</v>
      </c>
      <c r="AG234" s="29">
        <f t="shared" si="327"/>
        <v>0</v>
      </c>
      <c r="AH234" s="29">
        <f t="shared" si="328"/>
        <v>0</v>
      </c>
      <c r="AI234" s="29">
        <f t="shared" si="329"/>
        <v>0</v>
      </c>
      <c r="AJ234" s="29">
        <f t="shared" si="330"/>
        <v>0</v>
      </c>
      <c r="AK234" s="43">
        <f t="shared" si="331"/>
        <v>0</v>
      </c>
      <c r="AL234" s="29">
        <f t="shared" si="369"/>
        <v>0</v>
      </c>
      <c r="AM234" s="29">
        <f t="shared" si="369"/>
        <v>0</v>
      </c>
      <c r="AN234" s="30">
        <f t="shared" si="369"/>
        <v>0</v>
      </c>
      <c r="AO234" s="31"/>
      <c r="AP234" s="3">
        <f t="shared" si="294"/>
        <v>0</v>
      </c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</row>
    <row r="235" spans="1:84" s="17" customFormat="1" hidden="1">
      <c r="A235" s="15">
        <v>0</v>
      </c>
      <c r="B235" s="8" t="s">
        <v>257</v>
      </c>
      <c r="C235" s="10" t="s">
        <v>40</v>
      </c>
      <c r="D235" s="29">
        <f t="shared" si="366"/>
        <v>0</v>
      </c>
      <c r="E235" s="29">
        <f t="shared" si="366"/>
        <v>0</v>
      </c>
      <c r="F235" s="29">
        <f t="shared" si="366"/>
        <v>0</v>
      </c>
      <c r="G235" s="29">
        <f t="shared" si="366"/>
        <v>0</v>
      </c>
      <c r="H235" s="29">
        <f t="shared" si="366"/>
        <v>0</v>
      </c>
      <c r="I235" s="29">
        <f t="shared" si="366"/>
        <v>0</v>
      </c>
      <c r="J235" s="29">
        <f t="shared" si="366"/>
        <v>0</v>
      </c>
      <c r="K235" s="29">
        <f t="shared" si="366"/>
        <v>0</v>
      </c>
      <c r="L235" s="29">
        <f t="shared" si="366"/>
        <v>0</v>
      </c>
      <c r="M235" s="29">
        <f t="shared" si="366"/>
        <v>0</v>
      </c>
      <c r="N235" s="29">
        <f t="shared" si="324"/>
        <v>0</v>
      </c>
      <c r="O235" s="29">
        <f t="shared" si="325"/>
        <v>0</v>
      </c>
      <c r="P235" s="29">
        <f t="shared" si="367"/>
        <v>0</v>
      </c>
      <c r="Q235" s="29">
        <f t="shared" si="366"/>
        <v>0</v>
      </c>
      <c r="R235" s="29">
        <f t="shared" si="269"/>
        <v>0</v>
      </c>
      <c r="S235" s="29">
        <f t="shared" si="270"/>
        <v>0</v>
      </c>
      <c r="T235" s="29">
        <f t="shared" si="368"/>
        <v>0</v>
      </c>
      <c r="U235" s="29">
        <f t="shared" si="369"/>
        <v>0</v>
      </c>
      <c r="V235" s="29">
        <f t="shared" si="271"/>
        <v>0</v>
      </c>
      <c r="W235" s="29">
        <f t="shared" si="272"/>
        <v>0</v>
      </c>
      <c r="X235" s="29">
        <f t="shared" si="370"/>
        <v>0</v>
      </c>
      <c r="Y235" s="29">
        <f t="shared" si="369"/>
        <v>0</v>
      </c>
      <c r="Z235" s="29">
        <f t="shared" si="369"/>
        <v>0</v>
      </c>
      <c r="AA235" s="29">
        <f t="shared" si="369"/>
        <v>0</v>
      </c>
      <c r="AB235" s="29">
        <f t="shared" si="369"/>
        <v>0</v>
      </c>
      <c r="AC235" s="29">
        <f t="shared" si="369"/>
        <v>0</v>
      </c>
      <c r="AD235" s="29">
        <f t="shared" si="369"/>
        <v>0</v>
      </c>
      <c r="AE235" s="29">
        <f t="shared" si="369"/>
        <v>0</v>
      </c>
      <c r="AF235" s="29">
        <f t="shared" si="326"/>
        <v>0</v>
      </c>
      <c r="AG235" s="29">
        <f t="shared" si="327"/>
        <v>0</v>
      </c>
      <c r="AH235" s="29">
        <f t="shared" si="328"/>
        <v>0</v>
      </c>
      <c r="AI235" s="29">
        <f t="shared" si="329"/>
        <v>0</v>
      </c>
      <c r="AJ235" s="29">
        <f t="shared" si="330"/>
        <v>0</v>
      </c>
      <c r="AK235" s="43">
        <f t="shared" si="331"/>
        <v>0</v>
      </c>
      <c r="AL235" s="29">
        <f t="shared" si="369"/>
        <v>0</v>
      </c>
      <c r="AM235" s="29">
        <f t="shared" si="369"/>
        <v>0</v>
      </c>
      <c r="AN235" s="30">
        <f t="shared" si="369"/>
        <v>0</v>
      </c>
      <c r="AO235" s="31"/>
      <c r="AP235" s="3">
        <f t="shared" si="294"/>
        <v>0</v>
      </c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</row>
    <row r="236" spans="1:84" s="17" customFormat="1" hidden="1">
      <c r="A236" s="15">
        <v>5311</v>
      </c>
      <c r="B236" s="8" t="s">
        <v>258</v>
      </c>
      <c r="C236" s="10" t="s">
        <v>40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>
        <f t="shared" si="324"/>
        <v>0</v>
      </c>
      <c r="O236" s="29">
        <f t="shared" si="325"/>
        <v>0</v>
      </c>
      <c r="P236" s="29"/>
      <c r="Q236" s="29"/>
      <c r="R236" s="29">
        <f t="shared" si="269"/>
        <v>0</v>
      </c>
      <c r="S236" s="29">
        <f t="shared" si="270"/>
        <v>0</v>
      </c>
      <c r="T236" s="29"/>
      <c r="U236" s="29"/>
      <c r="V236" s="29">
        <f t="shared" si="271"/>
        <v>0</v>
      </c>
      <c r="W236" s="29">
        <f t="shared" si="272"/>
        <v>0</v>
      </c>
      <c r="X236" s="29"/>
      <c r="Y236" s="29"/>
      <c r="Z236" s="29"/>
      <c r="AA236" s="29"/>
      <c r="AB236" s="29"/>
      <c r="AC236" s="29"/>
      <c r="AD236" s="29"/>
      <c r="AE236" s="29"/>
      <c r="AF236" s="29">
        <f t="shared" si="326"/>
        <v>0</v>
      </c>
      <c r="AG236" s="29">
        <f t="shared" si="327"/>
        <v>0</v>
      </c>
      <c r="AH236" s="29">
        <f t="shared" si="328"/>
        <v>0</v>
      </c>
      <c r="AI236" s="29">
        <f t="shared" si="329"/>
        <v>0</v>
      </c>
      <c r="AJ236" s="29">
        <f t="shared" si="330"/>
        <v>0</v>
      </c>
      <c r="AK236" s="43">
        <f t="shared" si="331"/>
        <v>0</v>
      </c>
      <c r="AL236" s="29"/>
      <c r="AM236" s="29"/>
      <c r="AN236" s="30"/>
      <c r="AO236" s="31"/>
      <c r="AP236" s="3">
        <f t="shared" si="294"/>
        <v>0</v>
      </c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</row>
    <row r="237" spans="1:84" s="17" customFormat="1" hidden="1">
      <c r="A237" s="15">
        <v>0</v>
      </c>
      <c r="B237" s="8" t="s">
        <v>259</v>
      </c>
      <c r="C237" s="10" t="s">
        <v>40</v>
      </c>
      <c r="D237" s="29">
        <f t="shared" ref="D237:AM237" si="371">+D238+D240+D242+D244</f>
        <v>0</v>
      </c>
      <c r="E237" s="29">
        <f t="shared" si="371"/>
        <v>0</v>
      </c>
      <c r="F237" s="29">
        <f t="shared" si="371"/>
        <v>0</v>
      </c>
      <c r="G237" s="29">
        <f t="shared" si="371"/>
        <v>0</v>
      </c>
      <c r="H237" s="29">
        <f t="shared" ref="H237:I237" si="372">+H238+H240+H242+H244</f>
        <v>0</v>
      </c>
      <c r="I237" s="29">
        <f t="shared" si="372"/>
        <v>0</v>
      </c>
      <c r="J237" s="29">
        <f t="shared" ref="J237" si="373">+J238+J240+J242+J244</f>
        <v>0</v>
      </c>
      <c r="K237" s="29">
        <f t="shared" si="371"/>
        <v>0</v>
      </c>
      <c r="L237" s="29">
        <f>+L238+L240+L242+L244</f>
        <v>0</v>
      </c>
      <c r="M237" s="29">
        <f t="shared" si="371"/>
        <v>0</v>
      </c>
      <c r="N237" s="29">
        <f t="shared" si="324"/>
        <v>0</v>
      </c>
      <c r="O237" s="29">
        <f t="shared" si="325"/>
        <v>0</v>
      </c>
      <c r="P237" s="29">
        <f t="shared" ref="P237" si="374">+P238+P240+P242+P244</f>
        <v>0</v>
      </c>
      <c r="Q237" s="29">
        <f t="shared" si="371"/>
        <v>0</v>
      </c>
      <c r="R237" s="29">
        <f t="shared" si="269"/>
        <v>0</v>
      </c>
      <c r="S237" s="29">
        <f t="shared" si="270"/>
        <v>0</v>
      </c>
      <c r="T237" s="29">
        <f t="shared" ref="T237" si="375">+T238+T240+T242+T244</f>
        <v>0</v>
      </c>
      <c r="U237" s="29">
        <f t="shared" si="371"/>
        <v>0</v>
      </c>
      <c r="V237" s="29">
        <f t="shared" si="271"/>
        <v>0</v>
      </c>
      <c r="W237" s="29">
        <f t="shared" si="272"/>
        <v>0</v>
      </c>
      <c r="X237" s="29">
        <f t="shared" ref="X237" si="376">+X238+X240+X242+X244</f>
        <v>0</v>
      </c>
      <c r="Y237" s="29">
        <f t="shared" si="371"/>
        <v>0</v>
      </c>
      <c r="Z237" s="29">
        <f t="shared" si="371"/>
        <v>0</v>
      </c>
      <c r="AA237" s="29">
        <f t="shared" si="371"/>
        <v>0</v>
      </c>
      <c r="AB237" s="29">
        <f t="shared" si="371"/>
        <v>0</v>
      </c>
      <c r="AC237" s="29">
        <f t="shared" si="371"/>
        <v>0</v>
      </c>
      <c r="AD237" s="29">
        <f t="shared" si="371"/>
        <v>0</v>
      </c>
      <c r="AE237" s="29">
        <f t="shared" si="371"/>
        <v>0</v>
      </c>
      <c r="AF237" s="29">
        <f t="shared" si="326"/>
        <v>0</v>
      </c>
      <c r="AG237" s="29">
        <f t="shared" si="327"/>
        <v>0</v>
      </c>
      <c r="AH237" s="29">
        <f t="shared" si="328"/>
        <v>0</v>
      </c>
      <c r="AI237" s="29">
        <f t="shared" si="329"/>
        <v>0</v>
      </c>
      <c r="AJ237" s="29">
        <f t="shared" si="330"/>
        <v>0</v>
      </c>
      <c r="AK237" s="43">
        <f t="shared" si="331"/>
        <v>0</v>
      </c>
      <c r="AL237" s="29">
        <f t="shared" si="371"/>
        <v>0</v>
      </c>
      <c r="AM237" s="29">
        <f t="shared" si="371"/>
        <v>0</v>
      </c>
      <c r="AN237" s="30">
        <f>+AN238+AN240+AN242+AN244</f>
        <v>0</v>
      </c>
      <c r="AO237" s="31"/>
      <c r="AP237" s="3">
        <f t="shared" si="294"/>
        <v>0</v>
      </c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</row>
    <row r="238" spans="1:84" s="17" customFormat="1" hidden="1">
      <c r="A238" s="15">
        <v>0</v>
      </c>
      <c r="B238" s="8" t="s">
        <v>260</v>
      </c>
      <c r="C238" s="10" t="s">
        <v>40</v>
      </c>
      <c r="D238" s="29">
        <f t="shared" ref="D238:AN238" si="377">+D239</f>
        <v>0</v>
      </c>
      <c r="E238" s="29">
        <f t="shared" si="377"/>
        <v>0</v>
      </c>
      <c r="F238" s="29">
        <f t="shared" si="377"/>
        <v>0</v>
      </c>
      <c r="G238" s="29">
        <f t="shared" si="377"/>
        <v>0</v>
      </c>
      <c r="H238" s="29">
        <f t="shared" si="377"/>
        <v>0</v>
      </c>
      <c r="I238" s="29">
        <f t="shared" si="377"/>
        <v>0</v>
      </c>
      <c r="J238" s="29">
        <f t="shared" si="377"/>
        <v>0</v>
      </c>
      <c r="K238" s="29">
        <f t="shared" si="377"/>
        <v>0</v>
      </c>
      <c r="L238" s="29">
        <f t="shared" si="377"/>
        <v>0</v>
      </c>
      <c r="M238" s="29">
        <f t="shared" si="377"/>
        <v>0</v>
      </c>
      <c r="N238" s="29">
        <f t="shared" si="324"/>
        <v>0</v>
      </c>
      <c r="O238" s="29">
        <f t="shared" si="325"/>
        <v>0</v>
      </c>
      <c r="P238" s="29">
        <f t="shared" ref="P238" si="378">+P239</f>
        <v>0</v>
      </c>
      <c r="Q238" s="29">
        <f t="shared" si="377"/>
        <v>0</v>
      </c>
      <c r="R238" s="29">
        <f t="shared" si="269"/>
        <v>0</v>
      </c>
      <c r="S238" s="29">
        <f t="shared" si="270"/>
        <v>0</v>
      </c>
      <c r="T238" s="29">
        <f t="shared" ref="T238" si="379">+T239</f>
        <v>0</v>
      </c>
      <c r="U238" s="29">
        <f t="shared" si="377"/>
        <v>0</v>
      </c>
      <c r="V238" s="29">
        <f t="shared" si="271"/>
        <v>0</v>
      </c>
      <c r="W238" s="29">
        <f t="shared" si="272"/>
        <v>0</v>
      </c>
      <c r="X238" s="29">
        <f t="shared" ref="X238" si="380">+X239</f>
        <v>0</v>
      </c>
      <c r="Y238" s="29">
        <f t="shared" si="377"/>
        <v>0</v>
      </c>
      <c r="Z238" s="29">
        <f t="shared" si="377"/>
        <v>0</v>
      </c>
      <c r="AA238" s="29">
        <f t="shared" si="377"/>
        <v>0</v>
      </c>
      <c r="AB238" s="29">
        <f t="shared" si="377"/>
        <v>0</v>
      </c>
      <c r="AC238" s="29">
        <f t="shared" si="377"/>
        <v>0</v>
      </c>
      <c r="AD238" s="29">
        <f t="shared" si="377"/>
        <v>0</v>
      </c>
      <c r="AE238" s="29">
        <f t="shared" si="377"/>
        <v>0</v>
      </c>
      <c r="AF238" s="29">
        <f t="shared" si="326"/>
        <v>0</v>
      </c>
      <c r="AG238" s="29">
        <f t="shared" si="327"/>
        <v>0</v>
      </c>
      <c r="AH238" s="29">
        <f t="shared" si="328"/>
        <v>0</v>
      </c>
      <c r="AI238" s="29">
        <f t="shared" si="329"/>
        <v>0</v>
      </c>
      <c r="AJ238" s="29">
        <f t="shared" si="330"/>
        <v>0</v>
      </c>
      <c r="AK238" s="43">
        <f t="shared" si="331"/>
        <v>0</v>
      </c>
      <c r="AL238" s="29">
        <f t="shared" si="377"/>
        <v>0</v>
      </c>
      <c r="AM238" s="29">
        <f t="shared" si="377"/>
        <v>0</v>
      </c>
      <c r="AN238" s="30">
        <f t="shared" si="377"/>
        <v>0</v>
      </c>
      <c r="AO238" s="31"/>
      <c r="AP238" s="3">
        <f t="shared" si="294"/>
        <v>0</v>
      </c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</row>
    <row r="239" spans="1:84" s="17" customFormat="1" hidden="1">
      <c r="A239" s="15">
        <v>5411</v>
      </c>
      <c r="B239" s="8" t="s">
        <v>261</v>
      </c>
      <c r="C239" s="10" t="s">
        <v>40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>
        <f t="shared" si="324"/>
        <v>0</v>
      </c>
      <c r="O239" s="29">
        <f t="shared" si="325"/>
        <v>0</v>
      </c>
      <c r="P239" s="29"/>
      <c r="Q239" s="29"/>
      <c r="R239" s="29">
        <f t="shared" si="269"/>
        <v>0</v>
      </c>
      <c r="S239" s="29">
        <f t="shared" si="270"/>
        <v>0</v>
      </c>
      <c r="T239" s="29"/>
      <c r="U239" s="29"/>
      <c r="V239" s="29">
        <f t="shared" si="271"/>
        <v>0</v>
      </c>
      <c r="W239" s="29">
        <f t="shared" si="272"/>
        <v>0</v>
      </c>
      <c r="X239" s="29"/>
      <c r="Y239" s="29"/>
      <c r="Z239" s="29"/>
      <c r="AA239" s="29"/>
      <c r="AB239" s="29"/>
      <c r="AC239" s="29"/>
      <c r="AD239" s="29"/>
      <c r="AE239" s="29"/>
      <c r="AF239" s="29">
        <f t="shared" si="326"/>
        <v>0</v>
      </c>
      <c r="AG239" s="29">
        <f t="shared" si="327"/>
        <v>0</v>
      </c>
      <c r="AH239" s="29">
        <f t="shared" si="328"/>
        <v>0</v>
      </c>
      <c r="AI239" s="29">
        <f t="shared" si="329"/>
        <v>0</v>
      </c>
      <c r="AJ239" s="29">
        <f t="shared" si="330"/>
        <v>0</v>
      </c>
      <c r="AK239" s="43">
        <f t="shared" si="331"/>
        <v>0</v>
      </c>
      <c r="AL239" s="29"/>
      <c r="AM239" s="29"/>
      <c r="AN239" s="30"/>
      <c r="AO239" s="31"/>
      <c r="AP239" s="3">
        <f t="shared" si="294"/>
        <v>0</v>
      </c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</row>
    <row r="240" spans="1:84" s="17" customFormat="1" hidden="1">
      <c r="A240" s="15">
        <v>0</v>
      </c>
      <c r="B240" s="8" t="s">
        <v>262</v>
      </c>
      <c r="C240" s="10" t="s">
        <v>40</v>
      </c>
      <c r="D240" s="29">
        <f t="shared" ref="D240:AN240" si="381">+D241</f>
        <v>0</v>
      </c>
      <c r="E240" s="29">
        <f t="shared" si="381"/>
        <v>0</v>
      </c>
      <c r="F240" s="29">
        <f t="shared" si="381"/>
        <v>0</v>
      </c>
      <c r="G240" s="29">
        <f t="shared" si="381"/>
        <v>0</v>
      </c>
      <c r="H240" s="29">
        <f t="shared" si="381"/>
        <v>0</v>
      </c>
      <c r="I240" s="29">
        <f t="shared" si="381"/>
        <v>0</v>
      </c>
      <c r="J240" s="29">
        <f t="shared" si="381"/>
        <v>0</v>
      </c>
      <c r="K240" s="29">
        <f t="shared" si="381"/>
        <v>0</v>
      </c>
      <c r="L240" s="29">
        <f t="shared" si="381"/>
        <v>0</v>
      </c>
      <c r="M240" s="29">
        <f t="shared" si="381"/>
        <v>0</v>
      </c>
      <c r="N240" s="29">
        <f t="shared" si="324"/>
        <v>0</v>
      </c>
      <c r="O240" s="29">
        <f t="shared" si="325"/>
        <v>0</v>
      </c>
      <c r="P240" s="29">
        <f t="shared" ref="P240" si="382">+P241</f>
        <v>0</v>
      </c>
      <c r="Q240" s="29">
        <f t="shared" si="381"/>
        <v>0</v>
      </c>
      <c r="R240" s="29">
        <f t="shared" si="269"/>
        <v>0</v>
      </c>
      <c r="S240" s="29">
        <f t="shared" si="270"/>
        <v>0</v>
      </c>
      <c r="T240" s="29">
        <f t="shared" ref="T240" si="383">+T241</f>
        <v>0</v>
      </c>
      <c r="U240" s="29">
        <f t="shared" si="381"/>
        <v>0</v>
      </c>
      <c r="V240" s="29">
        <f t="shared" si="271"/>
        <v>0</v>
      </c>
      <c r="W240" s="29">
        <f t="shared" si="272"/>
        <v>0</v>
      </c>
      <c r="X240" s="29">
        <f t="shared" ref="X240" si="384">+X241</f>
        <v>0</v>
      </c>
      <c r="Y240" s="29">
        <f t="shared" si="381"/>
        <v>0</v>
      </c>
      <c r="Z240" s="29">
        <f t="shared" si="381"/>
        <v>0</v>
      </c>
      <c r="AA240" s="29">
        <f t="shared" si="381"/>
        <v>0</v>
      </c>
      <c r="AB240" s="29">
        <f t="shared" si="381"/>
        <v>0</v>
      </c>
      <c r="AC240" s="29">
        <f t="shared" si="381"/>
        <v>0</v>
      </c>
      <c r="AD240" s="29">
        <f t="shared" si="381"/>
        <v>0</v>
      </c>
      <c r="AE240" s="29">
        <f t="shared" si="381"/>
        <v>0</v>
      </c>
      <c r="AF240" s="29">
        <f t="shared" si="326"/>
        <v>0</v>
      </c>
      <c r="AG240" s="29">
        <f t="shared" si="327"/>
        <v>0</v>
      </c>
      <c r="AH240" s="29">
        <f t="shared" si="328"/>
        <v>0</v>
      </c>
      <c r="AI240" s="29">
        <f t="shared" si="329"/>
        <v>0</v>
      </c>
      <c r="AJ240" s="29">
        <f t="shared" si="330"/>
        <v>0</v>
      </c>
      <c r="AK240" s="43">
        <f t="shared" si="331"/>
        <v>0</v>
      </c>
      <c r="AL240" s="29">
        <f t="shared" si="381"/>
        <v>0</v>
      </c>
      <c r="AM240" s="29">
        <f t="shared" si="381"/>
        <v>0</v>
      </c>
      <c r="AN240" s="30">
        <f t="shared" si="381"/>
        <v>0</v>
      </c>
      <c r="AO240" s="31"/>
      <c r="AP240" s="3">
        <f t="shared" si="294"/>
        <v>0</v>
      </c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</row>
    <row r="241" spans="1:84" s="17" customFormat="1" hidden="1">
      <c r="A241" s="15">
        <v>5421</v>
      </c>
      <c r="B241" s="8" t="s">
        <v>263</v>
      </c>
      <c r="C241" s="10" t="s">
        <v>40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>
        <f t="shared" si="324"/>
        <v>0</v>
      </c>
      <c r="O241" s="29">
        <f t="shared" si="325"/>
        <v>0</v>
      </c>
      <c r="P241" s="29"/>
      <c r="Q241" s="29"/>
      <c r="R241" s="29">
        <f t="shared" si="269"/>
        <v>0</v>
      </c>
      <c r="S241" s="29">
        <f t="shared" si="270"/>
        <v>0</v>
      </c>
      <c r="T241" s="29"/>
      <c r="U241" s="29"/>
      <c r="V241" s="29">
        <f t="shared" si="271"/>
        <v>0</v>
      </c>
      <c r="W241" s="29">
        <f t="shared" si="272"/>
        <v>0</v>
      </c>
      <c r="X241" s="29"/>
      <c r="Y241" s="29"/>
      <c r="Z241" s="29"/>
      <c r="AA241" s="29"/>
      <c r="AB241" s="29"/>
      <c r="AC241" s="29"/>
      <c r="AD241" s="29"/>
      <c r="AE241" s="29"/>
      <c r="AF241" s="29">
        <f t="shared" si="326"/>
        <v>0</v>
      </c>
      <c r="AG241" s="29">
        <f t="shared" si="327"/>
        <v>0</v>
      </c>
      <c r="AH241" s="29">
        <f t="shared" si="328"/>
        <v>0</v>
      </c>
      <c r="AI241" s="29">
        <f t="shared" si="329"/>
        <v>0</v>
      </c>
      <c r="AJ241" s="29">
        <f t="shared" si="330"/>
        <v>0</v>
      </c>
      <c r="AK241" s="43">
        <f t="shared" si="331"/>
        <v>0</v>
      </c>
      <c r="AL241" s="29"/>
      <c r="AM241" s="29"/>
      <c r="AN241" s="30"/>
      <c r="AO241" s="31"/>
      <c r="AP241" s="3">
        <f t="shared" si="294"/>
        <v>0</v>
      </c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</row>
    <row r="242" spans="1:84" s="17" customFormat="1" ht="21" hidden="1">
      <c r="A242" s="15">
        <v>0</v>
      </c>
      <c r="B242" s="8" t="s">
        <v>264</v>
      </c>
      <c r="C242" s="10" t="s">
        <v>40</v>
      </c>
      <c r="D242" s="29">
        <f t="shared" ref="D242:AN242" si="385">+D243</f>
        <v>0</v>
      </c>
      <c r="E242" s="29">
        <f t="shared" si="385"/>
        <v>0</v>
      </c>
      <c r="F242" s="29">
        <f t="shared" si="385"/>
        <v>0</v>
      </c>
      <c r="G242" s="29">
        <f t="shared" si="385"/>
        <v>0</v>
      </c>
      <c r="H242" s="29">
        <f t="shared" si="385"/>
        <v>0</v>
      </c>
      <c r="I242" s="29">
        <f t="shared" si="385"/>
        <v>0</v>
      </c>
      <c r="J242" s="29">
        <f t="shared" si="385"/>
        <v>0</v>
      </c>
      <c r="K242" s="29">
        <f t="shared" si="385"/>
        <v>0</v>
      </c>
      <c r="L242" s="29">
        <f t="shared" si="385"/>
        <v>0</v>
      </c>
      <c r="M242" s="29">
        <f t="shared" si="385"/>
        <v>0</v>
      </c>
      <c r="N242" s="29">
        <f t="shared" si="324"/>
        <v>0</v>
      </c>
      <c r="O242" s="29">
        <f t="shared" si="325"/>
        <v>0</v>
      </c>
      <c r="P242" s="29">
        <f t="shared" ref="P242" si="386">+P243</f>
        <v>0</v>
      </c>
      <c r="Q242" s="29">
        <f t="shared" si="385"/>
        <v>0</v>
      </c>
      <c r="R242" s="29">
        <f t="shared" si="269"/>
        <v>0</v>
      </c>
      <c r="S242" s="29">
        <f t="shared" si="270"/>
        <v>0</v>
      </c>
      <c r="T242" s="29">
        <f t="shared" ref="T242" si="387">+T243</f>
        <v>0</v>
      </c>
      <c r="U242" s="29">
        <f t="shared" si="385"/>
        <v>0</v>
      </c>
      <c r="V242" s="29">
        <f t="shared" si="271"/>
        <v>0</v>
      </c>
      <c r="W242" s="29">
        <f t="shared" si="272"/>
        <v>0</v>
      </c>
      <c r="X242" s="29">
        <f t="shared" ref="X242" si="388">+X243</f>
        <v>0</v>
      </c>
      <c r="Y242" s="29">
        <f t="shared" si="385"/>
        <v>0</v>
      </c>
      <c r="Z242" s="29">
        <f t="shared" si="385"/>
        <v>0</v>
      </c>
      <c r="AA242" s="29">
        <f t="shared" si="385"/>
        <v>0</v>
      </c>
      <c r="AB242" s="29">
        <f t="shared" si="385"/>
        <v>0</v>
      </c>
      <c r="AC242" s="29">
        <f t="shared" si="385"/>
        <v>0</v>
      </c>
      <c r="AD242" s="29">
        <f t="shared" si="385"/>
        <v>0</v>
      </c>
      <c r="AE242" s="29">
        <f t="shared" si="385"/>
        <v>0</v>
      </c>
      <c r="AF242" s="29">
        <f t="shared" si="326"/>
        <v>0</v>
      </c>
      <c r="AG242" s="29">
        <f t="shared" si="327"/>
        <v>0</v>
      </c>
      <c r="AH242" s="29">
        <f t="shared" si="328"/>
        <v>0</v>
      </c>
      <c r="AI242" s="29">
        <f t="shared" si="329"/>
        <v>0</v>
      </c>
      <c r="AJ242" s="29">
        <f t="shared" si="330"/>
        <v>0</v>
      </c>
      <c r="AK242" s="43">
        <f t="shared" si="331"/>
        <v>0</v>
      </c>
      <c r="AL242" s="29">
        <f t="shared" si="385"/>
        <v>0</v>
      </c>
      <c r="AM242" s="29">
        <f t="shared" si="385"/>
        <v>0</v>
      </c>
      <c r="AN242" s="30">
        <f t="shared" si="385"/>
        <v>0</v>
      </c>
      <c r="AO242" s="31"/>
      <c r="AP242" s="3">
        <f t="shared" si="294"/>
        <v>0</v>
      </c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</row>
    <row r="243" spans="1:84" s="17" customFormat="1" ht="21" hidden="1">
      <c r="A243" s="15">
        <v>5431</v>
      </c>
      <c r="B243" s="8" t="s">
        <v>265</v>
      </c>
      <c r="C243" s="10" t="s">
        <v>40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>
        <f t="shared" si="324"/>
        <v>0</v>
      </c>
      <c r="O243" s="29">
        <f t="shared" si="325"/>
        <v>0</v>
      </c>
      <c r="P243" s="29"/>
      <c r="Q243" s="29"/>
      <c r="R243" s="29">
        <f t="shared" si="269"/>
        <v>0</v>
      </c>
      <c r="S243" s="29">
        <f t="shared" si="270"/>
        <v>0</v>
      </c>
      <c r="T243" s="29"/>
      <c r="U243" s="29"/>
      <c r="V243" s="29">
        <f t="shared" si="271"/>
        <v>0</v>
      </c>
      <c r="W243" s="29">
        <f t="shared" si="272"/>
        <v>0</v>
      </c>
      <c r="X243" s="29"/>
      <c r="Y243" s="29"/>
      <c r="Z243" s="29"/>
      <c r="AA243" s="29"/>
      <c r="AB243" s="29"/>
      <c r="AC243" s="29"/>
      <c r="AD243" s="29"/>
      <c r="AE243" s="29"/>
      <c r="AF243" s="29">
        <f t="shared" si="326"/>
        <v>0</v>
      </c>
      <c r="AG243" s="29">
        <f t="shared" si="327"/>
        <v>0</v>
      </c>
      <c r="AH243" s="29">
        <f t="shared" si="328"/>
        <v>0</v>
      </c>
      <c r="AI243" s="29">
        <f t="shared" si="329"/>
        <v>0</v>
      </c>
      <c r="AJ243" s="29">
        <f t="shared" si="330"/>
        <v>0</v>
      </c>
      <c r="AK243" s="43">
        <f t="shared" si="331"/>
        <v>0</v>
      </c>
      <c r="AL243" s="29"/>
      <c r="AM243" s="29"/>
      <c r="AN243" s="30"/>
      <c r="AO243" s="31"/>
      <c r="AP243" s="3">
        <f t="shared" si="294"/>
        <v>0</v>
      </c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</row>
    <row r="244" spans="1:84" s="17" customFormat="1" ht="21" hidden="1">
      <c r="A244" s="15">
        <v>0</v>
      </c>
      <c r="B244" s="8" t="s">
        <v>266</v>
      </c>
      <c r="C244" s="10" t="s">
        <v>40</v>
      </c>
      <c r="D244" s="29">
        <f t="shared" ref="D244:AN244" si="389">+D245</f>
        <v>0</v>
      </c>
      <c r="E244" s="29">
        <f t="shared" si="389"/>
        <v>0</v>
      </c>
      <c r="F244" s="29">
        <f t="shared" si="389"/>
        <v>0</v>
      </c>
      <c r="G244" s="29">
        <f t="shared" si="389"/>
        <v>0</v>
      </c>
      <c r="H244" s="29">
        <f t="shared" si="389"/>
        <v>0</v>
      </c>
      <c r="I244" s="29">
        <f t="shared" si="389"/>
        <v>0</v>
      </c>
      <c r="J244" s="29">
        <f t="shared" si="389"/>
        <v>0</v>
      </c>
      <c r="K244" s="29">
        <f t="shared" si="389"/>
        <v>0</v>
      </c>
      <c r="L244" s="29">
        <f t="shared" si="389"/>
        <v>0</v>
      </c>
      <c r="M244" s="29">
        <f t="shared" si="389"/>
        <v>0</v>
      </c>
      <c r="N244" s="29">
        <f t="shared" si="324"/>
        <v>0</v>
      </c>
      <c r="O244" s="29">
        <f t="shared" si="325"/>
        <v>0</v>
      </c>
      <c r="P244" s="29">
        <f t="shared" ref="P244" si="390">+P245</f>
        <v>0</v>
      </c>
      <c r="Q244" s="29">
        <f t="shared" si="389"/>
        <v>0</v>
      </c>
      <c r="R244" s="29">
        <f t="shared" si="269"/>
        <v>0</v>
      </c>
      <c r="S244" s="29">
        <f t="shared" si="270"/>
        <v>0</v>
      </c>
      <c r="T244" s="29">
        <f t="shared" ref="T244" si="391">+T245</f>
        <v>0</v>
      </c>
      <c r="U244" s="29">
        <f t="shared" si="389"/>
        <v>0</v>
      </c>
      <c r="V244" s="29">
        <f t="shared" si="271"/>
        <v>0</v>
      </c>
      <c r="W244" s="29">
        <f t="shared" si="272"/>
        <v>0</v>
      </c>
      <c r="X244" s="29">
        <f t="shared" ref="X244" si="392">+X245</f>
        <v>0</v>
      </c>
      <c r="Y244" s="29">
        <f t="shared" si="389"/>
        <v>0</v>
      </c>
      <c r="Z244" s="29">
        <f t="shared" si="389"/>
        <v>0</v>
      </c>
      <c r="AA244" s="29">
        <f t="shared" si="389"/>
        <v>0</v>
      </c>
      <c r="AB244" s="29">
        <f t="shared" si="389"/>
        <v>0</v>
      </c>
      <c r="AC244" s="29">
        <f t="shared" si="389"/>
        <v>0</v>
      </c>
      <c r="AD244" s="29">
        <f t="shared" si="389"/>
        <v>0</v>
      </c>
      <c r="AE244" s="29">
        <f t="shared" si="389"/>
        <v>0</v>
      </c>
      <c r="AF244" s="29">
        <f t="shared" si="326"/>
        <v>0</v>
      </c>
      <c r="AG244" s="29">
        <f t="shared" si="327"/>
        <v>0</v>
      </c>
      <c r="AH244" s="29">
        <f t="shared" si="328"/>
        <v>0</v>
      </c>
      <c r="AI244" s="29">
        <f t="shared" si="329"/>
        <v>0</v>
      </c>
      <c r="AJ244" s="29">
        <f t="shared" si="330"/>
        <v>0</v>
      </c>
      <c r="AK244" s="43">
        <f t="shared" si="331"/>
        <v>0</v>
      </c>
      <c r="AL244" s="29">
        <f t="shared" si="389"/>
        <v>0</v>
      </c>
      <c r="AM244" s="29">
        <f t="shared" si="389"/>
        <v>0</v>
      </c>
      <c r="AN244" s="30">
        <f t="shared" si="389"/>
        <v>0</v>
      </c>
      <c r="AO244" s="31"/>
      <c r="AP244" s="3">
        <f t="shared" si="294"/>
        <v>0</v>
      </c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</row>
    <row r="245" spans="1:84" s="17" customFormat="1" ht="21" hidden="1">
      <c r="A245" s="15">
        <v>5441</v>
      </c>
      <c r="B245" s="8" t="s">
        <v>267</v>
      </c>
      <c r="C245" s="10" t="s">
        <v>40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>
        <f t="shared" si="324"/>
        <v>0</v>
      </c>
      <c r="O245" s="29">
        <f t="shared" si="325"/>
        <v>0</v>
      </c>
      <c r="P245" s="29"/>
      <c r="Q245" s="29"/>
      <c r="R245" s="29">
        <f t="shared" si="269"/>
        <v>0</v>
      </c>
      <c r="S245" s="29">
        <f t="shared" si="270"/>
        <v>0</v>
      </c>
      <c r="T245" s="29"/>
      <c r="U245" s="29"/>
      <c r="V245" s="29">
        <f t="shared" si="271"/>
        <v>0</v>
      </c>
      <c r="W245" s="29">
        <f t="shared" si="272"/>
        <v>0</v>
      </c>
      <c r="X245" s="29"/>
      <c r="Y245" s="29"/>
      <c r="Z245" s="29"/>
      <c r="AA245" s="29"/>
      <c r="AB245" s="29"/>
      <c r="AC245" s="29"/>
      <c r="AD245" s="29"/>
      <c r="AE245" s="29"/>
      <c r="AF245" s="29">
        <f t="shared" si="326"/>
        <v>0</v>
      </c>
      <c r="AG245" s="29">
        <f t="shared" si="327"/>
        <v>0</v>
      </c>
      <c r="AH245" s="29">
        <f t="shared" si="328"/>
        <v>0</v>
      </c>
      <c r="AI245" s="29">
        <f t="shared" si="329"/>
        <v>0</v>
      </c>
      <c r="AJ245" s="29">
        <f t="shared" si="330"/>
        <v>0</v>
      </c>
      <c r="AK245" s="43">
        <f t="shared" si="331"/>
        <v>0</v>
      </c>
      <c r="AL245" s="29"/>
      <c r="AM245" s="29"/>
      <c r="AN245" s="30"/>
      <c r="AO245" s="31"/>
      <c r="AP245" s="3">
        <f t="shared" si="294"/>
        <v>0</v>
      </c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</row>
    <row r="246" spans="1:84" s="17" customFormat="1" ht="31.5" hidden="1">
      <c r="A246" s="15">
        <v>0</v>
      </c>
      <c r="B246" s="8" t="s">
        <v>268</v>
      </c>
      <c r="C246" s="10" t="s">
        <v>40</v>
      </c>
      <c r="D246" s="29">
        <f t="shared" ref="D246:Q247" si="393">+D247</f>
        <v>0</v>
      </c>
      <c r="E246" s="29">
        <f t="shared" si="393"/>
        <v>0</v>
      </c>
      <c r="F246" s="29">
        <f t="shared" si="393"/>
        <v>0</v>
      </c>
      <c r="G246" s="29">
        <f t="shared" si="393"/>
        <v>0</v>
      </c>
      <c r="H246" s="29">
        <f t="shared" si="393"/>
        <v>0</v>
      </c>
      <c r="I246" s="29">
        <f t="shared" si="393"/>
        <v>0</v>
      </c>
      <c r="J246" s="29">
        <f t="shared" si="393"/>
        <v>0</v>
      </c>
      <c r="K246" s="29">
        <f t="shared" si="393"/>
        <v>0</v>
      </c>
      <c r="L246" s="29">
        <f t="shared" si="393"/>
        <v>0</v>
      </c>
      <c r="M246" s="29">
        <f t="shared" si="393"/>
        <v>0</v>
      </c>
      <c r="N246" s="29">
        <f t="shared" si="324"/>
        <v>0</v>
      </c>
      <c r="O246" s="29">
        <f t="shared" si="325"/>
        <v>0</v>
      </c>
      <c r="P246" s="29">
        <f t="shared" ref="P246:P247" si="394">+P247</f>
        <v>0</v>
      </c>
      <c r="Q246" s="29">
        <f t="shared" si="393"/>
        <v>0</v>
      </c>
      <c r="R246" s="29">
        <f t="shared" si="269"/>
        <v>0</v>
      </c>
      <c r="S246" s="29">
        <f t="shared" si="270"/>
        <v>0</v>
      </c>
      <c r="T246" s="29">
        <f t="shared" ref="T246:T247" si="395">+T247</f>
        <v>0</v>
      </c>
      <c r="U246" s="29">
        <f t="shared" ref="U246:AN247" si="396">+U247</f>
        <v>0</v>
      </c>
      <c r="V246" s="29">
        <f t="shared" si="271"/>
        <v>0</v>
      </c>
      <c r="W246" s="29">
        <f t="shared" si="272"/>
        <v>0</v>
      </c>
      <c r="X246" s="29">
        <f t="shared" ref="X246:X247" si="397">+X247</f>
        <v>0</v>
      </c>
      <c r="Y246" s="29">
        <f t="shared" si="396"/>
        <v>0</v>
      </c>
      <c r="Z246" s="29">
        <f t="shared" si="396"/>
        <v>0</v>
      </c>
      <c r="AA246" s="29">
        <f t="shared" si="396"/>
        <v>0</v>
      </c>
      <c r="AB246" s="29">
        <f t="shared" si="396"/>
        <v>0</v>
      </c>
      <c r="AC246" s="29">
        <f t="shared" si="396"/>
        <v>0</v>
      </c>
      <c r="AD246" s="29">
        <f t="shared" si="396"/>
        <v>0</v>
      </c>
      <c r="AE246" s="29">
        <f t="shared" si="396"/>
        <v>0</v>
      </c>
      <c r="AF246" s="29">
        <f t="shared" si="326"/>
        <v>0</v>
      </c>
      <c r="AG246" s="29">
        <f t="shared" si="327"/>
        <v>0</v>
      </c>
      <c r="AH246" s="29">
        <f t="shared" si="328"/>
        <v>0</v>
      </c>
      <c r="AI246" s="29">
        <f t="shared" si="329"/>
        <v>0</v>
      </c>
      <c r="AJ246" s="29">
        <f t="shared" si="330"/>
        <v>0</v>
      </c>
      <c r="AK246" s="43">
        <f t="shared" si="331"/>
        <v>0</v>
      </c>
      <c r="AL246" s="29">
        <f t="shared" si="396"/>
        <v>0</v>
      </c>
      <c r="AM246" s="29">
        <f t="shared" si="396"/>
        <v>0</v>
      </c>
      <c r="AN246" s="30">
        <f t="shared" si="396"/>
        <v>0</v>
      </c>
      <c r="AO246" s="31"/>
      <c r="AP246" s="3">
        <f t="shared" si="294"/>
        <v>0</v>
      </c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</row>
    <row r="247" spans="1:84" s="17" customFormat="1" ht="31.5" hidden="1">
      <c r="A247" s="15">
        <v>0</v>
      </c>
      <c r="B247" s="8" t="s">
        <v>268</v>
      </c>
      <c r="C247" s="10" t="s">
        <v>40</v>
      </c>
      <c r="D247" s="29">
        <f t="shared" si="393"/>
        <v>0</v>
      </c>
      <c r="E247" s="29">
        <f t="shared" si="393"/>
        <v>0</v>
      </c>
      <c r="F247" s="29">
        <f t="shared" si="393"/>
        <v>0</v>
      </c>
      <c r="G247" s="29">
        <f t="shared" si="393"/>
        <v>0</v>
      </c>
      <c r="H247" s="29">
        <f t="shared" si="393"/>
        <v>0</v>
      </c>
      <c r="I247" s="29">
        <f t="shared" si="393"/>
        <v>0</v>
      </c>
      <c r="J247" s="29">
        <f t="shared" si="393"/>
        <v>0</v>
      </c>
      <c r="K247" s="29">
        <f t="shared" si="393"/>
        <v>0</v>
      </c>
      <c r="L247" s="29">
        <f t="shared" si="393"/>
        <v>0</v>
      </c>
      <c r="M247" s="29">
        <f t="shared" si="393"/>
        <v>0</v>
      </c>
      <c r="N247" s="29">
        <f t="shared" si="324"/>
        <v>0</v>
      </c>
      <c r="O247" s="29">
        <f t="shared" si="325"/>
        <v>0</v>
      </c>
      <c r="P247" s="29">
        <f t="shared" si="394"/>
        <v>0</v>
      </c>
      <c r="Q247" s="29">
        <f t="shared" si="393"/>
        <v>0</v>
      </c>
      <c r="R247" s="29">
        <f t="shared" si="269"/>
        <v>0</v>
      </c>
      <c r="S247" s="29">
        <f t="shared" si="270"/>
        <v>0</v>
      </c>
      <c r="T247" s="29">
        <f t="shared" si="395"/>
        <v>0</v>
      </c>
      <c r="U247" s="29">
        <f t="shared" si="396"/>
        <v>0</v>
      </c>
      <c r="V247" s="29">
        <f t="shared" si="271"/>
        <v>0</v>
      </c>
      <c r="W247" s="29">
        <f t="shared" si="272"/>
        <v>0</v>
      </c>
      <c r="X247" s="29">
        <f t="shared" si="397"/>
        <v>0</v>
      </c>
      <c r="Y247" s="29">
        <f t="shared" si="396"/>
        <v>0</v>
      </c>
      <c r="Z247" s="29">
        <f t="shared" si="396"/>
        <v>0</v>
      </c>
      <c r="AA247" s="29">
        <f t="shared" si="396"/>
        <v>0</v>
      </c>
      <c r="AB247" s="29">
        <f t="shared" si="396"/>
        <v>0</v>
      </c>
      <c r="AC247" s="29">
        <f t="shared" si="396"/>
        <v>0</v>
      </c>
      <c r="AD247" s="29">
        <f t="shared" si="396"/>
        <v>0</v>
      </c>
      <c r="AE247" s="29">
        <f t="shared" si="396"/>
        <v>0</v>
      </c>
      <c r="AF247" s="29">
        <f t="shared" si="326"/>
        <v>0</v>
      </c>
      <c r="AG247" s="29">
        <f t="shared" si="327"/>
        <v>0</v>
      </c>
      <c r="AH247" s="29">
        <f t="shared" si="328"/>
        <v>0</v>
      </c>
      <c r="AI247" s="29">
        <f t="shared" si="329"/>
        <v>0</v>
      </c>
      <c r="AJ247" s="29">
        <f t="shared" si="330"/>
        <v>0</v>
      </c>
      <c r="AK247" s="43">
        <f t="shared" si="331"/>
        <v>0</v>
      </c>
      <c r="AL247" s="29">
        <f t="shared" si="396"/>
        <v>0</v>
      </c>
      <c r="AM247" s="29">
        <f t="shared" si="396"/>
        <v>0</v>
      </c>
      <c r="AN247" s="30">
        <f t="shared" si="396"/>
        <v>0</v>
      </c>
      <c r="AO247" s="31"/>
      <c r="AP247" s="3">
        <f t="shared" si="294"/>
        <v>0</v>
      </c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</row>
    <row r="248" spans="1:84" s="17" customFormat="1" ht="29.25" hidden="1" customHeight="1">
      <c r="A248" s="15">
        <v>5999</v>
      </c>
      <c r="B248" s="8" t="s">
        <v>269</v>
      </c>
      <c r="C248" s="10" t="s">
        <v>40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>
        <f t="shared" si="324"/>
        <v>0</v>
      </c>
      <c r="O248" s="29">
        <f t="shared" si="325"/>
        <v>0</v>
      </c>
      <c r="P248" s="29"/>
      <c r="Q248" s="29"/>
      <c r="R248" s="29">
        <f t="shared" si="269"/>
        <v>0</v>
      </c>
      <c r="S248" s="29">
        <f t="shared" si="270"/>
        <v>0</v>
      </c>
      <c r="T248" s="29"/>
      <c r="U248" s="29"/>
      <c r="V248" s="29">
        <f t="shared" si="271"/>
        <v>0</v>
      </c>
      <c r="W248" s="29">
        <f t="shared" si="272"/>
        <v>0</v>
      </c>
      <c r="X248" s="29"/>
      <c r="Y248" s="29"/>
      <c r="Z248" s="29"/>
      <c r="AA248" s="29"/>
      <c r="AB248" s="29"/>
      <c r="AC248" s="29"/>
      <c r="AD248" s="29"/>
      <c r="AE248" s="29"/>
      <c r="AF248" s="29">
        <f t="shared" si="326"/>
        <v>0</v>
      </c>
      <c r="AG248" s="29">
        <f t="shared" si="327"/>
        <v>0</v>
      </c>
      <c r="AH248" s="29">
        <f t="shared" si="328"/>
        <v>0</v>
      </c>
      <c r="AI248" s="29">
        <f t="shared" si="329"/>
        <v>0</v>
      </c>
      <c r="AJ248" s="29">
        <f t="shared" si="330"/>
        <v>0</v>
      </c>
      <c r="AK248" s="43">
        <f t="shared" si="331"/>
        <v>0</v>
      </c>
      <c r="AL248" s="29"/>
      <c r="AM248" s="29"/>
      <c r="AN248" s="30"/>
      <c r="AO248" s="31"/>
      <c r="AP248" s="3">
        <f t="shared" si="294"/>
        <v>0</v>
      </c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</row>
    <row r="249" spans="1:84" s="17" customFormat="1" ht="31.5" hidden="1">
      <c r="A249" s="15">
        <v>0</v>
      </c>
      <c r="B249" s="8" t="s">
        <v>231</v>
      </c>
      <c r="C249" s="10" t="s">
        <v>40</v>
      </c>
      <c r="D249" s="29">
        <f t="shared" ref="D249:Q250" si="398">+D250</f>
        <v>0</v>
      </c>
      <c r="E249" s="29">
        <f t="shared" si="398"/>
        <v>0</v>
      </c>
      <c r="F249" s="29">
        <f t="shared" si="398"/>
        <v>0</v>
      </c>
      <c r="G249" s="29">
        <f t="shared" si="398"/>
        <v>0</v>
      </c>
      <c r="H249" s="29">
        <f t="shared" si="398"/>
        <v>0</v>
      </c>
      <c r="I249" s="29">
        <f t="shared" si="398"/>
        <v>0</v>
      </c>
      <c r="J249" s="29">
        <f t="shared" si="398"/>
        <v>0</v>
      </c>
      <c r="K249" s="29">
        <f t="shared" si="398"/>
        <v>0</v>
      </c>
      <c r="L249" s="29">
        <f t="shared" si="398"/>
        <v>0</v>
      </c>
      <c r="M249" s="29">
        <f t="shared" si="398"/>
        <v>0</v>
      </c>
      <c r="N249" s="29">
        <f t="shared" si="324"/>
        <v>0</v>
      </c>
      <c r="O249" s="29">
        <f t="shared" si="325"/>
        <v>0</v>
      </c>
      <c r="P249" s="29">
        <f t="shared" ref="P249:P250" si="399">+P250</f>
        <v>0</v>
      </c>
      <c r="Q249" s="29">
        <f t="shared" si="398"/>
        <v>0</v>
      </c>
      <c r="R249" s="29">
        <f t="shared" si="269"/>
        <v>0</v>
      </c>
      <c r="S249" s="29">
        <f t="shared" si="270"/>
        <v>0</v>
      </c>
      <c r="T249" s="29">
        <f t="shared" ref="T249:T250" si="400">+T250</f>
        <v>0</v>
      </c>
      <c r="U249" s="29">
        <f t="shared" ref="U249:AN250" si="401">+U250</f>
        <v>0</v>
      </c>
      <c r="V249" s="29">
        <f t="shared" si="271"/>
        <v>0</v>
      </c>
      <c r="W249" s="29">
        <f t="shared" si="272"/>
        <v>0</v>
      </c>
      <c r="X249" s="29">
        <f t="shared" ref="X249:X250" si="402">+X250</f>
        <v>0</v>
      </c>
      <c r="Y249" s="29">
        <f t="shared" si="401"/>
        <v>0</v>
      </c>
      <c r="Z249" s="29">
        <f t="shared" si="401"/>
        <v>0</v>
      </c>
      <c r="AA249" s="29">
        <f t="shared" si="401"/>
        <v>0</v>
      </c>
      <c r="AB249" s="29">
        <f t="shared" si="401"/>
        <v>0</v>
      </c>
      <c r="AC249" s="29">
        <f t="shared" si="401"/>
        <v>0</v>
      </c>
      <c r="AD249" s="29">
        <f t="shared" si="401"/>
        <v>0</v>
      </c>
      <c r="AE249" s="29">
        <f t="shared" si="401"/>
        <v>0</v>
      </c>
      <c r="AF249" s="29">
        <f t="shared" si="326"/>
        <v>0</v>
      </c>
      <c r="AG249" s="29">
        <f t="shared" si="327"/>
        <v>0</v>
      </c>
      <c r="AH249" s="29">
        <f t="shared" si="328"/>
        <v>0</v>
      </c>
      <c r="AI249" s="29">
        <f t="shared" si="329"/>
        <v>0</v>
      </c>
      <c r="AJ249" s="29">
        <f t="shared" si="330"/>
        <v>0</v>
      </c>
      <c r="AK249" s="43">
        <f t="shared" si="331"/>
        <v>0</v>
      </c>
      <c r="AL249" s="29">
        <f t="shared" si="401"/>
        <v>0</v>
      </c>
      <c r="AM249" s="29">
        <f t="shared" si="401"/>
        <v>0</v>
      </c>
      <c r="AN249" s="30">
        <f t="shared" si="401"/>
        <v>0</v>
      </c>
      <c r="AO249" s="31"/>
      <c r="AP249" s="3">
        <f t="shared" si="294"/>
        <v>0</v>
      </c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</row>
    <row r="250" spans="1:84" s="17" customFormat="1" ht="31.5" hidden="1">
      <c r="A250" s="15">
        <v>0</v>
      </c>
      <c r="B250" s="8" t="s">
        <v>270</v>
      </c>
      <c r="C250" s="10" t="s">
        <v>40</v>
      </c>
      <c r="D250" s="29">
        <f t="shared" si="398"/>
        <v>0</v>
      </c>
      <c r="E250" s="29">
        <f t="shared" si="398"/>
        <v>0</v>
      </c>
      <c r="F250" s="29">
        <f t="shared" si="398"/>
        <v>0</v>
      </c>
      <c r="G250" s="29">
        <f t="shared" si="398"/>
        <v>0</v>
      </c>
      <c r="H250" s="29">
        <f t="shared" si="398"/>
        <v>0</v>
      </c>
      <c r="I250" s="29">
        <f t="shared" si="398"/>
        <v>0</v>
      </c>
      <c r="J250" s="29">
        <f t="shared" si="398"/>
        <v>0</v>
      </c>
      <c r="K250" s="29">
        <f t="shared" si="398"/>
        <v>0</v>
      </c>
      <c r="L250" s="29">
        <f t="shared" si="398"/>
        <v>0</v>
      </c>
      <c r="M250" s="29">
        <f t="shared" si="398"/>
        <v>0</v>
      </c>
      <c r="N250" s="29">
        <f t="shared" si="324"/>
        <v>0</v>
      </c>
      <c r="O250" s="29">
        <f t="shared" si="325"/>
        <v>0</v>
      </c>
      <c r="P250" s="29">
        <f t="shared" si="399"/>
        <v>0</v>
      </c>
      <c r="Q250" s="29">
        <f t="shared" si="398"/>
        <v>0</v>
      </c>
      <c r="R250" s="29">
        <f t="shared" si="269"/>
        <v>0</v>
      </c>
      <c r="S250" s="29">
        <f t="shared" si="270"/>
        <v>0</v>
      </c>
      <c r="T250" s="29">
        <f t="shared" si="400"/>
        <v>0</v>
      </c>
      <c r="U250" s="29">
        <f t="shared" si="401"/>
        <v>0</v>
      </c>
      <c r="V250" s="29">
        <f t="shared" si="271"/>
        <v>0</v>
      </c>
      <c r="W250" s="29">
        <f t="shared" si="272"/>
        <v>0</v>
      </c>
      <c r="X250" s="29">
        <f t="shared" si="402"/>
        <v>0</v>
      </c>
      <c r="Y250" s="29">
        <f t="shared" si="401"/>
        <v>0</v>
      </c>
      <c r="Z250" s="29">
        <f t="shared" si="401"/>
        <v>0</v>
      </c>
      <c r="AA250" s="29">
        <f t="shared" si="401"/>
        <v>0</v>
      </c>
      <c r="AB250" s="29">
        <f t="shared" si="401"/>
        <v>0</v>
      </c>
      <c r="AC250" s="29">
        <f t="shared" si="401"/>
        <v>0</v>
      </c>
      <c r="AD250" s="29">
        <f t="shared" si="401"/>
        <v>0</v>
      </c>
      <c r="AE250" s="29">
        <f t="shared" si="401"/>
        <v>0</v>
      </c>
      <c r="AF250" s="29">
        <f t="shared" si="326"/>
        <v>0</v>
      </c>
      <c r="AG250" s="29">
        <f t="shared" si="327"/>
        <v>0</v>
      </c>
      <c r="AH250" s="29">
        <f t="shared" si="328"/>
        <v>0</v>
      </c>
      <c r="AI250" s="29">
        <f t="shared" si="329"/>
        <v>0</v>
      </c>
      <c r="AJ250" s="29">
        <f t="shared" si="330"/>
        <v>0</v>
      </c>
      <c r="AK250" s="43">
        <f t="shared" si="331"/>
        <v>0</v>
      </c>
      <c r="AL250" s="29">
        <f t="shared" si="401"/>
        <v>0</v>
      </c>
      <c r="AM250" s="29">
        <f t="shared" si="401"/>
        <v>0</v>
      </c>
      <c r="AN250" s="30">
        <f t="shared" si="401"/>
        <v>0</v>
      </c>
      <c r="AO250" s="31"/>
      <c r="AP250" s="3">
        <f t="shared" si="294"/>
        <v>0</v>
      </c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</row>
    <row r="251" spans="1:84" s="17" customFormat="1" ht="21" hidden="1">
      <c r="A251" s="19">
        <v>6501</v>
      </c>
      <c r="B251" s="8" t="s">
        <v>271</v>
      </c>
      <c r="C251" s="10" t="s">
        <v>40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29">
        <f t="shared" si="324"/>
        <v>0</v>
      </c>
      <c r="O251" s="29">
        <f t="shared" si="325"/>
        <v>0</v>
      </c>
      <c r="P251" s="35"/>
      <c r="Q251" s="35"/>
      <c r="R251" s="29">
        <f t="shared" si="269"/>
        <v>0</v>
      </c>
      <c r="S251" s="29">
        <f t="shared" si="270"/>
        <v>0</v>
      </c>
      <c r="T251" s="35"/>
      <c r="U251" s="35"/>
      <c r="V251" s="29">
        <f t="shared" si="271"/>
        <v>0</v>
      </c>
      <c r="W251" s="29">
        <f t="shared" si="272"/>
        <v>0</v>
      </c>
      <c r="X251" s="35"/>
      <c r="Y251" s="35"/>
      <c r="Z251" s="35"/>
      <c r="AA251" s="35"/>
      <c r="AB251" s="35"/>
      <c r="AC251" s="35"/>
      <c r="AD251" s="35"/>
      <c r="AE251" s="35"/>
      <c r="AF251" s="29">
        <f t="shared" si="326"/>
        <v>0</v>
      </c>
      <c r="AG251" s="29">
        <f t="shared" si="327"/>
        <v>0</v>
      </c>
      <c r="AH251" s="29">
        <f t="shared" si="328"/>
        <v>0</v>
      </c>
      <c r="AI251" s="29">
        <f t="shared" si="329"/>
        <v>0</v>
      </c>
      <c r="AJ251" s="29">
        <f t="shared" si="330"/>
        <v>0</v>
      </c>
      <c r="AK251" s="43">
        <f t="shared" si="331"/>
        <v>0</v>
      </c>
      <c r="AL251" s="35"/>
      <c r="AM251" s="35"/>
      <c r="AN251" s="36"/>
      <c r="AO251" s="37"/>
      <c r="AP251" s="3">
        <f t="shared" si="294"/>
        <v>0</v>
      </c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</row>
    <row r="252" spans="1:84" s="17" customFormat="1" ht="13.5" hidden="1" customHeight="1">
      <c r="A252" s="19">
        <v>6502</v>
      </c>
      <c r="B252" s="22" t="s">
        <v>272</v>
      </c>
      <c r="C252" s="10" t="s">
        <v>40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29">
        <f t="shared" si="324"/>
        <v>0</v>
      </c>
      <c r="O252" s="29">
        <f t="shared" si="325"/>
        <v>0</v>
      </c>
      <c r="P252" s="35"/>
      <c r="Q252" s="35"/>
      <c r="R252" s="29">
        <f t="shared" si="269"/>
        <v>0</v>
      </c>
      <c r="S252" s="29">
        <f t="shared" si="270"/>
        <v>0</v>
      </c>
      <c r="T252" s="35"/>
      <c r="U252" s="35"/>
      <c r="V252" s="29">
        <f t="shared" si="271"/>
        <v>0</v>
      </c>
      <c r="W252" s="29">
        <f t="shared" si="272"/>
        <v>0</v>
      </c>
      <c r="X252" s="35"/>
      <c r="Y252" s="35"/>
      <c r="Z252" s="35"/>
      <c r="AA252" s="35"/>
      <c r="AB252" s="35"/>
      <c r="AC252" s="35"/>
      <c r="AD252" s="35"/>
      <c r="AE252" s="35"/>
      <c r="AF252" s="29">
        <f t="shared" si="326"/>
        <v>0</v>
      </c>
      <c r="AG252" s="29">
        <f t="shared" si="327"/>
        <v>0</v>
      </c>
      <c r="AH252" s="29">
        <f t="shared" si="328"/>
        <v>0</v>
      </c>
      <c r="AI252" s="29">
        <f t="shared" si="329"/>
        <v>0</v>
      </c>
      <c r="AJ252" s="29">
        <f t="shared" si="330"/>
        <v>0</v>
      </c>
      <c r="AK252" s="43">
        <f t="shared" si="331"/>
        <v>0</v>
      </c>
      <c r="AL252" s="35"/>
      <c r="AM252" s="35"/>
      <c r="AN252" s="36"/>
      <c r="AO252" s="37"/>
      <c r="AP252" s="3">
        <f t="shared" si="294"/>
        <v>0</v>
      </c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</row>
    <row r="253" spans="1:84" ht="11.25" hidden="1" thickBot="1">
      <c r="A253" s="101"/>
      <c r="B253" s="102"/>
      <c r="C253" s="102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29">
        <f t="shared" si="324"/>
        <v>0</v>
      </c>
      <c r="O253" s="29">
        <f t="shared" si="325"/>
        <v>0</v>
      </c>
      <c r="P253" s="38"/>
      <c r="Q253" s="38"/>
      <c r="R253" s="29">
        <f t="shared" ref="R253" si="403">T253*0.5</f>
        <v>0</v>
      </c>
      <c r="S253" s="29">
        <f t="shared" ref="S253" si="404">T253-R253</f>
        <v>0</v>
      </c>
      <c r="T253" s="38"/>
      <c r="U253" s="38"/>
      <c r="V253" s="29">
        <f t="shared" ref="V253" si="405">X253*0.5</f>
        <v>0</v>
      </c>
      <c r="W253" s="29">
        <f t="shared" ref="W253" si="406">X253-V253</f>
        <v>0</v>
      </c>
      <c r="X253" s="38"/>
      <c r="Y253" s="38"/>
      <c r="Z253" s="38"/>
      <c r="AA253" s="38"/>
      <c r="AB253" s="38"/>
      <c r="AC253" s="38"/>
      <c r="AD253" s="38"/>
      <c r="AE253" s="38"/>
      <c r="AF253" s="29">
        <f t="shared" si="326"/>
        <v>0</v>
      </c>
      <c r="AG253" s="29">
        <f t="shared" si="327"/>
        <v>0</v>
      </c>
      <c r="AH253" s="29">
        <f t="shared" si="328"/>
        <v>0</v>
      </c>
      <c r="AI253" s="29">
        <f t="shared" si="329"/>
        <v>0</v>
      </c>
      <c r="AJ253" s="29">
        <f t="shared" si="330"/>
        <v>0</v>
      </c>
      <c r="AK253" s="43">
        <f t="shared" si="331"/>
        <v>0</v>
      </c>
      <c r="AL253" s="38"/>
      <c r="AM253" s="38"/>
      <c r="AN253" s="103"/>
      <c r="AO253" s="117"/>
      <c r="AP253" s="3">
        <f t="shared" si="294"/>
        <v>0</v>
      </c>
    </row>
    <row r="254" spans="1:84" s="2" customFormat="1" ht="19.5" customHeight="1">
      <c r="A254" s="3"/>
      <c r="B254" s="105" t="s">
        <v>273</v>
      </c>
      <c r="C254" s="106"/>
      <c r="D254" s="23"/>
      <c r="E254" s="23"/>
      <c r="F254" s="23"/>
      <c r="G254" s="23"/>
      <c r="H254" s="23"/>
      <c r="I254" s="23"/>
      <c r="J254" s="3"/>
      <c r="K254" s="3"/>
      <c r="L254" s="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</row>
    <row r="255" spans="1:84" s="2" customFormat="1" ht="87" customHeight="1">
      <c r="A255" s="3"/>
      <c r="B255" s="159" t="s">
        <v>274</v>
      </c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</row>
    <row r="256" spans="1:84" s="2" customFormat="1" ht="91.5" customHeight="1">
      <c r="A256" s="3"/>
      <c r="B256" s="139" t="s">
        <v>275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</row>
    <row r="257" spans="1:42" s="2" customFormat="1" ht="99.75" customHeight="1">
      <c r="A257" s="3"/>
      <c r="B257" s="139" t="s">
        <v>276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</row>
    <row r="258" spans="1:42" s="2" customFormat="1" ht="75" customHeight="1">
      <c r="A258" s="3"/>
      <c r="B258" s="141" t="s">
        <v>277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</row>
    <row r="259" spans="1:42" s="2" customFormat="1" ht="79.5" customHeight="1">
      <c r="A259" s="3"/>
      <c r="B259" s="142" t="s">
        <v>278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G5:G6"/>
    <mergeCell ref="J5:J6"/>
    <mergeCell ref="K5:K6"/>
    <mergeCell ref="L5:L6"/>
    <mergeCell ref="M5:M6"/>
    <mergeCell ref="N5:P5"/>
    <mergeCell ref="H5:H6"/>
    <mergeCell ref="I5:I6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59"/>
  <sheetViews>
    <sheetView topLeftCell="A5" zoomScale="145" zoomScaleNormal="145" workbookViewId="0">
      <pane ySplit="7995" topLeftCell="A26"/>
      <selection activeCell="AO11" sqref="AO11"/>
      <selection pane="bottomLeft" activeCell="X26" sqref="X26"/>
    </sheetView>
  </sheetViews>
  <sheetFormatPr defaultRowHeight="10.5"/>
  <cols>
    <col min="1" max="1" width="5.7109375" style="17" customWidth="1"/>
    <col min="2" max="2" width="19.42578125" style="17" customWidth="1"/>
    <col min="3" max="3" width="7.5703125" style="17" customWidth="1"/>
    <col min="4" max="5" width="10.140625" style="17" customWidth="1"/>
    <col min="6" max="6" width="10.5703125" style="17" customWidth="1"/>
    <col min="7" max="7" width="9.7109375" style="17" customWidth="1"/>
    <col min="8" max="8" width="9.42578125" style="17" customWidth="1"/>
    <col min="9" max="9" width="9.7109375" style="17" hidden="1" customWidth="1"/>
    <col min="10" max="10" width="9.140625" style="3" hidden="1" customWidth="1"/>
    <col min="11" max="12" width="9.140625" style="3" customWidth="1"/>
    <col min="13" max="13" width="9.7109375" style="17" hidden="1" customWidth="1"/>
    <col min="14" max="14" width="9.140625" style="3" hidden="1" customWidth="1"/>
    <col min="15" max="15" width="10.140625" style="3" hidden="1" customWidth="1"/>
    <col min="16" max="16" width="9.5703125" style="3" customWidth="1"/>
    <col min="17" max="18" width="9.140625" style="3" hidden="1" customWidth="1"/>
    <col min="19" max="19" width="10.28515625" style="3" hidden="1" customWidth="1"/>
    <col min="20" max="20" width="9.42578125" style="3" customWidth="1"/>
    <col min="21" max="22" width="9.140625" style="3" hidden="1" customWidth="1"/>
    <col min="23" max="23" width="10.28515625" style="3" hidden="1" customWidth="1"/>
    <col min="24" max="24" width="9.28515625" style="3" customWidth="1"/>
    <col min="25" max="26" width="9.140625" style="3" hidden="1" customWidth="1"/>
    <col min="27" max="27" width="11.140625" style="3" hidden="1" customWidth="1"/>
    <col min="28" max="29" width="9.140625" style="3" hidden="1" customWidth="1"/>
    <col min="30" max="30" width="10.5703125" style="3" hidden="1" customWidth="1"/>
    <col min="31" max="38" width="9.140625" style="3" hidden="1" customWidth="1"/>
    <col min="39" max="39" width="12.140625" style="3" hidden="1" customWidth="1"/>
    <col min="40" max="40" width="20.7109375" style="3" hidden="1" customWidth="1"/>
    <col min="41" max="41" width="20.42578125" style="3" customWidth="1"/>
    <col min="42" max="42" width="7.5703125" style="113" customWidth="1"/>
    <col min="43" max="43" width="12" style="56" customWidth="1"/>
    <col min="44" max="87" width="9.140625" style="2"/>
    <col min="88" max="255" width="9.140625" style="7"/>
    <col min="256" max="256" width="8.140625" style="7" customWidth="1"/>
    <col min="257" max="257" width="28.140625" style="7" customWidth="1"/>
    <col min="258" max="258" width="7.5703125" style="7" customWidth="1"/>
    <col min="259" max="262" width="10.140625" style="7" customWidth="1"/>
    <col min="263" max="264" width="9.7109375" style="7" customWidth="1"/>
    <col min="265" max="267" width="9.140625" style="7"/>
    <col min="268" max="268" width="9.7109375" style="7" customWidth="1"/>
    <col min="269" max="269" width="9.140625" style="7"/>
    <col min="270" max="270" width="10.140625" style="7" customWidth="1"/>
    <col min="271" max="273" width="9.140625" style="7"/>
    <col min="274" max="274" width="10.28515625" style="7" customWidth="1"/>
    <col min="275" max="277" width="9.140625" style="7"/>
    <col min="278" max="278" width="10.28515625" style="7" customWidth="1"/>
    <col min="279" max="281" width="9.140625" style="7"/>
    <col min="282" max="282" width="11.140625" style="7" customWidth="1"/>
    <col min="283" max="284" width="9.140625" style="7"/>
    <col min="285" max="285" width="10.5703125" style="7" customWidth="1"/>
    <col min="286" max="293" width="9.140625" style="7"/>
    <col min="294" max="294" width="12.140625" style="7" customWidth="1"/>
    <col min="295" max="295" width="20.7109375" style="7" customWidth="1"/>
    <col min="296" max="296" width="20.85546875" style="7" customWidth="1"/>
    <col min="297" max="511" width="9.140625" style="7"/>
    <col min="512" max="512" width="8.140625" style="7" customWidth="1"/>
    <col min="513" max="513" width="28.140625" style="7" customWidth="1"/>
    <col min="514" max="514" width="7.5703125" style="7" customWidth="1"/>
    <col min="515" max="518" width="10.140625" style="7" customWidth="1"/>
    <col min="519" max="520" width="9.7109375" style="7" customWidth="1"/>
    <col min="521" max="523" width="9.140625" style="7"/>
    <col min="524" max="524" width="9.7109375" style="7" customWidth="1"/>
    <col min="525" max="525" width="9.140625" style="7"/>
    <col min="526" max="526" width="10.140625" style="7" customWidth="1"/>
    <col min="527" max="529" width="9.140625" style="7"/>
    <col min="530" max="530" width="10.28515625" style="7" customWidth="1"/>
    <col min="531" max="533" width="9.140625" style="7"/>
    <col min="534" max="534" width="10.28515625" style="7" customWidth="1"/>
    <col min="535" max="537" width="9.140625" style="7"/>
    <col min="538" max="538" width="11.140625" style="7" customWidth="1"/>
    <col min="539" max="540" width="9.140625" style="7"/>
    <col min="541" max="541" width="10.5703125" style="7" customWidth="1"/>
    <col min="542" max="549" width="9.140625" style="7"/>
    <col min="550" max="550" width="12.140625" style="7" customWidth="1"/>
    <col min="551" max="551" width="20.7109375" style="7" customWidth="1"/>
    <col min="552" max="552" width="20.85546875" style="7" customWidth="1"/>
    <col min="553" max="767" width="9.140625" style="7"/>
    <col min="768" max="768" width="8.140625" style="7" customWidth="1"/>
    <col min="769" max="769" width="28.140625" style="7" customWidth="1"/>
    <col min="770" max="770" width="7.5703125" style="7" customWidth="1"/>
    <col min="771" max="774" width="10.140625" style="7" customWidth="1"/>
    <col min="775" max="776" width="9.7109375" style="7" customWidth="1"/>
    <col min="777" max="779" width="9.140625" style="7"/>
    <col min="780" max="780" width="9.7109375" style="7" customWidth="1"/>
    <col min="781" max="781" width="9.140625" style="7"/>
    <col min="782" max="782" width="10.140625" style="7" customWidth="1"/>
    <col min="783" max="785" width="9.140625" style="7"/>
    <col min="786" max="786" width="10.28515625" style="7" customWidth="1"/>
    <col min="787" max="789" width="9.140625" style="7"/>
    <col min="790" max="790" width="10.28515625" style="7" customWidth="1"/>
    <col min="791" max="793" width="9.140625" style="7"/>
    <col min="794" max="794" width="11.140625" style="7" customWidth="1"/>
    <col min="795" max="796" width="9.140625" style="7"/>
    <col min="797" max="797" width="10.5703125" style="7" customWidth="1"/>
    <col min="798" max="805" width="9.140625" style="7"/>
    <col min="806" max="806" width="12.140625" style="7" customWidth="1"/>
    <col min="807" max="807" width="20.7109375" style="7" customWidth="1"/>
    <col min="808" max="808" width="20.85546875" style="7" customWidth="1"/>
    <col min="809" max="1023" width="9.140625" style="7"/>
    <col min="1024" max="1024" width="8.140625" style="7" customWidth="1"/>
    <col min="1025" max="1025" width="28.140625" style="7" customWidth="1"/>
    <col min="1026" max="1026" width="7.5703125" style="7" customWidth="1"/>
    <col min="1027" max="1030" width="10.140625" style="7" customWidth="1"/>
    <col min="1031" max="1032" width="9.7109375" style="7" customWidth="1"/>
    <col min="1033" max="1035" width="9.140625" style="7"/>
    <col min="1036" max="1036" width="9.7109375" style="7" customWidth="1"/>
    <col min="1037" max="1037" width="9.140625" style="7"/>
    <col min="1038" max="1038" width="10.140625" style="7" customWidth="1"/>
    <col min="1039" max="1041" width="9.140625" style="7"/>
    <col min="1042" max="1042" width="10.28515625" style="7" customWidth="1"/>
    <col min="1043" max="1045" width="9.140625" style="7"/>
    <col min="1046" max="1046" width="10.28515625" style="7" customWidth="1"/>
    <col min="1047" max="1049" width="9.140625" style="7"/>
    <col min="1050" max="1050" width="11.140625" style="7" customWidth="1"/>
    <col min="1051" max="1052" width="9.140625" style="7"/>
    <col min="1053" max="1053" width="10.5703125" style="7" customWidth="1"/>
    <col min="1054" max="1061" width="9.140625" style="7"/>
    <col min="1062" max="1062" width="12.140625" style="7" customWidth="1"/>
    <col min="1063" max="1063" width="20.7109375" style="7" customWidth="1"/>
    <col min="1064" max="1064" width="20.85546875" style="7" customWidth="1"/>
    <col min="1065" max="1279" width="9.140625" style="7"/>
    <col min="1280" max="1280" width="8.140625" style="7" customWidth="1"/>
    <col min="1281" max="1281" width="28.140625" style="7" customWidth="1"/>
    <col min="1282" max="1282" width="7.5703125" style="7" customWidth="1"/>
    <col min="1283" max="1286" width="10.140625" style="7" customWidth="1"/>
    <col min="1287" max="1288" width="9.7109375" style="7" customWidth="1"/>
    <col min="1289" max="1291" width="9.140625" style="7"/>
    <col min="1292" max="1292" width="9.7109375" style="7" customWidth="1"/>
    <col min="1293" max="1293" width="9.140625" style="7"/>
    <col min="1294" max="1294" width="10.140625" style="7" customWidth="1"/>
    <col min="1295" max="1297" width="9.140625" style="7"/>
    <col min="1298" max="1298" width="10.28515625" style="7" customWidth="1"/>
    <col min="1299" max="1301" width="9.140625" style="7"/>
    <col min="1302" max="1302" width="10.28515625" style="7" customWidth="1"/>
    <col min="1303" max="1305" width="9.140625" style="7"/>
    <col min="1306" max="1306" width="11.140625" style="7" customWidth="1"/>
    <col min="1307" max="1308" width="9.140625" style="7"/>
    <col min="1309" max="1309" width="10.5703125" style="7" customWidth="1"/>
    <col min="1310" max="1317" width="9.140625" style="7"/>
    <col min="1318" max="1318" width="12.140625" style="7" customWidth="1"/>
    <col min="1319" max="1319" width="20.7109375" style="7" customWidth="1"/>
    <col min="1320" max="1320" width="20.85546875" style="7" customWidth="1"/>
    <col min="1321" max="1535" width="9.140625" style="7"/>
    <col min="1536" max="1536" width="8.140625" style="7" customWidth="1"/>
    <col min="1537" max="1537" width="28.140625" style="7" customWidth="1"/>
    <col min="1538" max="1538" width="7.5703125" style="7" customWidth="1"/>
    <col min="1539" max="1542" width="10.140625" style="7" customWidth="1"/>
    <col min="1543" max="1544" width="9.7109375" style="7" customWidth="1"/>
    <col min="1545" max="1547" width="9.140625" style="7"/>
    <col min="1548" max="1548" width="9.7109375" style="7" customWidth="1"/>
    <col min="1549" max="1549" width="9.140625" style="7"/>
    <col min="1550" max="1550" width="10.140625" style="7" customWidth="1"/>
    <col min="1551" max="1553" width="9.140625" style="7"/>
    <col min="1554" max="1554" width="10.28515625" style="7" customWidth="1"/>
    <col min="1555" max="1557" width="9.140625" style="7"/>
    <col min="1558" max="1558" width="10.28515625" style="7" customWidth="1"/>
    <col min="1559" max="1561" width="9.140625" style="7"/>
    <col min="1562" max="1562" width="11.140625" style="7" customWidth="1"/>
    <col min="1563" max="1564" width="9.140625" style="7"/>
    <col min="1565" max="1565" width="10.5703125" style="7" customWidth="1"/>
    <col min="1566" max="1573" width="9.140625" style="7"/>
    <col min="1574" max="1574" width="12.140625" style="7" customWidth="1"/>
    <col min="1575" max="1575" width="20.7109375" style="7" customWidth="1"/>
    <col min="1576" max="1576" width="20.85546875" style="7" customWidth="1"/>
    <col min="1577" max="1791" width="9.140625" style="7"/>
    <col min="1792" max="1792" width="8.140625" style="7" customWidth="1"/>
    <col min="1793" max="1793" width="28.140625" style="7" customWidth="1"/>
    <col min="1794" max="1794" width="7.5703125" style="7" customWidth="1"/>
    <col min="1795" max="1798" width="10.140625" style="7" customWidth="1"/>
    <col min="1799" max="1800" width="9.7109375" style="7" customWidth="1"/>
    <col min="1801" max="1803" width="9.140625" style="7"/>
    <col min="1804" max="1804" width="9.7109375" style="7" customWidth="1"/>
    <col min="1805" max="1805" width="9.140625" style="7"/>
    <col min="1806" max="1806" width="10.140625" style="7" customWidth="1"/>
    <col min="1807" max="1809" width="9.140625" style="7"/>
    <col min="1810" max="1810" width="10.28515625" style="7" customWidth="1"/>
    <col min="1811" max="1813" width="9.140625" style="7"/>
    <col min="1814" max="1814" width="10.28515625" style="7" customWidth="1"/>
    <col min="1815" max="1817" width="9.140625" style="7"/>
    <col min="1818" max="1818" width="11.140625" style="7" customWidth="1"/>
    <col min="1819" max="1820" width="9.140625" style="7"/>
    <col min="1821" max="1821" width="10.5703125" style="7" customWidth="1"/>
    <col min="1822" max="1829" width="9.140625" style="7"/>
    <col min="1830" max="1830" width="12.140625" style="7" customWidth="1"/>
    <col min="1831" max="1831" width="20.7109375" style="7" customWidth="1"/>
    <col min="1832" max="1832" width="20.85546875" style="7" customWidth="1"/>
    <col min="1833" max="2047" width="9.140625" style="7"/>
    <col min="2048" max="2048" width="8.140625" style="7" customWidth="1"/>
    <col min="2049" max="2049" width="28.140625" style="7" customWidth="1"/>
    <col min="2050" max="2050" width="7.5703125" style="7" customWidth="1"/>
    <col min="2051" max="2054" width="10.140625" style="7" customWidth="1"/>
    <col min="2055" max="2056" width="9.7109375" style="7" customWidth="1"/>
    <col min="2057" max="2059" width="9.140625" style="7"/>
    <col min="2060" max="2060" width="9.7109375" style="7" customWidth="1"/>
    <col min="2061" max="2061" width="9.140625" style="7"/>
    <col min="2062" max="2062" width="10.140625" style="7" customWidth="1"/>
    <col min="2063" max="2065" width="9.140625" style="7"/>
    <col min="2066" max="2066" width="10.28515625" style="7" customWidth="1"/>
    <col min="2067" max="2069" width="9.140625" style="7"/>
    <col min="2070" max="2070" width="10.28515625" style="7" customWidth="1"/>
    <col min="2071" max="2073" width="9.140625" style="7"/>
    <col min="2074" max="2074" width="11.140625" style="7" customWidth="1"/>
    <col min="2075" max="2076" width="9.140625" style="7"/>
    <col min="2077" max="2077" width="10.5703125" style="7" customWidth="1"/>
    <col min="2078" max="2085" width="9.140625" style="7"/>
    <col min="2086" max="2086" width="12.140625" style="7" customWidth="1"/>
    <col min="2087" max="2087" width="20.7109375" style="7" customWidth="1"/>
    <col min="2088" max="2088" width="20.85546875" style="7" customWidth="1"/>
    <col min="2089" max="2303" width="9.140625" style="7"/>
    <col min="2304" max="2304" width="8.140625" style="7" customWidth="1"/>
    <col min="2305" max="2305" width="28.140625" style="7" customWidth="1"/>
    <col min="2306" max="2306" width="7.5703125" style="7" customWidth="1"/>
    <col min="2307" max="2310" width="10.140625" style="7" customWidth="1"/>
    <col min="2311" max="2312" width="9.7109375" style="7" customWidth="1"/>
    <col min="2313" max="2315" width="9.140625" style="7"/>
    <col min="2316" max="2316" width="9.7109375" style="7" customWidth="1"/>
    <col min="2317" max="2317" width="9.140625" style="7"/>
    <col min="2318" max="2318" width="10.140625" style="7" customWidth="1"/>
    <col min="2319" max="2321" width="9.140625" style="7"/>
    <col min="2322" max="2322" width="10.28515625" style="7" customWidth="1"/>
    <col min="2323" max="2325" width="9.140625" style="7"/>
    <col min="2326" max="2326" width="10.28515625" style="7" customWidth="1"/>
    <col min="2327" max="2329" width="9.140625" style="7"/>
    <col min="2330" max="2330" width="11.140625" style="7" customWidth="1"/>
    <col min="2331" max="2332" width="9.140625" style="7"/>
    <col min="2333" max="2333" width="10.5703125" style="7" customWidth="1"/>
    <col min="2334" max="2341" width="9.140625" style="7"/>
    <col min="2342" max="2342" width="12.140625" style="7" customWidth="1"/>
    <col min="2343" max="2343" width="20.7109375" style="7" customWidth="1"/>
    <col min="2344" max="2344" width="20.85546875" style="7" customWidth="1"/>
    <col min="2345" max="2559" width="9.140625" style="7"/>
    <col min="2560" max="2560" width="8.140625" style="7" customWidth="1"/>
    <col min="2561" max="2561" width="28.140625" style="7" customWidth="1"/>
    <col min="2562" max="2562" width="7.5703125" style="7" customWidth="1"/>
    <col min="2563" max="2566" width="10.140625" style="7" customWidth="1"/>
    <col min="2567" max="2568" width="9.7109375" style="7" customWidth="1"/>
    <col min="2569" max="2571" width="9.140625" style="7"/>
    <col min="2572" max="2572" width="9.7109375" style="7" customWidth="1"/>
    <col min="2573" max="2573" width="9.140625" style="7"/>
    <col min="2574" max="2574" width="10.140625" style="7" customWidth="1"/>
    <col min="2575" max="2577" width="9.140625" style="7"/>
    <col min="2578" max="2578" width="10.28515625" style="7" customWidth="1"/>
    <col min="2579" max="2581" width="9.140625" style="7"/>
    <col min="2582" max="2582" width="10.28515625" style="7" customWidth="1"/>
    <col min="2583" max="2585" width="9.140625" style="7"/>
    <col min="2586" max="2586" width="11.140625" style="7" customWidth="1"/>
    <col min="2587" max="2588" width="9.140625" style="7"/>
    <col min="2589" max="2589" width="10.5703125" style="7" customWidth="1"/>
    <col min="2590" max="2597" width="9.140625" style="7"/>
    <col min="2598" max="2598" width="12.140625" style="7" customWidth="1"/>
    <col min="2599" max="2599" width="20.7109375" style="7" customWidth="1"/>
    <col min="2600" max="2600" width="20.85546875" style="7" customWidth="1"/>
    <col min="2601" max="2815" width="9.140625" style="7"/>
    <col min="2816" max="2816" width="8.140625" style="7" customWidth="1"/>
    <col min="2817" max="2817" width="28.140625" style="7" customWidth="1"/>
    <col min="2818" max="2818" width="7.5703125" style="7" customWidth="1"/>
    <col min="2819" max="2822" width="10.140625" style="7" customWidth="1"/>
    <col min="2823" max="2824" width="9.7109375" style="7" customWidth="1"/>
    <col min="2825" max="2827" width="9.140625" style="7"/>
    <col min="2828" max="2828" width="9.7109375" style="7" customWidth="1"/>
    <col min="2829" max="2829" width="9.140625" style="7"/>
    <col min="2830" max="2830" width="10.140625" style="7" customWidth="1"/>
    <col min="2831" max="2833" width="9.140625" style="7"/>
    <col min="2834" max="2834" width="10.28515625" style="7" customWidth="1"/>
    <col min="2835" max="2837" width="9.140625" style="7"/>
    <col min="2838" max="2838" width="10.28515625" style="7" customWidth="1"/>
    <col min="2839" max="2841" width="9.140625" style="7"/>
    <col min="2842" max="2842" width="11.140625" style="7" customWidth="1"/>
    <col min="2843" max="2844" width="9.140625" style="7"/>
    <col min="2845" max="2845" width="10.5703125" style="7" customWidth="1"/>
    <col min="2846" max="2853" width="9.140625" style="7"/>
    <col min="2854" max="2854" width="12.140625" style="7" customWidth="1"/>
    <col min="2855" max="2855" width="20.7109375" style="7" customWidth="1"/>
    <col min="2856" max="2856" width="20.85546875" style="7" customWidth="1"/>
    <col min="2857" max="3071" width="9.140625" style="7"/>
    <col min="3072" max="3072" width="8.140625" style="7" customWidth="1"/>
    <col min="3073" max="3073" width="28.140625" style="7" customWidth="1"/>
    <col min="3074" max="3074" width="7.5703125" style="7" customWidth="1"/>
    <col min="3075" max="3078" width="10.140625" style="7" customWidth="1"/>
    <col min="3079" max="3080" width="9.7109375" style="7" customWidth="1"/>
    <col min="3081" max="3083" width="9.140625" style="7"/>
    <col min="3084" max="3084" width="9.7109375" style="7" customWidth="1"/>
    <col min="3085" max="3085" width="9.140625" style="7"/>
    <col min="3086" max="3086" width="10.140625" style="7" customWidth="1"/>
    <col min="3087" max="3089" width="9.140625" style="7"/>
    <col min="3090" max="3090" width="10.28515625" style="7" customWidth="1"/>
    <col min="3091" max="3093" width="9.140625" style="7"/>
    <col min="3094" max="3094" width="10.28515625" style="7" customWidth="1"/>
    <col min="3095" max="3097" width="9.140625" style="7"/>
    <col min="3098" max="3098" width="11.140625" style="7" customWidth="1"/>
    <col min="3099" max="3100" width="9.140625" style="7"/>
    <col min="3101" max="3101" width="10.5703125" style="7" customWidth="1"/>
    <col min="3102" max="3109" width="9.140625" style="7"/>
    <col min="3110" max="3110" width="12.140625" style="7" customWidth="1"/>
    <col min="3111" max="3111" width="20.7109375" style="7" customWidth="1"/>
    <col min="3112" max="3112" width="20.85546875" style="7" customWidth="1"/>
    <col min="3113" max="3327" width="9.140625" style="7"/>
    <col min="3328" max="3328" width="8.140625" style="7" customWidth="1"/>
    <col min="3329" max="3329" width="28.140625" style="7" customWidth="1"/>
    <col min="3330" max="3330" width="7.5703125" style="7" customWidth="1"/>
    <col min="3331" max="3334" width="10.140625" style="7" customWidth="1"/>
    <col min="3335" max="3336" width="9.7109375" style="7" customWidth="1"/>
    <col min="3337" max="3339" width="9.140625" style="7"/>
    <col min="3340" max="3340" width="9.7109375" style="7" customWidth="1"/>
    <col min="3341" max="3341" width="9.140625" style="7"/>
    <col min="3342" max="3342" width="10.140625" style="7" customWidth="1"/>
    <col min="3343" max="3345" width="9.140625" style="7"/>
    <col min="3346" max="3346" width="10.28515625" style="7" customWidth="1"/>
    <col min="3347" max="3349" width="9.140625" style="7"/>
    <col min="3350" max="3350" width="10.28515625" style="7" customWidth="1"/>
    <col min="3351" max="3353" width="9.140625" style="7"/>
    <col min="3354" max="3354" width="11.140625" style="7" customWidth="1"/>
    <col min="3355" max="3356" width="9.140625" style="7"/>
    <col min="3357" max="3357" width="10.5703125" style="7" customWidth="1"/>
    <col min="3358" max="3365" width="9.140625" style="7"/>
    <col min="3366" max="3366" width="12.140625" style="7" customWidth="1"/>
    <col min="3367" max="3367" width="20.7109375" style="7" customWidth="1"/>
    <col min="3368" max="3368" width="20.85546875" style="7" customWidth="1"/>
    <col min="3369" max="3583" width="9.140625" style="7"/>
    <col min="3584" max="3584" width="8.140625" style="7" customWidth="1"/>
    <col min="3585" max="3585" width="28.140625" style="7" customWidth="1"/>
    <col min="3586" max="3586" width="7.5703125" style="7" customWidth="1"/>
    <col min="3587" max="3590" width="10.140625" style="7" customWidth="1"/>
    <col min="3591" max="3592" width="9.7109375" style="7" customWidth="1"/>
    <col min="3593" max="3595" width="9.140625" style="7"/>
    <col min="3596" max="3596" width="9.7109375" style="7" customWidth="1"/>
    <col min="3597" max="3597" width="9.140625" style="7"/>
    <col min="3598" max="3598" width="10.140625" style="7" customWidth="1"/>
    <col min="3599" max="3601" width="9.140625" style="7"/>
    <col min="3602" max="3602" width="10.28515625" style="7" customWidth="1"/>
    <col min="3603" max="3605" width="9.140625" style="7"/>
    <col min="3606" max="3606" width="10.28515625" style="7" customWidth="1"/>
    <col min="3607" max="3609" width="9.140625" style="7"/>
    <col min="3610" max="3610" width="11.140625" style="7" customWidth="1"/>
    <col min="3611" max="3612" width="9.140625" style="7"/>
    <col min="3613" max="3613" width="10.5703125" style="7" customWidth="1"/>
    <col min="3614" max="3621" width="9.140625" style="7"/>
    <col min="3622" max="3622" width="12.140625" style="7" customWidth="1"/>
    <col min="3623" max="3623" width="20.7109375" style="7" customWidth="1"/>
    <col min="3624" max="3624" width="20.85546875" style="7" customWidth="1"/>
    <col min="3625" max="3839" width="9.140625" style="7"/>
    <col min="3840" max="3840" width="8.140625" style="7" customWidth="1"/>
    <col min="3841" max="3841" width="28.140625" style="7" customWidth="1"/>
    <col min="3842" max="3842" width="7.5703125" style="7" customWidth="1"/>
    <col min="3843" max="3846" width="10.140625" style="7" customWidth="1"/>
    <col min="3847" max="3848" width="9.7109375" style="7" customWidth="1"/>
    <col min="3849" max="3851" width="9.140625" style="7"/>
    <col min="3852" max="3852" width="9.7109375" style="7" customWidth="1"/>
    <col min="3853" max="3853" width="9.140625" style="7"/>
    <col min="3854" max="3854" width="10.140625" style="7" customWidth="1"/>
    <col min="3855" max="3857" width="9.140625" style="7"/>
    <col min="3858" max="3858" width="10.28515625" style="7" customWidth="1"/>
    <col min="3859" max="3861" width="9.140625" style="7"/>
    <col min="3862" max="3862" width="10.28515625" style="7" customWidth="1"/>
    <col min="3863" max="3865" width="9.140625" style="7"/>
    <col min="3866" max="3866" width="11.140625" style="7" customWidth="1"/>
    <col min="3867" max="3868" width="9.140625" style="7"/>
    <col min="3869" max="3869" width="10.5703125" style="7" customWidth="1"/>
    <col min="3870" max="3877" width="9.140625" style="7"/>
    <col min="3878" max="3878" width="12.140625" style="7" customWidth="1"/>
    <col min="3879" max="3879" width="20.7109375" style="7" customWidth="1"/>
    <col min="3880" max="3880" width="20.85546875" style="7" customWidth="1"/>
    <col min="3881" max="4095" width="9.140625" style="7"/>
    <col min="4096" max="4096" width="8.140625" style="7" customWidth="1"/>
    <col min="4097" max="4097" width="28.140625" style="7" customWidth="1"/>
    <col min="4098" max="4098" width="7.5703125" style="7" customWidth="1"/>
    <col min="4099" max="4102" width="10.140625" style="7" customWidth="1"/>
    <col min="4103" max="4104" width="9.7109375" style="7" customWidth="1"/>
    <col min="4105" max="4107" width="9.140625" style="7"/>
    <col min="4108" max="4108" width="9.7109375" style="7" customWidth="1"/>
    <col min="4109" max="4109" width="9.140625" style="7"/>
    <col min="4110" max="4110" width="10.140625" style="7" customWidth="1"/>
    <col min="4111" max="4113" width="9.140625" style="7"/>
    <col min="4114" max="4114" width="10.28515625" style="7" customWidth="1"/>
    <col min="4115" max="4117" width="9.140625" style="7"/>
    <col min="4118" max="4118" width="10.28515625" style="7" customWidth="1"/>
    <col min="4119" max="4121" width="9.140625" style="7"/>
    <col min="4122" max="4122" width="11.140625" style="7" customWidth="1"/>
    <col min="4123" max="4124" width="9.140625" style="7"/>
    <col min="4125" max="4125" width="10.5703125" style="7" customWidth="1"/>
    <col min="4126" max="4133" width="9.140625" style="7"/>
    <col min="4134" max="4134" width="12.140625" style="7" customWidth="1"/>
    <col min="4135" max="4135" width="20.7109375" style="7" customWidth="1"/>
    <col min="4136" max="4136" width="20.85546875" style="7" customWidth="1"/>
    <col min="4137" max="4351" width="9.140625" style="7"/>
    <col min="4352" max="4352" width="8.140625" style="7" customWidth="1"/>
    <col min="4353" max="4353" width="28.140625" style="7" customWidth="1"/>
    <col min="4354" max="4354" width="7.5703125" style="7" customWidth="1"/>
    <col min="4355" max="4358" width="10.140625" style="7" customWidth="1"/>
    <col min="4359" max="4360" width="9.7109375" style="7" customWidth="1"/>
    <col min="4361" max="4363" width="9.140625" style="7"/>
    <col min="4364" max="4364" width="9.7109375" style="7" customWidth="1"/>
    <col min="4365" max="4365" width="9.140625" style="7"/>
    <col min="4366" max="4366" width="10.140625" style="7" customWidth="1"/>
    <col min="4367" max="4369" width="9.140625" style="7"/>
    <col min="4370" max="4370" width="10.28515625" style="7" customWidth="1"/>
    <col min="4371" max="4373" width="9.140625" style="7"/>
    <col min="4374" max="4374" width="10.28515625" style="7" customWidth="1"/>
    <col min="4375" max="4377" width="9.140625" style="7"/>
    <col min="4378" max="4378" width="11.140625" style="7" customWidth="1"/>
    <col min="4379" max="4380" width="9.140625" style="7"/>
    <col min="4381" max="4381" width="10.5703125" style="7" customWidth="1"/>
    <col min="4382" max="4389" width="9.140625" style="7"/>
    <col min="4390" max="4390" width="12.140625" style="7" customWidth="1"/>
    <col min="4391" max="4391" width="20.7109375" style="7" customWidth="1"/>
    <col min="4392" max="4392" width="20.85546875" style="7" customWidth="1"/>
    <col min="4393" max="4607" width="9.140625" style="7"/>
    <col min="4608" max="4608" width="8.140625" style="7" customWidth="1"/>
    <col min="4609" max="4609" width="28.140625" style="7" customWidth="1"/>
    <col min="4610" max="4610" width="7.5703125" style="7" customWidth="1"/>
    <col min="4611" max="4614" width="10.140625" style="7" customWidth="1"/>
    <col min="4615" max="4616" width="9.7109375" style="7" customWidth="1"/>
    <col min="4617" max="4619" width="9.140625" style="7"/>
    <col min="4620" max="4620" width="9.7109375" style="7" customWidth="1"/>
    <col min="4621" max="4621" width="9.140625" style="7"/>
    <col min="4622" max="4622" width="10.140625" style="7" customWidth="1"/>
    <col min="4623" max="4625" width="9.140625" style="7"/>
    <col min="4626" max="4626" width="10.28515625" style="7" customWidth="1"/>
    <col min="4627" max="4629" width="9.140625" style="7"/>
    <col min="4630" max="4630" width="10.28515625" style="7" customWidth="1"/>
    <col min="4631" max="4633" width="9.140625" style="7"/>
    <col min="4634" max="4634" width="11.140625" style="7" customWidth="1"/>
    <col min="4635" max="4636" width="9.140625" style="7"/>
    <col min="4637" max="4637" width="10.5703125" style="7" customWidth="1"/>
    <col min="4638" max="4645" width="9.140625" style="7"/>
    <col min="4646" max="4646" width="12.140625" style="7" customWidth="1"/>
    <col min="4647" max="4647" width="20.7109375" style="7" customWidth="1"/>
    <col min="4648" max="4648" width="20.85546875" style="7" customWidth="1"/>
    <col min="4649" max="4863" width="9.140625" style="7"/>
    <col min="4864" max="4864" width="8.140625" style="7" customWidth="1"/>
    <col min="4865" max="4865" width="28.140625" style="7" customWidth="1"/>
    <col min="4866" max="4866" width="7.5703125" style="7" customWidth="1"/>
    <col min="4867" max="4870" width="10.140625" style="7" customWidth="1"/>
    <col min="4871" max="4872" width="9.7109375" style="7" customWidth="1"/>
    <col min="4873" max="4875" width="9.140625" style="7"/>
    <col min="4876" max="4876" width="9.7109375" style="7" customWidth="1"/>
    <col min="4877" max="4877" width="9.140625" style="7"/>
    <col min="4878" max="4878" width="10.140625" style="7" customWidth="1"/>
    <col min="4879" max="4881" width="9.140625" style="7"/>
    <col min="4882" max="4882" width="10.28515625" style="7" customWidth="1"/>
    <col min="4883" max="4885" width="9.140625" style="7"/>
    <col min="4886" max="4886" width="10.28515625" style="7" customWidth="1"/>
    <col min="4887" max="4889" width="9.140625" style="7"/>
    <col min="4890" max="4890" width="11.140625" style="7" customWidth="1"/>
    <col min="4891" max="4892" width="9.140625" style="7"/>
    <col min="4893" max="4893" width="10.5703125" style="7" customWidth="1"/>
    <col min="4894" max="4901" width="9.140625" style="7"/>
    <col min="4902" max="4902" width="12.140625" style="7" customWidth="1"/>
    <col min="4903" max="4903" width="20.7109375" style="7" customWidth="1"/>
    <col min="4904" max="4904" width="20.85546875" style="7" customWidth="1"/>
    <col min="4905" max="5119" width="9.140625" style="7"/>
    <col min="5120" max="5120" width="8.140625" style="7" customWidth="1"/>
    <col min="5121" max="5121" width="28.140625" style="7" customWidth="1"/>
    <col min="5122" max="5122" width="7.5703125" style="7" customWidth="1"/>
    <col min="5123" max="5126" width="10.140625" style="7" customWidth="1"/>
    <col min="5127" max="5128" width="9.7109375" style="7" customWidth="1"/>
    <col min="5129" max="5131" width="9.140625" style="7"/>
    <col min="5132" max="5132" width="9.7109375" style="7" customWidth="1"/>
    <col min="5133" max="5133" width="9.140625" style="7"/>
    <col min="5134" max="5134" width="10.140625" style="7" customWidth="1"/>
    <col min="5135" max="5137" width="9.140625" style="7"/>
    <col min="5138" max="5138" width="10.28515625" style="7" customWidth="1"/>
    <col min="5139" max="5141" width="9.140625" style="7"/>
    <col min="5142" max="5142" width="10.28515625" style="7" customWidth="1"/>
    <col min="5143" max="5145" width="9.140625" style="7"/>
    <col min="5146" max="5146" width="11.140625" style="7" customWidth="1"/>
    <col min="5147" max="5148" width="9.140625" style="7"/>
    <col min="5149" max="5149" width="10.5703125" style="7" customWidth="1"/>
    <col min="5150" max="5157" width="9.140625" style="7"/>
    <col min="5158" max="5158" width="12.140625" style="7" customWidth="1"/>
    <col min="5159" max="5159" width="20.7109375" style="7" customWidth="1"/>
    <col min="5160" max="5160" width="20.85546875" style="7" customWidth="1"/>
    <col min="5161" max="5375" width="9.140625" style="7"/>
    <col min="5376" max="5376" width="8.140625" style="7" customWidth="1"/>
    <col min="5377" max="5377" width="28.140625" style="7" customWidth="1"/>
    <col min="5378" max="5378" width="7.5703125" style="7" customWidth="1"/>
    <col min="5379" max="5382" width="10.140625" style="7" customWidth="1"/>
    <col min="5383" max="5384" width="9.7109375" style="7" customWidth="1"/>
    <col min="5385" max="5387" width="9.140625" style="7"/>
    <col min="5388" max="5388" width="9.7109375" style="7" customWidth="1"/>
    <col min="5389" max="5389" width="9.140625" style="7"/>
    <col min="5390" max="5390" width="10.140625" style="7" customWidth="1"/>
    <col min="5391" max="5393" width="9.140625" style="7"/>
    <col min="5394" max="5394" width="10.28515625" style="7" customWidth="1"/>
    <col min="5395" max="5397" width="9.140625" style="7"/>
    <col min="5398" max="5398" width="10.28515625" style="7" customWidth="1"/>
    <col min="5399" max="5401" width="9.140625" style="7"/>
    <col min="5402" max="5402" width="11.140625" style="7" customWidth="1"/>
    <col min="5403" max="5404" width="9.140625" style="7"/>
    <col min="5405" max="5405" width="10.5703125" style="7" customWidth="1"/>
    <col min="5406" max="5413" width="9.140625" style="7"/>
    <col min="5414" max="5414" width="12.140625" style="7" customWidth="1"/>
    <col min="5415" max="5415" width="20.7109375" style="7" customWidth="1"/>
    <col min="5416" max="5416" width="20.85546875" style="7" customWidth="1"/>
    <col min="5417" max="5631" width="9.140625" style="7"/>
    <col min="5632" max="5632" width="8.140625" style="7" customWidth="1"/>
    <col min="5633" max="5633" width="28.140625" style="7" customWidth="1"/>
    <col min="5634" max="5634" width="7.5703125" style="7" customWidth="1"/>
    <col min="5635" max="5638" width="10.140625" style="7" customWidth="1"/>
    <col min="5639" max="5640" width="9.7109375" style="7" customWidth="1"/>
    <col min="5641" max="5643" width="9.140625" style="7"/>
    <col min="5644" max="5644" width="9.7109375" style="7" customWidth="1"/>
    <col min="5645" max="5645" width="9.140625" style="7"/>
    <col min="5646" max="5646" width="10.140625" style="7" customWidth="1"/>
    <col min="5647" max="5649" width="9.140625" style="7"/>
    <col min="5650" max="5650" width="10.28515625" style="7" customWidth="1"/>
    <col min="5651" max="5653" width="9.140625" style="7"/>
    <col min="5654" max="5654" width="10.28515625" style="7" customWidth="1"/>
    <col min="5655" max="5657" width="9.140625" style="7"/>
    <col min="5658" max="5658" width="11.140625" style="7" customWidth="1"/>
    <col min="5659" max="5660" width="9.140625" style="7"/>
    <col min="5661" max="5661" width="10.5703125" style="7" customWidth="1"/>
    <col min="5662" max="5669" width="9.140625" style="7"/>
    <col min="5670" max="5670" width="12.140625" style="7" customWidth="1"/>
    <col min="5671" max="5671" width="20.7109375" style="7" customWidth="1"/>
    <col min="5672" max="5672" width="20.85546875" style="7" customWidth="1"/>
    <col min="5673" max="5887" width="9.140625" style="7"/>
    <col min="5888" max="5888" width="8.140625" style="7" customWidth="1"/>
    <col min="5889" max="5889" width="28.140625" style="7" customWidth="1"/>
    <col min="5890" max="5890" width="7.5703125" style="7" customWidth="1"/>
    <col min="5891" max="5894" width="10.140625" style="7" customWidth="1"/>
    <col min="5895" max="5896" width="9.7109375" style="7" customWidth="1"/>
    <col min="5897" max="5899" width="9.140625" style="7"/>
    <col min="5900" max="5900" width="9.7109375" style="7" customWidth="1"/>
    <col min="5901" max="5901" width="9.140625" style="7"/>
    <col min="5902" max="5902" width="10.140625" style="7" customWidth="1"/>
    <col min="5903" max="5905" width="9.140625" style="7"/>
    <col min="5906" max="5906" width="10.28515625" style="7" customWidth="1"/>
    <col min="5907" max="5909" width="9.140625" style="7"/>
    <col min="5910" max="5910" width="10.28515625" style="7" customWidth="1"/>
    <col min="5911" max="5913" width="9.140625" style="7"/>
    <col min="5914" max="5914" width="11.140625" style="7" customWidth="1"/>
    <col min="5915" max="5916" width="9.140625" style="7"/>
    <col min="5917" max="5917" width="10.5703125" style="7" customWidth="1"/>
    <col min="5918" max="5925" width="9.140625" style="7"/>
    <col min="5926" max="5926" width="12.140625" style="7" customWidth="1"/>
    <col min="5927" max="5927" width="20.7109375" style="7" customWidth="1"/>
    <col min="5928" max="5928" width="20.85546875" style="7" customWidth="1"/>
    <col min="5929" max="6143" width="9.140625" style="7"/>
    <col min="6144" max="6144" width="8.140625" style="7" customWidth="1"/>
    <col min="6145" max="6145" width="28.140625" style="7" customWidth="1"/>
    <col min="6146" max="6146" width="7.5703125" style="7" customWidth="1"/>
    <col min="6147" max="6150" width="10.140625" style="7" customWidth="1"/>
    <col min="6151" max="6152" width="9.7109375" style="7" customWidth="1"/>
    <col min="6153" max="6155" width="9.140625" style="7"/>
    <col min="6156" max="6156" width="9.7109375" style="7" customWidth="1"/>
    <col min="6157" max="6157" width="9.140625" style="7"/>
    <col min="6158" max="6158" width="10.140625" style="7" customWidth="1"/>
    <col min="6159" max="6161" width="9.140625" style="7"/>
    <col min="6162" max="6162" width="10.28515625" style="7" customWidth="1"/>
    <col min="6163" max="6165" width="9.140625" style="7"/>
    <col min="6166" max="6166" width="10.28515625" style="7" customWidth="1"/>
    <col min="6167" max="6169" width="9.140625" style="7"/>
    <col min="6170" max="6170" width="11.140625" style="7" customWidth="1"/>
    <col min="6171" max="6172" width="9.140625" style="7"/>
    <col min="6173" max="6173" width="10.5703125" style="7" customWidth="1"/>
    <col min="6174" max="6181" width="9.140625" style="7"/>
    <col min="6182" max="6182" width="12.140625" style="7" customWidth="1"/>
    <col min="6183" max="6183" width="20.7109375" style="7" customWidth="1"/>
    <col min="6184" max="6184" width="20.85546875" style="7" customWidth="1"/>
    <col min="6185" max="6399" width="9.140625" style="7"/>
    <col min="6400" max="6400" width="8.140625" style="7" customWidth="1"/>
    <col min="6401" max="6401" width="28.140625" style="7" customWidth="1"/>
    <col min="6402" max="6402" width="7.5703125" style="7" customWidth="1"/>
    <col min="6403" max="6406" width="10.140625" style="7" customWidth="1"/>
    <col min="6407" max="6408" width="9.7109375" style="7" customWidth="1"/>
    <col min="6409" max="6411" width="9.140625" style="7"/>
    <col min="6412" max="6412" width="9.7109375" style="7" customWidth="1"/>
    <col min="6413" max="6413" width="9.140625" style="7"/>
    <col min="6414" max="6414" width="10.140625" style="7" customWidth="1"/>
    <col min="6415" max="6417" width="9.140625" style="7"/>
    <col min="6418" max="6418" width="10.28515625" style="7" customWidth="1"/>
    <col min="6419" max="6421" width="9.140625" style="7"/>
    <col min="6422" max="6422" width="10.28515625" style="7" customWidth="1"/>
    <col min="6423" max="6425" width="9.140625" style="7"/>
    <col min="6426" max="6426" width="11.140625" style="7" customWidth="1"/>
    <col min="6427" max="6428" width="9.140625" style="7"/>
    <col min="6429" max="6429" width="10.5703125" style="7" customWidth="1"/>
    <col min="6430" max="6437" width="9.140625" style="7"/>
    <col min="6438" max="6438" width="12.140625" style="7" customWidth="1"/>
    <col min="6439" max="6439" width="20.7109375" style="7" customWidth="1"/>
    <col min="6440" max="6440" width="20.85546875" style="7" customWidth="1"/>
    <col min="6441" max="6655" width="9.140625" style="7"/>
    <col min="6656" max="6656" width="8.140625" style="7" customWidth="1"/>
    <col min="6657" max="6657" width="28.140625" style="7" customWidth="1"/>
    <col min="6658" max="6658" width="7.5703125" style="7" customWidth="1"/>
    <col min="6659" max="6662" width="10.140625" style="7" customWidth="1"/>
    <col min="6663" max="6664" width="9.7109375" style="7" customWidth="1"/>
    <col min="6665" max="6667" width="9.140625" style="7"/>
    <col min="6668" max="6668" width="9.7109375" style="7" customWidth="1"/>
    <col min="6669" max="6669" width="9.140625" style="7"/>
    <col min="6670" max="6670" width="10.140625" style="7" customWidth="1"/>
    <col min="6671" max="6673" width="9.140625" style="7"/>
    <col min="6674" max="6674" width="10.28515625" style="7" customWidth="1"/>
    <col min="6675" max="6677" width="9.140625" style="7"/>
    <col min="6678" max="6678" width="10.28515625" style="7" customWidth="1"/>
    <col min="6679" max="6681" width="9.140625" style="7"/>
    <col min="6682" max="6682" width="11.140625" style="7" customWidth="1"/>
    <col min="6683" max="6684" width="9.140625" style="7"/>
    <col min="6685" max="6685" width="10.5703125" style="7" customWidth="1"/>
    <col min="6686" max="6693" width="9.140625" style="7"/>
    <col min="6694" max="6694" width="12.140625" style="7" customWidth="1"/>
    <col min="6695" max="6695" width="20.7109375" style="7" customWidth="1"/>
    <col min="6696" max="6696" width="20.85546875" style="7" customWidth="1"/>
    <col min="6697" max="6911" width="9.140625" style="7"/>
    <col min="6912" max="6912" width="8.140625" style="7" customWidth="1"/>
    <col min="6913" max="6913" width="28.140625" style="7" customWidth="1"/>
    <col min="6914" max="6914" width="7.5703125" style="7" customWidth="1"/>
    <col min="6915" max="6918" width="10.140625" style="7" customWidth="1"/>
    <col min="6919" max="6920" width="9.7109375" style="7" customWidth="1"/>
    <col min="6921" max="6923" width="9.140625" style="7"/>
    <col min="6924" max="6924" width="9.7109375" style="7" customWidth="1"/>
    <col min="6925" max="6925" width="9.140625" style="7"/>
    <col min="6926" max="6926" width="10.140625" style="7" customWidth="1"/>
    <col min="6927" max="6929" width="9.140625" style="7"/>
    <col min="6930" max="6930" width="10.28515625" style="7" customWidth="1"/>
    <col min="6931" max="6933" width="9.140625" style="7"/>
    <col min="6934" max="6934" width="10.28515625" style="7" customWidth="1"/>
    <col min="6935" max="6937" width="9.140625" style="7"/>
    <col min="6938" max="6938" width="11.140625" style="7" customWidth="1"/>
    <col min="6939" max="6940" width="9.140625" style="7"/>
    <col min="6941" max="6941" width="10.5703125" style="7" customWidth="1"/>
    <col min="6942" max="6949" width="9.140625" style="7"/>
    <col min="6950" max="6950" width="12.140625" style="7" customWidth="1"/>
    <col min="6951" max="6951" width="20.7109375" style="7" customWidth="1"/>
    <col min="6952" max="6952" width="20.85546875" style="7" customWidth="1"/>
    <col min="6953" max="7167" width="9.140625" style="7"/>
    <col min="7168" max="7168" width="8.140625" style="7" customWidth="1"/>
    <col min="7169" max="7169" width="28.140625" style="7" customWidth="1"/>
    <col min="7170" max="7170" width="7.5703125" style="7" customWidth="1"/>
    <col min="7171" max="7174" width="10.140625" style="7" customWidth="1"/>
    <col min="7175" max="7176" width="9.7109375" style="7" customWidth="1"/>
    <col min="7177" max="7179" width="9.140625" style="7"/>
    <col min="7180" max="7180" width="9.7109375" style="7" customWidth="1"/>
    <col min="7181" max="7181" width="9.140625" style="7"/>
    <col min="7182" max="7182" width="10.140625" style="7" customWidth="1"/>
    <col min="7183" max="7185" width="9.140625" style="7"/>
    <col min="7186" max="7186" width="10.28515625" style="7" customWidth="1"/>
    <col min="7187" max="7189" width="9.140625" style="7"/>
    <col min="7190" max="7190" width="10.28515625" style="7" customWidth="1"/>
    <col min="7191" max="7193" width="9.140625" style="7"/>
    <col min="7194" max="7194" width="11.140625" style="7" customWidth="1"/>
    <col min="7195" max="7196" width="9.140625" style="7"/>
    <col min="7197" max="7197" width="10.5703125" style="7" customWidth="1"/>
    <col min="7198" max="7205" width="9.140625" style="7"/>
    <col min="7206" max="7206" width="12.140625" style="7" customWidth="1"/>
    <col min="7207" max="7207" width="20.7109375" style="7" customWidth="1"/>
    <col min="7208" max="7208" width="20.85546875" style="7" customWidth="1"/>
    <col min="7209" max="7423" width="9.140625" style="7"/>
    <col min="7424" max="7424" width="8.140625" style="7" customWidth="1"/>
    <col min="7425" max="7425" width="28.140625" style="7" customWidth="1"/>
    <col min="7426" max="7426" width="7.5703125" style="7" customWidth="1"/>
    <col min="7427" max="7430" width="10.140625" style="7" customWidth="1"/>
    <col min="7431" max="7432" width="9.7109375" style="7" customWidth="1"/>
    <col min="7433" max="7435" width="9.140625" style="7"/>
    <col min="7436" max="7436" width="9.7109375" style="7" customWidth="1"/>
    <col min="7437" max="7437" width="9.140625" style="7"/>
    <col min="7438" max="7438" width="10.140625" style="7" customWidth="1"/>
    <col min="7439" max="7441" width="9.140625" style="7"/>
    <col min="7442" max="7442" width="10.28515625" style="7" customWidth="1"/>
    <col min="7443" max="7445" width="9.140625" style="7"/>
    <col min="7446" max="7446" width="10.28515625" style="7" customWidth="1"/>
    <col min="7447" max="7449" width="9.140625" style="7"/>
    <col min="7450" max="7450" width="11.140625" style="7" customWidth="1"/>
    <col min="7451" max="7452" width="9.140625" style="7"/>
    <col min="7453" max="7453" width="10.5703125" style="7" customWidth="1"/>
    <col min="7454" max="7461" width="9.140625" style="7"/>
    <col min="7462" max="7462" width="12.140625" style="7" customWidth="1"/>
    <col min="7463" max="7463" width="20.7109375" style="7" customWidth="1"/>
    <col min="7464" max="7464" width="20.85546875" style="7" customWidth="1"/>
    <col min="7465" max="7679" width="9.140625" style="7"/>
    <col min="7680" max="7680" width="8.140625" style="7" customWidth="1"/>
    <col min="7681" max="7681" width="28.140625" style="7" customWidth="1"/>
    <col min="7682" max="7682" width="7.5703125" style="7" customWidth="1"/>
    <col min="7683" max="7686" width="10.140625" style="7" customWidth="1"/>
    <col min="7687" max="7688" width="9.7109375" style="7" customWidth="1"/>
    <col min="7689" max="7691" width="9.140625" style="7"/>
    <col min="7692" max="7692" width="9.7109375" style="7" customWidth="1"/>
    <col min="7693" max="7693" width="9.140625" style="7"/>
    <col min="7694" max="7694" width="10.140625" style="7" customWidth="1"/>
    <col min="7695" max="7697" width="9.140625" style="7"/>
    <col min="7698" max="7698" width="10.28515625" style="7" customWidth="1"/>
    <col min="7699" max="7701" width="9.140625" style="7"/>
    <col min="7702" max="7702" width="10.28515625" style="7" customWidth="1"/>
    <col min="7703" max="7705" width="9.140625" style="7"/>
    <col min="7706" max="7706" width="11.140625" style="7" customWidth="1"/>
    <col min="7707" max="7708" width="9.140625" style="7"/>
    <col min="7709" max="7709" width="10.5703125" style="7" customWidth="1"/>
    <col min="7710" max="7717" width="9.140625" style="7"/>
    <col min="7718" max="7718" width="12.140625" style="7" customWidth="1"/>
    <col min="7719" max="7719" width="20.7109375" style="7" customWidth="1"/>
    <col min="7720" max="7720" width="20.85546875" style="7" customWidth="1"/>
    <col min="7721" max="7935" width="9.140625" style="7"/>
    <col min="7936" max="7936" width="8.140625" style="7" customWidth="1"/>
    <col min="7937" max="7937" width="28.140625" style="7" customWidth="1"/>
    <col min="7938" max="7938" width="7.5703125" style="7" customWidth="1"/>
    <col min="7939" max="7942" width="10.140625" style="7" customWidth="1"/>
    <col min="7943" max="7944" width="9.7109375" style="7" customWidth="1"/>
    <col min="7945" max="7947" width="9.140625" style="7"/>
    <col min="7948" max="7948" width="9.7109375" style="7" customWidth="1"/>
    <col min="7949" max="7949" width="9.140625" style="7"/>
    <col min="7950" max="7950" width="10.140625" style="7" customWidth="1"/>
    <col min="7951" max="7953" width="9.140625" style="7"/>
    <col min="7954" max="7954" width="10.28515625" style="7" customWidth="1"/>
    <col min="7955" max="7957" width="9.140625" style="7"/>
    <col min="7958" max="7958" width="10.28515625" style="7" customWidth="1"/>
    <col min="7959" max="7961" width="9.140625" style="7"/>
    <col min="7962" max="7962" width="11.140625" style="7" customWidth="1"/>
    <col min="7963" max="7964" width="9.140625" style="7"/>
    <col min="7965" max="7965" width="10.5703125" style="7" customWidth="1"/>
    <col min="7966" max="7973" width="9.140625" style="7"/>
    <col min="7974" max="7974" width="12.140625" style="7" customWidth="1"/>
    <col min="7975" max="7975" width="20.7109375" style="7" customWidth="1"/>
    <col min="7976" max="7976" width="20.85546875" style="7" customWidth="1"/>
    <col min="7977" max="8191" width="9.140625" style="7"/>
    <col min="8192" max="8192" width="8.140625" style="7" customWidth="1"/>
    <col min="8193" max="8193" width="28.140625" style="7" customWidth="1"/>
    <col min="8194" max="8194" width="7.5703125" style="7" customWidth="1"/>
    <col min="8195" max="8198" width="10.140625" style="7" customWidth="1"/>
    <col min="8199" max="8200" width="9.7109375" style="7" customWidth="1"/>
    <col min="8201" max="8203" width="9.140625" style="7"/>
    <col min="8204" max="8204" width="9.7109375" style="7" customWidth="1"/>
    <col min="8205" max="8205" width="9.140625" style="7"/>
    <col min="8206" max="8206" width="10.140625" style="7" customWidth="1"/>
    <col min="8207" max="8209" width="9.140625" style="7"/>
    <col min="8210" max="8210" width="10.28515625" style="7" customWidth="1"/>
    <col min="8211" max="8213" width="9.140625" style="7"/>
    <col min="8214" max="8214" width="10.28515625" style="7" customWidth="1"/>
    <col min="8215" max="8217" width="9.140625" style="7"/>
    <col min="8218" max="8218" width="11.140625" style="7" customWidth="1"/>
    <col min="8219" max="8220" width="9.140625" style="7"/>
    <col min="8221" max="8221" width="10.5703125" style="7" customWidth="1"/>
    <col min="8222" max="8229" width="9.140625" style="7"/>
    <col min="8230" max="8230" width="12.140625" style="7" customWidth="1"/>
    <col min="8231" max="8231" width="20.7109375" style="7" customWidth="1"/>
    <col min="8232" max="8232" width="20.85546875" style="7" customWidth="1"/>
    <col min="8233" max="8447" width="9.140625" style="7"/>
    <col min="8448" max="8448" width="8.140625" style="7" customWidth="1"/>
    <col min="8449" max="8449" width="28.140625" style="7" customWidth="1"/>
    <col min="8450" max="8450" width="7.5703125" style="7" customWidth="1"/>
    <col min="8451" max="8454" width="10.140625" style="7" customWidth="1"/>
    <col min="8455" max="8456" width="9.7109375" style="7" customWidth="1"/>
    <col min="8457" max="8459" width="9.140625" style="7"/>
    <col min="8460" max="8460" width="9.7109375" style="7" customWidth="1"/>
    <col min="8461" max="8461" width="9.140625" style="7"/>
    <col min="8462" max="8462" width="10.140625" style="7" customWidth="1"/>
    <col min="8463" max="8465" width="9.140625" style="7"/>
    <col min="8466" max="8466" width="10.28515625" style="7" customWidth="1"/>
    <col min="8467" max="8469" width="9.140625" style="7"/>
    <col min="8470" max="8470" width="10.28515625" style="7" customWidth="1"/>
    <col min="8471" max="8473" width="9.140625" style="7"/>
    <col min="8474" max="8474" width="11.140625" style="7" customWidth="1"/>
    <col min="8475" max="8476" width="9.140625" style="7"/>
    <col min="8477" max="8477" width="10.5703125" style="7" customWidth="1"/>
    <col min="8478" max="8485" width="9.140625" style="7"/>
    <col min="8486" max="8486" width="12.140625" style="7" customWidth="1"/>
    <col min="8487" max="8487" width="20.7109375" style="7" customWidth="1"/>
    <col min="8488" max="8488" width="20.85546875" style="7" customWidth="1"/>
    <col min="8489" max="8703" width="9.140625" style="7"/>
    <col min="8704" max="8704" width="8.140625" style="7" customWidth="1"/>
    <col min="8705" max="8705" width="28.140625" style="7" customWidth="1"/>
    <col min="8706" max="8706" width="7.5703125" style="7" customWidth="1"/>
    <col min="8707" max="8710" width="10.140625" style="7" customWidth="1"/>
    <col min="8711" max="8712" width="9.7109375" style="7" customWidth="1"/>
    <col min="8713" max="8715" width="9.140625" style="7"/>
    <col min="8716" max="8716" width="9.7109375" style="7" customWidth="1"/>
    <col min="8717" max="8717" width="9.140625" style="7"/>
    <col min="8718" max="8718" width="10.140625" style="7" customWidth="1"/>
    <col min="8719" max="8721" width="9.140625" style="7"/>
    <col min="8722" max="8722" width="10.28515625" style="7" customWidth="1"/>
    <col min="8723" max="8725" width="9.140625" style="7"/>
    <col min="8726" max="8726" width="10.28515625" style="7" customWidth="1"/>
    <col min="8727" max="8729" width="9.140625" style="7"/>
    <col min="8730" max="8730" width="11.140625" style="7" customWidth="1"/>
    <col min="8731" max="8732" width="9.140625" style="7"/>
    <col min="8733" max="8733" width="10.5703125" style="7" customWidth="1"/>
    <col min="8734" max="8741" width="9.140625" style="7"/>
    <col min="8742" max="8742" width="12.140625" style="7" customWidth="1"/>
    <col min="8743" max="8743" width="20.7109375" style="7" customWidth="1"/>
    <col min="8744" max="8744" width="20.85546875" style="7" customWidth="1"/>
    <col min="8745" max="8959" width="9.140625" style="7"/>
    <col min="8960" max="8960" width="8.140625" style="7" customWidth="1"/>
    <col min="8961" max="8961" width="28.140625" style="7" customWidth="1"/>
    <col min="8962" max="8962" width="7.5703125" style="7" customWidth="1"/>
    <col min="8963" max="8966" width="10.140625" style="7" customWidth="1"/>
    <col min="8967" max="8968" width="9.7109375" style="7" customWidth="1"/>
    <col min="8969" max="8971" width="9.140625" style="7"/>
    <col min="8972" max="8972" width="9.7109375" style="7" customWidth="1"/>
    <col min="8973" max="8973" width="9.140625" style="7"/>
    <col min="8974" max="8974" width="10.140625" style="7" customWidth="1"/>
    <col min="8975" max="8977" width="9.140625" style="7"/>
    <col min="8978" max="8978" width="10.28515625" style="7" customWidth="1"/>
    <col min="8979" max="8981" width="9.140625" style="7"/>
    <col min="8982" max="8982" width="10.28515625" style="7" customWidth="1"/>
    <col min="8983" max="8985" width="9.140625" style="7"/>
    <col min="8986" max="8986" width="11.140625" style="7" customWidth="1"/>
    <col min="8987" max="8988" width="9.140625" style="7"/>
    <col min="8989" max="8989" width="10.5703125" style="7" customWidth="1"/>
    <col min="8990" max="8997" width="9.140625" style="7"/>
    <col min="8998" max="8998" width="12.140625" style="7" customWidth="1"/>
    <col min="8999" max="8999" width="20.7109375" style="7" customWidth="1"/>
    <col min="9000" max="9000" width="20.85546875" style="7" customWidth="1"/>
    <col min="9001" max="9215" width="9.140625" style="7"/>
    <col min="9216" max="9216" width="8.140625" style="7" customWidth="1"/>
    <col min="9217" max="9217" width="28.140625" style="7" customWidth="1"/>
    <col min="9218" max="9218" width="7.5703125" style="7" customWidth="1"/>
    <col min="9219" max="9222" width="10.140625" style="7" customWidth="1"/>
    <col min="9223" max="9224" width="9.7109375" style="7" customWidth="1"/>
    <col min="9225" max="9227" width="9.140625" style="7"/>
    <col min="9228" max="9228" width="9.7109375" style="7" customWidth="1"/>
    <col min="9229" max="9229" width="9.140625" style="7"/>
    <col min="9230" max="9230" width="10.140625" style="7" customWidth="1"/>
    <col min="9231" max="9233" width="9.140625" style="7"/>
    <col min="9234" max="9234" width="10.28515625" style="7" customWidth="1"/>
    <col min="9235" max="9237" width="9.140625" style="7"/>
    <col min="9238" max="9238" width="10.28515625" style="7" customWidth="1"/>
    <col min="9239" max="9241" width="9.140625" style="7"/>
    <col min="9242" max="9242" width="11.140625" style="7" customWidth="1"/>
    <col min="9243" max="9244" width="9.140625" style="7"/>
    <col min="9245" max="9245" width="10.5703125" style="7" customWidth="1"/>
    <col min="9246" max="9253" width="9.140625" style="7"/>
    <col min="9254" max="9254" width="12.140625" style="7" customWidth="1"/>
    <col min="9255" max="9255" width="20.7109375" style="7" customWidth="1"/>
    <col min="9256" max="9256" width="20.85546875" style="7" customWidth="1"/>
    <col min="9257" max="9471" width="9.140625" style="7"/>
    <col min="9472" max="9472" width="8.140625" style="7" customWidth="1"/>
    <col min="9473" max="9473" width="28.140625" style="7" customWidth="1"/>
    <col min="9474" max="9474" width="7.5703125" style="7" customWidth="1"/>
    <col min="9475" max="9478" width="10.140625" style="7" customWidth="1"/>
    <col min="9479" max="9480" width="9.7109375" style="7" customWidth="1"/>
    <col min="9481" max="9483" width="9.140625" style="7"/>
    <col min="9484" max="9484" width="9.7109375" style="7" customWidth="1"/>
    <col min="9485" max="9485" width="9.140625" style="7"/>
    <col min="9486" max="9486" width="10.140625" style="7" customWidth="1"/>
    <col min="9487" max="9489" width="9.140625" style="7"/>
    <col min="9490" max="9490" width="10.28515625" style="7" customWidth="1"/>
    <col min="9491" max="9493" width="9.140625" style="7"/>
    <col min="9494" max="9494" width="10.28515625" style="7" customWidth="1"/>
    <col min="9495" max="9497" width="9.140625" style="7"/>
    <col min="9498" max="9498" width="11.140625" style="7" customWidth="1"/>
    <col min="9499" max="9500" width="9.140625" style="7"/>
    <col min="9501" max="9501" width="10.5703125" style="7" customWidth="1"/>
    <col min="9502" max="9509" width="9.140625" style="7"/>
    <col min="9510" max="9510" width="12.140625" style="7" customWidth="1"/>
    <col min="9511" max="9511" width="20.7109375" style="7" customWidth="1"/>
    <col min="9512" max="9512" width="20.85546875" style="7" customWidth="1"/>
    <col min="9513" max="9727" width="9.140625" style="7"/>
    <col min="9728" max="9728" width="8.140625" style="7" customWidth="1"/>
    <col min="9729" max="9729" width="28.140625" style="7" customWidth="1"/>
    <col min="9730" max="9730" width="7.5703125" style="7" customWidth="1"/>
    <col min="9731" max="9734" width="10.140625" style="7" customWidth="1"/>
    <col min="9735" max="9736" width="9.7109375" style="7" customWidth="1"/>
    <col min="9737" max="9739" width="9.140625" style="7"/>
    <col min="9740" max="9740" width="9.7109375" style="7" customWidth="1"/>
    <col min="9741" max="9741" width="9.140625" style="7"/>
    <col min="9742" max="9742" width="10.140625" style="7" customWidth="1"/>
    <col min="9743" max="9745" width="9.140625" style="7"/>
    <col min="9746" max="9746" width="10.28515625" style="7" customWidth="1"/>
    <col min="9747" max="9749" width="9.140625" style="7"/>
    <col min="9750" max="9750" width="10.28515625" style="7" customWidth="1"/>
    <col min="9751" max="9753" width="9.140625" style="7"/>
    <col min="9754" max="9754" width="11.140625" style="7" customWidth="1"/>
    <col min="9755" max="9756" width="9.140625" style="7"/>
    <col min="9757" max="9757" width="10.5703125" style="7" customWidth="1"/>
    <col min="9758" max="9765" width="9.140625" style="7"/>
    <col min="9766" max="9766" width="12.140625" style="7" customWidth="1"/>
    <col min="9767" max="9767" width="20.7109375" style="7" customWidth="1"/>
    <col min="9768" max="9768" width="20.85546875" style="7" customWidth="1"/>
    <col min="9769" max="9983" width="9.140625" style="7"/>
    <col min="9984" max="9984" width="8.140625" style="7" customWidth="1"/>
    <col min="9985" max="9985" width="28.140625" style="7" customWidth="1"/>
    <col min="9986" max="9986" width="7.5703125" style="7" customWidth="1"/>
    <col min="9987" max="9990" width="10.140625" style="7" customWidth="1"/>
    <col min="9991" max="9992" width="9.7109375" style="7" customWidth="1"/>
    <col min="9993" max="9995" width="9.140625" style="7"/>
    <col min="9996" max="9996" width="9.7109375" style="7" customWidth="1"/>
    <col min="9997" max="9997" width="9.140625" style="7"/>
    <col min="9998" max="9998" width="10.140625" style="7" customWidth="1"/>
    <col min="9999" max="10001" width="9.140625" style="7"/>
    <col min="10002" max="10002" width="10.28515625" style="7" customWidth="1"/>
    <col min="10003" max="10005" width="9.140625" style="7"/>
    <col min="10006" max="10006" width="10.28515625" style="7" customWidth="1"/>
    <col min="10007" max="10009" width="9.140625" style="7"/>
    <col min="10010" max="10010" width="11.140625" style="7" customWidth="1"/>
    <col min="10011" max="10012" width="9.140625" style="7"/>
    <col min="10013" max="10013" width="10.5703125" style="7" customWidth="1"/>
    <col min="10014" max="10021" width="9.140625" style="7"/>
    <col min="10022" max="10022" width="12.140625" style="7" customWidth="1"/>
    <col min="10023" max="10023" width="20.7109375" style="7" customWidth="1"/>
    <col min="10024" max="10024" width="20.85546875" style="7" customWidth="1"/>
    <col min="10025" max="10239" width="9.140625" style="7"/>
    <col min="10240" max="10240" width="8.140625" style="7" customWidth="1"/>
    <col min="10241" max="10241" width="28.140625" style="7" customWidth="1"/>
    <col min="10242" max="10242" width="7.5703125" style="7" customWidth="1"/>
    <col min="10243" max="10246" width="10.140625" style="7" customWidth="1"/>
    <col min="10247" max="10248" width="9.7109375" style="7" customWidth="1"/>
    <col min="10249" max="10251" width="9.140625" style="7"/>
    <col min="10252" max="10252" width="9.7109375" style="7" customWidth="1"/>
    <col min="10253" max="10253" width="9.140625" style="7"/>
    <col min="10254" max="10254" width="10.140625" style="7" customWidth="1"/>
    <col min="10255" max="10257" width="9.140625" style="7"/>
    <col min="10258" max="10258" width="10.28515625" style="7" customWidth="1"/>
    <col min="10259" max="10261" width="9.140625" style="7"/>
    <col min="10262" max="10262" width="10.28515625" style="7" customWidth="1"/>
    <col min="10263" max="10265" width="9.140625" style="7"/>
    <col min="10266" max="10266" width="11.140625" style="7" customWidth="1"/>
    <col min="10267" max="10268" width="9.140625" style="7"/>
    <col min="10269" max="10269" width="10.5703125" style="7" customWidth="1"/>
    <col min="10270" max="10277" width="9.140625" style="7"/>
    <col min="10278" max="10278" width="12.140625" style="7" customWidth="1"/>
    <col min="10279" max="10279" width="20.7109375" style="7" customWidth="1"/>
    <col min="10280" max="10280" width="20.85546875" style="7" customWidth="1"/>
    <col min="10281" max="10495" width="9.140625" style="7"/>
    <col min="10496" max="10496" width="8.140625" style="7" customWidth="1"/>
    <col min="10497" max="10497" width="28.140625" style="7" customWidth="1"/>
    <col min="10498" max="10498" width="7.5703125" style="7" customWidth="1"/>
    <col min="10499" max="10502" width="10.140625" style="7" customWidth="1"/>
    <col min="10503" max="10504" width="9.7109375" style="7" customWidth="1"/>
    <col min="10505" max="10507" width="9.140625" style="7"/>
    <col min="10508" max="10508" width="9.7109375" style="7" customWidth="1"/>
    <col min="10509" max="10509" width="9.140625" style="7"/>
    <col min="10510" max="10510" width="10.140625" style="7" customWidth="1"/>
    <col min="10511" max="10513" width="9.140625" style="7"/>
    <col min="10514" max="10514" width="10.28515625" style="7" customWidth="1"/>
    <col min="10515" max="10517" width="9.140625" style="7"/>
    <col min="10518" max="10518" width="10.28515625" style="7" customWidth="1"/>
    <col min="10519" max="10521" width="9.140625" style="7"/>
    <col min="10522" max="10522" width="11.140625" style="7" customWidth="1"/>
    <col min="10523" max="10524" width="9.140625" style="7"/>
    <col min="10525" max="10525" width="10.5703125" style="7" customWidth="1"/>
    <col min="10526" max="10533" width="9.140625" style="7"/>
    <col min="10534" max="10534" width="12.140625" style="7" customWidth="1"/>
    <col min="10535" max="10535" width="20.7109375" style="7" customWidth="1"/>
    <col min="10536" max="10536" width="20.85546875" style="7" customWidth="1"/>
    <col min="10537" max="10751" width="9.140625" style="7"/>
    <col min="10752" max="10752" width="8.140625" style="7" customWidth="1"/>
    <col min="10753" max="10753" width="28.140625" style="7" customWidth="1"/>
    <col min="10754" max="10754" width="7.5703125" style="7" customWidth="1"/>
    <col min="10755" max="10758" width="10.140625" style="7" customWidth="1"/>
    <col min="10759" max="10760" width="9.7109375" style="7" customWidth="1"/>
    <col min="10761" max="10763" width="9.140625" style="7"/>
    <col min="10764" max="10764" width="9.7109375" style="7" customWidth="1"/>
    <col min="10765" max="10765" width="9.140625" style="7"/>
    <col min="10766" max="10766" width="10.140625" style="7" customWidth="1"/>
    <col min="10767" max="10769" width="9.140625" style="7"/>
    <col min="10770" max="10770" width="10.28515625" style="7" customWidth="1"/>
    <col min="10771" max="10773" width="9.140625" style="7"/>
    <col min="10774" max="10774" width="10.28515625" style="7" customWidth="1"/>
    <col min="10775" max="10777" width="9.140625" style="7"/>
    <col min="10778" max="10778" width="11.140625" style="7" customWidth="1"/>
    <col min="10779" max="10780" width="9.140625" style="7"/>
    <col min="10781" max="10781" width="10.5703125" style="7" customWidth="1"/>
    <col min="10782" max="10789" width="9.140625" style="7"/>
    <col min="10790" max="10790" width="12.140625" style="7" customWidth="1"/>
    <col min="10791" max="10791" width="20.7109375" style="7" customWidth="1"/>
    <col min="10792" max="10792" width="20.85546875" style="7" customWidth="1"/>
    <col min="10793" max="11007" width="9.140625" style="7"/>
    <col min="11008" max="11008" width="8.140625" style="7" customWidth="1"/>
    <col min="11009" max="11009" width="28.140625" style="7" customWidth="1"/>
    <col min="11010" max="11010" width="7.5703125" style="7" customWidth="1"/>
    <col min="11011" max="11014" width="10.140625" style="7" customWidth="1"/>
    <col min="11015" max="11016" width="9.7109375" style="7" customWidth="1"/>
    <col min="11017" max="11019" width="9.140625" style="7"/>
    <col min="11020" max="11020" width="9.7109375" style="7" customWidth="1"/>
    <col min="11021" max="11021" width="9.140625" style="7"/>
    <col min="11022" max="11022" width="10.140625" style="7" customWidth="1"/>
    <col min="11023" max="11025" width="9.140625" style="7"/>
    <col min="11026" max="11026" width="10.28515625" style="7" customWidth="1"/>
    <col min="11027" max="11029" width="9.140625" style="7"/>
    <col min="11030" max="11030" width="10.28515625" style="7" customWidth="1"/>
    <col min="11031" max="11033" width="9.140625" style="7"/>
    <col min="11034" max="11034" width="11.140625" style="7" customWidth="1"/>
    <col min="11035" max="11036" width="9.140625" style="7"/>
    <col min="11037" max="11037" width="10.5703125" style="7" customWidth="1"/>
    <col min="11038" max="11045" width="9.140625" style="7"/>
    <col min="11046" max="11046" width="12.140625" style="7" customWidth="1"/>
    <col min="11047" max="11047" width="20.7109375" style="7" customWidth="1"/>
    <col min="11048" max="11048" width="20.85546875" style="7" customWidth="1"/>
    <col min="11049" max="11263" width="9.140625" style="7"/>
    <col min="11264" max="11264" width="8.140625" style="7" customWidth="1"/>
    <col min="11265" max="11265" width="28.140625" style="7" customWidth="1"/>
    <col min="11266" max="11266" width="7.5703125" style="7" customWidth="1"/>
    <col min="11267" max="11270" width="10.140625" style="7" customWidth="1"/>
    <col min="11271" max="11272" width="9.7109375" style="7" customWidth="1"/>
    <col min="11273" max="11275" width="9.140625" style="7"/>
    <col min="11276" max="11276" width="9.7109375" style="7" customWidth="1"/>
    <col min="11277" max="11277" width="9.140625" style="7"/>
    <col min="11278" max="11278" width="10.140625" style="7" customWidth="1"/>
    <col min="11279" max="11281" width="9.140625" style="7"/>
    <col min="11282" max="11282" width="10.28515625" style="7" customWidth="1"/>
    <col min="11283" max="11285" width="9.140625" style="7"/>
    <col min="11286" max="11286" width="10.28515625" style="7" customWidth="1"/>
    <col min="11287" max="11289" width="9.140625" style="7"/>
    <col min="11290" max="11290" width="11.140625" style="7" customWidth="1"/>
    <col min="11291" max="11292" width="9.140625" style="7"/>
    <col min="11293" max="11293" width="10.5703125" style="7" customWidth="1"/>
    <col min="11294" max="11301" width="9.140625" style="7"/>
    <col min="11302" max="11302" width="12.140625" style="7" customWidth="1"/>
    <col min="11303" max="11303" width="20.7109375" style="7" customWidth="1"/>
    <col min="11304" max="11304" width="20.85546875" style="7" customWidth="1"/>
    <col min="11305" max="11519" width="9.140625" style="7"/>
    <col min="11520" max="11520" width="8.140625" style="7" customWidth="1"/>
    <col min="11521" max="11521" width="28.140625" style="7" customWidth="1"/>
    <col min="11522" max="11522" width="7.5703125" style="7" customWidth="1"/>
    <col min="11523" max="11526" width="10.140625" style="7" customWidth="1"/>
    <col min="11527" max="11528" width="9.7109375" style="7" customWidth="1"/>
    <col min="11529" max="11531" width="9.140625" style="7"/>
    <col min="11532" max="11532" width="9.7109375" style="7" customWidth="1"/>
    <col min="11533" max="11533" width="9.140625" style="7"/>
    <col min="11534" max="11534" width="10.140625" style="7" customWidth="1"/>
    <col min="11535" max="11537" width="9.140625" style="7"/>
    <col min="11538" max="11538" width="10.28515625" style="7" customWidth="1"/>
    <col min="11539" max="11541" width="9.140625" style="7"/>
    <col min="11542" max="11542" width="10.28515625" style="7" customWidth="1"/>
    <col min="11543" max="11545" width="9.140625" style="7"/>
    <col min="11546" max="11546" width="11.140625" style="7" customWidth="1"/>
    <col min="11547" max="11548" width="9.140625" style="7"/>
    <col min="11549" max="11549" width="10.5703125" style="7" customWidth="1"/>
    <col min="11550" max="11557" width="9.140625" style="7"/>
    <col min="11558" max="11558" width="12.140625" style="7" customWidth="1"/>
    <col min="11559" max="11559" width="20.7109375" style="7" customWidth="1"/>
    <col min="11560" max="11560" width="20.85546875" style="7" customWidth="1"/>
    <col min="11561" max="11775" width="9.140625" style="7"/>
    <col min="11776" max="11776" width="8.140625" style="7" customWidth="1"/>
    <col min="11777" max="11777" width="28.140625" style="7" customWidth="1"/>
    <col min="11778" max="11778" width="7.5703125" style="7" customWidth="1"/>
    <col min="11779" max="11782" width="10.140625" style="7" customWidth="1"/>
    <col min="11783" max="11784" width="9.7109375" style="7" customWidth="1"/>
    <col min="11785" max="11787" width="9.140625" style="7"/>
    <col min="11788" max="11788" width="9.7109375" style="7" customWidth="1"/>
    <col min="11789" max="11789" width="9.140625" style="7"/>
    <col min="11790" max="11790" width="10.140625" style="7" customWidth="1"/>
    <col min="11791" max="11793" width="9.140625" style="7"/>
    <col min="11794" max="11794" width="10.28515625" style="7" customWidth="1"/>
    <col min="11795" max="11797" width="9.140625" style="7"/>
    <col min="11798" max="11798" width="10.28515625" style="7" customWidth="1"/>
    <col min="11799" max="11801" width="9.140625" style="7"/>
    <col min="11802" max="11802" width="11.140625" style="7" customWidth="1"/>
    <col min="11803" max="11804" width="9.140625" style="7"/>
    <col min="11805" max="11805" width="10.5703125" style="7" customWidth="1"/>
    <col min="11806" max="11813" width="9.140625" style="7"/>
    <col min="11814" max="11814" width="12.140625" style="7" customWidth="1"/>
    <col min="11815" max="11815" width="20.7109375" style="7" customWidth="1"/>
    <col min="11816" max="11816" width="20.85546875" style="7" customWidth="1"/>
    <col min="11817" max="12031" width="9.140625" style="7"/>
    <col min="12032" max="12032" width="8.140625" style="7" customWidth="1"/>
    <col min="12033" max="12033" width="28.140625" style="7" customWidth="1"/>
    <col min="12034" max="12034" width="7.5703125" style="7" customWidth="1"/>
    <col min="12035" max="12038" width="10.140625" style="7" customWidth="1"/>
    <col min="12039" max="12040" width="9.7109375" style="7" customWidth="1"/>
    <col min="12041" max="12043" width="9.140625" style="7"/>
    <col min="12044" max="12044" width="9.7109375" style="7" customWidth="1"/>
    <col min="12045" max="12045" width="9.140625" style="7"/>
    <col min="12046" max="12046" width="10.140625" style="7" customWidth="1"/>
    <col min="12047" max="12049" width="9.140625" style="7"/>
    <col min="12050" max="12050" width="10.28515625" style="7" customWidth="1"/>
    <col min="12051" max="12053" width="9.140625" style="7"/>
    <col min="12054" max="12054" width="10.28515625" style="7" customWidth="1"/>
    <col min="12055" max="12057" width="9.140625" style="7"/>
    <col min="12058" max="12058" width="11.140625" style="7" customWidth="1"/>
    <col min="12059" max="12060" width="9.140625" style="7"/>
    <col min="12061" max="12061" width="10.5703125" style="7" customWidth="1"/>
    <col min="12062" max="12069" width="9.140625" style="7"/>
    <col min="12070" max="12070" width="12.140625" style="7" customWidth="1"/>
    <col min="12071" max="12071" width="20.7109375" style="7" customWidth="1"/>
    <col min="12072" max="12072" width="20.85546875" style="7" customWidth="1"/>
    <col min="12073" max="12287" width="9.140625" style="7"/>
    <col min="12288" max="12288" width="8.140625" style="7" customWidth="1"/>
    <col min="12289" max="12289" width="28.140625" style="7" customWidth="1"/>
    <col min="12290" max="12290" width="7.5703125" style="7" customWidth="1"/>
    <col min="12291" max="12294" width="10.140625" style="7" customWidth="1"/>
    <col min="12295" max="12296" width="9.7109375" style="7" customWidth="1"/>
    <col min="12297" max="12299" width="9.140625" style="7"/>
    <col min="12300" max="12300" width="9.7109375" style="7" customWidth="1"/>
    <col min="12301" max="12301" width="9.140625" style="7"/>
    <col min="12302" max="12302" width="10.140625" style="7" customWidth="1"/>
    <col min="12303" max="12305" width="9.140625" style="7"/>
    <col min="12306" max="12306" width="10.28515625" style="7" customWidth="1"/>
    <col min="12307" max="12309" width="9.140625" style="7"/>
    <col min="12310" max="12310" width="10.28515625" style="7" customWidth="1"/>
    <col min="12311" max="12313" width="9.140625" style="7"/>
    <col min="12314" max="12314" width="11.140625" style="7" customWidth="1"/>
    <col min="12315" max="12316" width="9.140625" style="7"/>
    <col min="12317" max="12317" width="10.5703125" style="7" customWidth="1"/>
    <col min="12318" max="12325" width="9.140625" style="7"/>
    <col min="12326" max="12326" width="12.140625" style="7" customWidth="1"/>
    <col min="12327" max="12327" width="20.7109375" style="7" customWidth="1"/>
    <col min="12328" max="12328" width="20.85546875" style="7" customWidth="1"/>
    <col min="12329" max="12543" width="9.140625" style="7"/>
    <col min="12544" max="12544" width="8.140625" style="7" customWidth="1"/>
    <col min="12545" max="12545" width="28.140625" style="7" customWidth="1"/>
    <col min="12546" max="12546" width="7.5703125" style="7" customWidth="1"/>
    <col min="12547" max="12550" width="10.140625" style="7" customWidth="1"/>
    <col min="12551" max="12552" width="9.7109375" style="7" customWidth="1"/>
    <col min="12553" max="12555" width="9.140625" style="7"/>
    <col min="12556" max="12556" width="9.7109375" style="7" customWidth="1"/>
    <col min="12557" max="12557" width="9.140625" style="7"/>
    <col min="12558" max="12558" width="10.140625" style="7" customWidth="1"/>
    <col min="12559" max="12561" width="9.140625" style="7"/>
    <col min="12562" max="12562" width="10.28515625" style="7" customWidth="1"/>
    <col min="12563" max="12565" width="9.140625" style="7"/>
    <col min="12566" max="12566" width="10.28515625" style="7" customWidth="1"/>
    <col min="12567" max="12569" width="9.140625" style="7"/>
    <col min="12570" max="12570" width="11.140625" style="7" customWidth="1"/>
    <col min="12571" max="12572" width="9.140625" style="7"/>
    <col min="12573" max="12573" width="10.5703125" style="7" customWidth="1"/>
    <col min="12574" max="12581" width="9.140625" style="7"/>
    <col min="12582" max="12582" width="12.140625" style="7" customWidth="1"/>
    <col min="12583" max="12583" width="20.7109375" style="7" customWidth="1"/>
    <col min="12584" max="12584" width="20.85546875" style="7" customWidth="1"/>
    <col min="12585" max="12799" width="9.140625" style="7"/>
    <col min="12800" max="12800" width="8.140625" style="7" customWidth="1"/>
    <col min="12801" max="12801" width="28.140625" style="7" customWidth="1"/>
    <col min="12802" max="12802" width="7.5703125" style="7" customWidth="1"/>
    <col min="12803" max="12806" width="10.140625" style="7" customWidth="1"/>
    <col min="12807" max="12808" width="9.7109375" style="7" customWidth="1"/>
    <col min="12809" max="12811" width="9.140625" style="7"/>
    <col min="12812" max="12812" width="9.7109375" style="7" customWidth="1"/>
    <col min="12813" max="12813" width="9.140625" style="7"/>
    <col min="12814" max="12814" width="10.140625" style="7" customWidth="1"/>
    <col min="12815" max="12817" width="9.140625" style="7"/>
    <col min="12818" max="12818" width="10.28515625" style="7" customWidth="1"/>
    <col min="12819" max="12821" width="9.140625" style="7"/>
    <col min="12822" max="12822" width="10.28515625" style="7" customWidth="1"/>
    <col min="12823" max="12825" width="9.140625" style="7"/>
    <col min="12826" max="12826" width="11.140625" style="7" customWidth="1"/>
    <col min="12827" max="12828" width="9.140625" style="7"/>
    <col min="12829" max="12829" width="10.5703125" style="7" customWidth="1"/>
    <col min="12830" max="12837" width="9.140625" style="7"/>
    <col min="12838" max="12838" width="12.140625" style="7" customWidth="1"/>
    <col min="12839" max="12839" width="20.7109375" style="7" customWidth="1"/>
    <col min="12840" max="12840" width="20.85546875" style="7" customWidth="1"/>
    <col min="12841" max="13055" width="9.140625" style="7"/>
    <col min="13056" max="13056" width="8.140625" style="7" customWidth="1"/>
    <col min="13057" max="13057" width="28.140625" style="7" customWidth="1"/>
    <col min="13058" max="13058" width="7.5703125" style="7" customWidth="1"/>
    <col min="13059" max="13062" width="10.140625" style="7" customWidth="1"/>
    <col min="13063" max="13064" width="9.7109375" style="7" customWidth="1"/>
    <col min="13065" max="13067" width="9.140625" style="7"/>
    <col min="13068" max="13068" width="9.7109375" style="7" customWidth="1"/>
    <col min="13069" max="13069" width="9.140625" style="7"/>
    <col min="13070" max="13070" width="10.140625" style="7" customWidth="1"/>
    <col min="13071" max="13073" width="9.140625" style="7"/>
    <col min="13074" max="13074" width="10.28515625" style="7" customWidth="1"/>
    <col min="13075" max="13077" width="9.140625" style="7"/>
    <col min="13078" max="13078" width="10.28515625" style="7" customWidth="1"/>
    <col min="13079" max="13081" width="9.140625" style="7"/>
    <col min="13082" max="13082" width="11.140625" style="7" customWidth="1"/>
    <col min="13083" max="13084" width="9.140625" style="7"/>
    <col min="13085" max="13085" width="10.5703125" style="7" customWidth="1"/>
    <col min="13086" max="13093" width="9.140625" style="7"/>
    <col min="13094" max="13094" width="12.140625" style="7" customWidth="1"/>
    <col min="13095" max="13095" width="20.7109375" style="7" customWidth="1"/>
    <col min="13096" max="13096" width="20.85546875" style="7" customWidth="1"/>
    <col min="13097" max="13311" width="9.140625" style="7"/>
    <col min="13312" max="13312" width="8.140625" style="7" customWidth="1"/>
    <col min="13313" max="13313" width="28.140625" style="7" customWidth="1"/>
    <col min="13314" max="13314" width="7.5703125" style="7" customWidth="1"/>
    <col min="13315" max="13318" width="10.140625" style="7" customWidth="1"/>
    <col min="13319" max="13320" width="9.7109375" style="7" customWidth="1"/>
    <col min="13321" max="13323" width="9.140625" style="7"/>
    <col min="13324" max="13324" width="9.7109375" style="7" customWidth="1"/>
    <col min="13325" max="13325" width="9.140625" style="7"/>
    <col min="13326" max="13326" width="10.140625" style="7" customWidth="1"/>
    <col min="13327" max="13329" width="9.140625" style="7"/>
    <col min="13330" max="13330" width="10.28515625" style="7" customWidth="1"/>
    <col min="13331" max="13333" width="9.140625" style="7"/>
    <col min="13334" max="13334" width="10.28515625" style="7" customWidth="1"/>
    <col min="13335" max="13337" width="9.140625" style="7"/>
    <col min="13338" max="13338" width="11.140625" style="7" customWidth="1"/>
    <col min="13339" max="13340" width="9.140625" style="7"/>
    <col min="13341" max="13341" width="10.5703125" style="7" customWidth="1"/>
    <col min="13342" max="13349" width="9.140625" style="7"/>
    <col min="13350" max="13350" width="12.140625" style="7" customWidth="1"/>
    <col min="13351" max="13351" width="20.7109375" style="7" customWidth="1"/>
    <col min="13352" max="13352" width="20.85546875" style="7" customWidth="1"/>
    <col min="13353" max="13567" width="9.140625" style="7"/>
    <col min="13568" max="13568" width="8.140625" style="7" customWidth="1"/>
    <col min="13569" max="13569" width="28.140625" style="7" customWidth="1"/>
    <col min="13570" max="13570" width="7.5703125" style="7" customWidth="1"/>
    <col min="13571" max="13574" width="10.140625" style="7" customWidth="1"/>
    <col min="13575" max="13576" width="9.7109375" style="7" customWidth="1"/>
    <col min="13577" max="13579" width="9.140625" style="7"/>
    <col min="13580" max="13580" width="9.7109375" style="7" customWidth="1"/>
    <col min="13581" max="13581" width="9.140625" style="7"/>
    <col min="13582" max="13582" width="10.140625" style="7" customWidth="1"/>
    <col min="13583" max="13585" width="9.140625" style="7"/>
    <col min="13586" max="13586" width="10.28515625" style="7" customWidth="1"/>
    <col min="13587" max="13589" width="9.140625" style="7"/>
    <col min="13590" max="13590" width="10.28515625" style="7" customWidth="1"/>
    <col min="13591" max="13593" width="9.140625" style="7"/>
    <col min="13594" max="13594" width="11.140625" style="7" customWidth="1"/>
    <col min="13595" max="13596" width="9.140625" style="7"/>
    <col min="13597" max="13597" width="10.5703125" style="7" customWidth="1"/>
    <col min="13598" max="13605" width="9.140625" style="7"/>
    <col min="13606" max="13606" width="12.140625" style="7" customWidth="1"/>
    <col min="13607" max="13607" width="20.7109375" style="7" customWidth="1"/>
    <col min="13608" max="13608" width="20.85546875" style="7" customWidth="1"/>
    <col min="13609" max="13823" width="9.140625" style="7"/>
    <col min="13824" max="13824" width="8.140625" style="7" customWidth="1"/>
    <col min="13825" max="13825" width="28.140625" style="7" customWidth="1"/>
    <col min="13826" max="13826" width="7.5703125" style="7" customWidth="1"/>
    <col min="13827" max="13830" width="10.140625" style="7" customWidth="1"/>
    <col min="13831" max="13832" width="9.7109375" style="7" customWidth="1"/>
    <col min="13833" max="13835" width="9.140625" style="7"/>
    <col min="13836" max="13836" width="9.7109375" style="7" customWidth="1"/>
    <col min="13837" max="13837" width="9.140625" style="7"/>
    <col min="13838" max="13838" width="10.140625" style="7" customWidth="1"/>
    <col min="13839" max="13841" width="9.140625" style="7"/>
    <col min="13842" max="13842" width="10.28515625" style="7" customWidth="1"/>
    <col min="13843" max="13845" width="9.140625" style="7"/>
    <col min="13846" max="13846" width="10.28515625" style="7" customWidth="1"/>
    <col min="13847" max="13849" width="9.140625" style="7"/>
    <col min="13850" max="13850" width="11.140625" style="7" customWidth="1"/>
    <col min="13851" max="13852" width="9.140625" style="7"/>
    <col min="13853" max="13853" width="10.5703125" style="7" customWidth="1"/>
    <col min="13854" max="13861" width="9.140625" style="7"/>
    <col min="13862" max="13862" width="12.140625" style="7" customWidth="1"/>
    <col min="13863" max="13863" width="20.7109375" style="7" customWidth="1"/>
    <col min="13864" max="13864" width="20.85546875" style="7" customWidth="1"/>
    <col min="13865" max="14079" width="9.140625" style="7"/>
    <col min="14080" max="14080" width="8.140625" style="7" customWidth="1"/>
    <col min="14081" max="14081" width="28.140625" style="7" customWidth="1"/>
    <col min="14082" max="14082" width="7.5703125" style="7" customWidth="1"/>
    <col min="14083" max="14086" width="10.140625" style="7" customWidth="1"/>
    <col min="14087" max="14088" width="9.7109375" style="7" customWidth="1"/>
    <col min="14089" max="14091" width="9.140625" style="7"/>
    <col min="14092" max="14092" width="9.7109375" style="7" customWidth="1"/>
    <col min="14093" max="14093" width="9.140625" style="7"/>
    <col min="14094" max="14094" width="10.140625" style="7" customWidth="1"/>
    <col min="14095" max="14097" width="9.140625" style="7"/>
    <col min="14098" max="14098" width="10.28515625" style="7" customWidth="1"/>
    <col min="14099" max="14101" width="9.140625" style="7"/>
    <col min="14102" max="14102" width="10.28515625" style="7" customWidth="1"/>
    <col min="14103" max="14105" width="9.140625" style="7"/>
    <col min="14106" max="14106" width="11.140625" style="7" customWidth="1"/>
    <col min="14107" max="14108" width="9.140625" style="7"/>
    <col min="14109" max="14109" width="10.5703125" style="7" customWidth="1"/>
    <col min="14110" max="14117" width="9.140625" style="7"/>
    <col min="14118" max="14118" width="12.140625" style="7" customWidth="1"/>
    <col min="14119" max="14119" width="20.7109375" style="7" customWidth="1"/>
    <col min="14120" max="14120" width="20.85546875" style="7" customWidth="1"/>
    <col min="14121" max="14335" width="9.140625" style="7"/>
    <col min="14336" max="14336" width="8.140625" style="7" customWidth="1"/>
    <col min="14337" max="14337" width="28.140625" style="7" customWidth="1"/>
    <col min="14338" max="14338" width="7.5703125" style="7" customWidth="1"/>
    <col min="14339" max="14342" width="10.140625" style="7" customWidth="1"/>
    <col min="14343" max="14344" width="9.7109375" style="7" customWidth="1"/>
    <col min="14345" max="14347" width="9.140625" style="7"/>
    <col min="14348" max="14348" width="9.7109375" style="7" customWidth="1"/>
    <col min="14349" max="14349" width="9.140625" style="7"/>
    <col min="14350" max="14350" width="10.140625" style="7" customWidth="1"/>
    <col min="14351" max="14353" width="9.140625" style="7"/>
    <col min="14354" max="14354" width="10.28515625" style="7" customWidth="1"/>
    <col min="14355" max="14357" width="9.140625" style="7"/>
    <col min="14358" max="14358" width="10.28515625" style="7" customWidth="1"/>
    <col min="14359" max="14361" width="9.140625" style="7"/>
    <col min="14362" max="14362" width="11.140625" style="7" customWidth="1"/>
    <col min="14363" max="14364" width="9.140625" style="7"/>
    <col min="14365" max="14365" width="10.5703125" style="7" customWidth="1"/>
    <col min="14366" max="14373" width="9.140625" style="7"/>
    <col min="14374" max="14374" width="12.140625" style="7" customWidth="1"/>
    <col min="14375" max="14375" width="20.7109375" style="7" customWidth="1"/>
    <col min="14376" max="14376" width="20.85546875" style="7" customWidth="1"/>
    <col min="14377" max="14591" width="9.140625" style="7"/>
    <col min="14592" max="14592" width="8.140625" style="7" customWidth="1"/>
    <col min="14593" max="14593" width="28.140625" style="7" customWidth="1"/>
    <col min="14594" max="14594" width="7.5703125" style="7" customWidth="1"/>
    <col min="14595" max="14598" width="10.140625" style="7" customWidth="1"/>
    <col min="14599" max="14600" width="9.7109375" style="7" customWidth="1"/>
    <col min="14601" max="14603" width="9.140625" style="7"/>
    <col min="14604" max="14604" width="9.7109375" style="7" customWidth="1"/>
    <col min="14605" max="14605" width="9.140625" style="7"/>
    <col min="14606" max="14606" width="10.140625" style="7" customWidth="1"/>
    <col min="14607" max="14609" width="9.140625" style="7"/>
    <col min="14610" max="14610" width="10.28515625" style="7" customWidth="1"/>
    <col min="14611" max="14613" width="9.140625" style="7"/>
    <col min="14614" max="14614" width="10.28515625" style="7" customWidth="1"/>
    <col min="14615" max="14617" width="9.140625" style="7"/>
    <col min="14618" max="14618" width="11.140625" style="7" customWidth="1"/>
    <col min="14619" max="14620" width="9.140625" style="7"/>
    <col min="14621" max="14621" width="10.5703125" style="7" customWidth="1"/>
    <col min="14622" max="14629" width="9.140625" style="7"/>
    <col min="14630" max="14630" width="12.140625" style="7" customWidth="1"/>
    <col min="14631" max="14631" width="20.7109375" style="7" customWidth="1"/>
    <col min="14632" max="14632" width="20.85546875" style="7" customWidth="1"/>
    <col min="14633" max="14847" width="9.140625" style="7"/>
    <col min="14848" max="14848" width="8.140625" style="7" customWidth="1"/>
    <col min="14849" max="14849" width="28.140625" style="7" customWidth="1"/>
    <col min="14850" max="14850" width="7.5703125" style="7" customWidth="1"/>
    <col min="14851" max="14854" width="10.140625" style="7" customWidth="1"/>
    <col min="14855" max="14856" width="9.7109375" style="7" customWidth="1"/>
    <col min="14857" max="14859" width="9.140625" style="7"/>
    <col min="14860" max="14860" width="9.7109375" style="7" customWidth="1"/>
    <col min="14861" max="14861" width="9.140625" style="7"/>
    <col min="14862" max="14862" width="10.140625" style="7" customWidth="1"/>
    <col min="14863" max="14865" width="9.140625" style="7"/>
    <col min="14866" max="14866" width="10.28515625" style="7" customWidth="1"/>
    <col min="14867" max="14869" width="9.140625" style="7"/>
    <col min="14870" max="14870" width="10.28515625" style="7" customWidth="1"/>
    <col min="14871" max="14873" width="9.140625" style="7"/>
    <col min="14874" max="14874" width="11.140625" style="7" customWidth="1"/>
    <col min="14875" max="14876" width="9.140625" style="7"/>
    <col min="14877" max="14877" width="10.5703125" style="7" customWidth="1"/>
    <col min="14878" max="14885" width="9.140625" style="7"/>
    <col min="14886" max="14886" width="12.140625" style="7" customWidth="1"/>
    <col min="14887" max="14887" width="20.7109375" style="7" customWidth="1"/>
    <col min="14888" max="14888" width="20.85546875" style="7" customWidth="1"/>
    <col min="14889" max="15103" width="9.140625" style="7"/>
    <col min="15104" max="15104" width="8.140625" style="7" customWidth="1"/>
    <col min="15105" max="15105" width="28.140625" style="7" customWidth="1"/>
    <col min="15106" max="15106" width="7.5703125" style="7" customWidth="1"/>
    <col min="15107" max="15110" width="10.140625" style="7" customWidth="1"/>
    <col min="15111" max="15112" width="9.7109375" style="7" customWidth="1"/>
    <col min="15113" max="15115" width="9.140625" style="7"/>
    <col min="15116" max="15116" width="9.7109375" style="7" customWidth="1"/>
    <col min="15117" max="15117" width="9.140625" style="7"/>
    <col min="15118" max="15118" width="10.140625" style="7" customWidth="1"/>
    <col min="15119" max="15121" width="9.140625" style="7"/>
    <col min="15122" max="15122" width="10.28515625" style="7" customWidth="1"/>
    <col min="15123" max="15125" width="9.140625" style="7"/>
    <col min="15126" max="15126" width="10.28515625" style="7" customWidth="1"/>
    <col min="15127" max="15129" width="9.140625" style="7"/>
    <col min="15130" max="15130" width="11.140625" style="7" customWidth="1"/>
    <col min="15131" max="15132" width="9.140625" style="7"/>
    <col min="15133" max="15133" width="10.5703125" style="7" customWidth="1"/>
    <col min="15134" max="15141" width="9.140625" style="7"/>
    <col min="15142" max="15142" width="12.140625" style="7" customWidth="1"/>
    <col min="15143" max="15143" width="20.7109375" style="7" customWidth="1"/>
    <col min="15144" max="15144" width="20.85546875" style="7" customWidth="1"/>
    <col min="15145" max="15359" width="9.140625" style="7"/>
    <col min="15360" max="15360" width="8.140625" style="7" customWidth="1"/>
    <col min="15361" max="15361" width="28.140625" style="7" customWidth="1"/>
    <col min="15362" max="15362" width="7.5703125" style="7" customWidth="1"/>
    <col min="15363" max="15366" width="10.140625" style="7" customWidth="1"/>
    <col min="15367" max="15368" width="9.7109375" style="7" customWidth="1"/>
    <col min="15369" max="15371" width="9.140625" style="7"/>
    <col min="15372" max="15372" width="9.7109375" style="7" customWidth="1"/>
    <col min="15373" max="15373" width="9.140625" style="7"/>
    <col min="15374" max="15374" width="10.140625" style="7" customWidth="1"/>
    <col min="15375" max="15377" width="9.140625" style="7"/>
    <col min="15378" max="15378" width="10.28515625" style="7" customWidth="1"/>
    <col min="15379" max="15381" width="9.140625" style="7"/>
    <col min="15382" max="15382" width="10.28515625" style="7" customWidth="1"/>
    <col min="15383" max="15385" width="9.140625" style="7"/>
    <col min="15386" max="15386" width="11.140625" style="7" customWidth="1"/>
    <col min="15387" max="15388" width="9.140625" style="7"/>
    <col min="15389" max="15389" width="10.5703125" style="7" customWidth="1"/>
    <col min="15390" max="15397" width="9.140625" style="7"/>
    <col min="15398" max="15398" width="12.140625" style="7" customWidth="1"/>
    <col min="15399" max="15399" width="20.7109375" style="7" customWidth="1"/>
    <col min="15400" max="15400" width="20.85546875" style="7" customWidth="1"/>
    <col min="15401" max="15615" width="9.140625" style="7"/>
    <col min="15616" max="15616" width="8.140625" style="7" customWidth="1"/>
    <col min="15617" max="15617" width="28.140625" style="7" customWidth="1"/>
    <col min="15618" max="15618" width="7.5703125" style="7" customWidth="1"/>
    <col min="15619" max="15622" width="10.140625" style="7" customWidth="1"/>
    <col min="15623" max="15624" width="9.7109375" style="7" customWidth="1"/>
    <col min="15625" max="15627" width="9.140625" style="7"/>
    <col min="15628" max="15628" width="9.7109375" style="7" customWidth="1"/>
    <col min="15629" max="15629" width="9.140625" style="7"/>
    <col min="15630" max="15630" width="10.140625" style="7" customWidth="1"/>
    <col min="15631" max="15633" width="9.140625" style="7"/>
    <col min="15634" max="15634" width="10.28515625" style="7" customWidth="1"/>
    <col min="15635" max="15637" width="9.140625" style="7"/>
    <col min="15638" max="15638" width="10.28515625" style="7" customWidth="1"/>
    <col min="15639" max="15641" width="9.140625" style="7"/>
    <col min="15642" max="15642" width="11.140625" style="7" customWidth="1"/>
    <col min="15643" max="15644" width="9.140625" style="7"/>
    <col min="15645" max="15645" width="10.5703125" style="7" customWidth="1"/>
    <col min="15646" max="15653" width="9.140625" style="7"/>
    <col min="15654" max="15654" width="12.140625" style="7" customWidth="1"/>
    <col min="15655" max="15655" width="20.7109375" style="7" customWidth="1"/>
    <col min="15656" max="15656" width="20.85546875" style="7" customWidth="1"/>
    <col min="15657" max="15871" width="9.140625" style="7"/>
    <col min="15872" max="15872" width="8.140625" style="7" customWidth="1"/>
    <col min="15873" max="15873" width="28.140625" style="7" customWidth="1"/>
    <col min="15874" max="15874" width="7.5703125" style="7" customWidth="1"/>
    <col min="15875" max="15878" width="10.140625" style="7" customWidth="1"/>
    <col min="15879" max="15880" width="9.7109375" style="7" customWidth="1"/>
    <col min="15881" max="15883" width="9.140625" style="7"/>
    <col min="15884" max="15884" width="9.7109375" style="7" customWidth="1"/>
    <col min="15885" max="15885" width="9.140625" style="7"/>
    <col min="15886" max="15886" width="10.140625" style="7" customWidth="1"/>
    <col min="15887" max="15889" width="9.140625" style="7"/>
    <col min="15890" max="15890" width="10.28515625" style="7" customWidth="1"/>
    <col min="15891" max="15893" width="9.140625" style="7"/>
    <col min="15894" max="15894" width="10.28515625" style="7" customWidth="1"/>
    <col min="15895" max="15897" width="9.140625" style="7"/>
    <col min="15898" max="15898" width="11.140625" style="7" customWidth="1"/>
    <col min="15899" max="15900" width="9.140625" style="7"/>
    <col min="15901" max="15901" width="10.5703125" style="7" customWidth="1"/>
    <col min="15902" max="15909" width="9.140625" style="7"/>
    <col min="15910" max="15910" width="12.140625" style="7" customWidth="1"/>
    <col min="15911" max="15911" width="20.7109375" style="7" customWidth="1"/>
    <col min="15912" max="15912" width="20.85546875" style="7" customWidth="1"/>
    <col min="15913" max="16127" width="9.140625" style="7"/>
    <col min="16128" max="16128" width="8.140625" style="7" customWidth="1"/>
    <col min="16129" max="16129" width="28.140625" style="7" customWidth="1"/>
    <col min="16130" max="16130" width="7.5703125" style="7" customWidth="1"/>
    <col min="16131" max="16134" width="10.140625" style="7" customWidth="1"/>
    <col min="16135" max="16136" width="9.7109375" style="7" customWidth="1"/>
    <col min="16137" max="16139" width="9.140625" style="7"/>
    <col min="16140" max="16140" width="9.7109375" style="7" customWidth="1"/>
    <col min="16141" max="16141" width="9.140625" style="7"/>
    <col min="16142" max="16142" width="10.140625" style="7" customWidth="1"/>
    <col min="16143" max="16145" width="9.140625" style="7"/>
    <col min="16146" max="16146" width="10.28515625" style="7" customWidth="1"/>
    <col min="16147" max="16149" width="9.140625" style="7"/>
    <col min="16150" max="16150" width="10.28515625" style="7" customWidth="1"/>
    <col min="16151" max="16153" width="9.140625" style="7"/>
    <col min="16154" max="16154" width="11.140625" style="7" customWidth="1"/>
    <col min="16155" max="16156" width="9.140625" style="7"/>
    <col min="16157" max="16157" width="10.5703125" style="7" customWidth="1"/>
    <col min="16158" max="16165" width="9.140625" style="7"/>
    <col min="16166" max="16166" width="12.140625" style="7" customWidth="1"/>
    <col min="16167" max="16167" width="20.7109375" style="7" customWidth="1"/>
    <col min="16168" max="16168" width="20.85546875" style="7" customWidth="1"/>
    <col min="16169" max="16384" width="9.140625" style="7"/>
  </cols>
  <sheetData>
    <row r="1" spans="1:87" s="2" customFormat="1">
      <c r="A1" s="1"/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113"/>
      <c r="AQ1" s="56"/>
    </row>
    <row r="2" spans="1:87" s="2" customFormat="1" ht="17.25" customHeight="1">
      <c r="A2" s="3"/>
      <c r="B2" s="8" t="s">
        <v>280</v>
      </c>
      <c r="C2" s="3"/>
      <c r="D2" s="161"/>
      <c r="E2" s="161"/>
      <c r="F2" s="162"/>
      <c r="G2" s="162"/>
      <c r="H2" s="162"/>
      <c r="I2" s="162"/>
      <c r="J2" s="162"/>
      <c r="K2" s="162"/>
      <c r="L2" s="162"/>
      <c r="M2" s="16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13"/>
      <c r="AQ2" s="56"/>
    </row>
    <row r="3" spans="1:87" s="2" customFormat="1" ht="48.75" customHeight="1">
      <c r="A3" s="3"/>
      <c r="B3" s="82" t="s">
        <v>281</v>
      </c>
      <c r="C3" s="3"/>
      <c r="D3" s="163" t="s">
        <v>337</v>
      </c>
      <c r="E3" s="163"/>
      <c r="F3" s="164"/>
      <c r="G3" s="164"/>
      <c r="H3" s="164"/>
      <c r="I3" s="164"/>
      <c r="J3" s="164"/>
      <c r="K3" s="164"/>
      <c r="L3" s="164"/>
      <c r="M3" s="164"/>
      <c r="N3" s="165"/>
      <c r="O3" s="165"/>
      <c r="P3" s="16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13"/>
      <c r="AQ3" s="56"/>
    </row>
    <row r="4" spans="1:87" s="2" customFormat="1" ht="33.75" customHeight="1" thickBot="1">
      <c r="A4" s="3"/>
      <c r="B4" s="82" t="s">
        <v>296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85"/>
      <c r="AO4" s="114" t="s">
        <v>0</v>
      </c>
      <c r="AP4" s="113"/>
      <c r="AQ4" s="56"/>
    </row>
    <row r="5" spans="1:87" s="5" customFormat="1" ht="42" customHeight="1">
      <c r="A5" s="185"/>
      <c r="B5" s="187" t="s">
        <v>1</v>
      </c>
      <c r="C5" s="187" t="s">
        <v>2</v>
      </c>
      <c r="D5" s="173" t="s">
        <v>3</v>
      </c>
      <c r="E5" s="173" t="s">
        <v>4</v>
      </c>
      <c r="F5" s="174" t="s">
        <v>294</v>
      </c>
      <c r="G5" s="173" t="s">
        <v>295</v>
      </c>
      <c r="H5" s="174" t="s">
        <v>292</v>
      </c>
      <c r="I5" s="173" t="s">
        <v>293</v>
      </c>
      <c r="J5" s="174" t="s">
        <v>284</v>
      </c>
      <c r="K5" s="174" t="s">
        <v>285</v>
      </c>
      <c r="L5" s="174" t="s">
        <v>286</v>
      </c>
      <c r="M5" s="178" t="s">
        <v>5</v>
      </c>
      <c r="N5" s="171" t="s">
        <v>6</v>
      </c>
      <c r="O5" s="172"/>
      <c r="P5" s="172"/>
      <c r="Q5" s="171" t="s">
        <v>7</v>
      </c>
      <c r="R5" s="171" t="s">
        <v>8</v>
      </c>
      <c r="S5" s="172"/>
      <c r="T5" s="172"/>
      <c r="U5" s="171" t="s">
        <v>9</v>
      </c>
      <c r="V5" s="171" t="s">
        <v>287</v>
      </c>
      <c r="W5" s="172"/>
      <c r="X5" s="172"/>
      <c r="Y5" s="171" t="s">
        <v>288</v>
      </c>
      <c r="Z5" s="171" t="s">
        <v>289</v>
      </c>
      <c r="AA5" s="172"/>
      <c r="AB5" s="172"/>
      <c r="AC5" s="171" t="s">
        <v>290</v>
      </c>
      <c r="AD5" s="172"/>
      <c r="AE5" s="172"/>
      <c r="AF5" s="169" t="s">
        <v>10</v>
      </c>
      <c r="AG5" s="169" t="s">
        <v>11</v>
      </c>
      <c r="AH5" s="169" t="s">
        <v>12</v>
      </c>
      <c r="AI5" s="169" t="s">
        <v>13</v>
      </c>
      <c r="AJ5" s="169" t="s">
        <v>14</v>
      </c>
      <c r="AK5" s="169" t="s">
        <v>15</v>
      </c>
      <c r="AL5" s="171" t="s">
        <v>291</v>
      </c>
      <c r="AM5" s="180" t="s">
        <v>16</v>
      </c>
      <c r="AN5" s="181" t="s">
        <v>17</v>
      </c>
      <c r="AO5" s="183" t="s">
        <v>18</v>
      </c>
      <c r="AP5" s="122"/>
      <c r="AQ5" s="59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</row>
    <row r="6" spans="1:87" ht="21" customHeight="1">
      <c r="A6" s="186"/>
      <c r="B6" s="175"/>
      <c r="C6" s="175"/>
      <c r="D6" s="170"/>
      <c r="E6" s="170"/>
      <c r="F6" s="175"/>
      <c r="G6" s="170"/>
      <c r="H6" s="175"/>
      <c r="I6" s="170"/>
      <c r="J6" s="175"/>
      <c r="K6" s="175"/>
      <c r="L6" s="175"/>
      <c r="M6" s="179"/>
      <c r="N6" s="6" t="s">
        <v>19</v>
      </c>
      <c r="O6" s="6" t="s">
        <v>20</v>
      </c>
      <c r="P6" s="6" t="s">
        <v>21</v>
      </c>
      <c r="Q6" s="175"/>
      <c r="R6" s="6" t="s">
        <v>19</v>
      </c>
      <c r="S6" s="6" t="s">
        <v>20</v>
      </c>
      <c r="T6" s="6" t="s">
        <v>21</v>
      </c>
      <c r="U6" s="175"/>
      <c r="V6" s="6" t="s">
        <v>19</v>
      </c>
      <c r="W6" s="6" t="s">
        <v>20</v>
      </c>
      <c r="X6" s="6" t="s">
        <v>21</v>
      </c>
      <c r="Y6" s="175"/>
      <c r="Z6" s="6" t="s">
        <v>19</v>
      </c>
      <c r="AA6" s="6" t="s">
        <v>20</v>
      </c>
      <c r="AB6" s="6" t="s">
        <v>21</v>
      </c>
      <c r="AC6" s="6" t="s">
        <v>19</v>
      </c>
      <c r="AD6" s="6" t="s">
        <v>20</v>
      </c>
      <c r="AE6" s="6" t="s">
        <v>21</v>
      </c>
      <c r="AF6" s="170"/>
      <c r="AG6" s="170"/>
      <c r="AH6" s="170"/>
      <c r="AI6" s="170"/>
      <c r="AJ6" s="170"/>
      <c r="AK6" s="170"/>
      <c r="AL6" s="175"/>
      <c r="AM6" s="170"/>
      <c r="AN6" s="182"/>
      <c r="AO6" s="184"/>
    </row>
    <row r="7" spans="1:87" ht="10.5" customHeight="1">
      <c r="A7" s="15" t="s">
        <v>22</v>
      </c>
      <c r="B7" s="8" t="s">
        <v>23</v>
      </c>
      <c r="C7" s="8"/>
      <c r="D7" s="29"/>
      <c r="E7" s="29"/>
      <c r="F7" s="29"/>
      <c r="G7" s="29"/>
      <c r="H7" s="29"/>
      <c r="I7" s="29"/>
      <c r="J7" s="35"/>
      <c r="K7" s="35"/>
      <c r="L7" s="35"/>
      <c r="M7" s="2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115"/>
    </row>
    <row r="8" spans="1:87" s="50" customFormat="1" ht="15" customHeight="1">
      <c r="A8" s="88"/>
      <c r="B8" s="89" t="s">
        <v>24</v>
      </c>
      <c r="C8" s="89" t="s">
        <v>25</v>
      </c>
      <c r="D8" s="47">
        <v>1</v>
      </c>
      <c r="E8" s="47"/>
      <c r="F8" s="47">
        <v>1</v>
      </c>
      <c r="G8" s="47"/>
      <c r="H8" s="47">
        <v>1</v>
      </c>
      <c r="I8" s="47"/>
      <c r="J8" s="68">
        <v>1</v>
      </c>
      <c r="K8" s="47">
        <v>1</v>
      </c>
      <c r="L8" s="47">
        <v>1</v>
      </c>
      <c r="M8" s="47"/>
      <c r="N8" s="47">
        <v>1</v>
      </c>
      <c r="O8" s="47">
        <v>1</v>
      </c>
      <c r="P8" s="47">
        <v>1</v>
      </c>
      <c r="Q8" s="47"/>
      <c r="R8" s="47">
        <v>1</v>
      </c>
      <c r="S8" s="47">
        <v>1</v>
      </c>
      <c r="T8" s="47">
        <v>1</v>
      </c>
      <c r="U8" s="47"/>
      <c r="V8" s="47">
        <v>1</v>
      </c>
      <c r="W8" s="47">
        <v>1</v>
      </c>
      <c r="X8" s="47">
        <v>1</v>
      </c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8"/>
      <c r="AO8" s="116"/>
      <c r="AP8" s="113"/>
      <c r="AQ8" s="51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</row>
    <row r="9" spans="1:87" ht="33" customHeight="1">
      <c r="A9" s="15"/>
      <c r="B9" s="92" t="s">
        <v>26</v>
      </c>
      <c r="C9" s="10"/>
      <c r="D9" s="29">
        <v>46408</v>
      </c>
      <c r="E9" s="29"/>
      <c r="F9" s="41">
        <v>46634</v>
      </c>
      <c r="G9" s="29"/>
      <c r="H9" s="41">
        <v>63875</v>
      </c>
      <c r="I9" s="41"/>
      <c r="J9" s="75">
        <f>J10*365</f>
        <v>47450</v>
      </c>
      <c r="K9" s="41">
        <f>K10*366</f>
        <v>64050</v>
      </c>
      <c r="L9" s="41">
        <f>L10*366</f>
        <v>64050</v>
      </c>
      <c r="M9" s="41"/>
      <c r="N9" s="41">
        <f>N10*182</f>
        <v>31850</v>
      </c>
      <c r="O9" s="41">
        <f>O10*184</f>
        <v>32200</v>
      </c>
      <c r="P9" s="41">
        <f>P10*366</f>
        <v>64050</v>
      </c>
      <c r="Q9" s="41"/>
      <c r="R9" s="41">
        <f>R10*181</f>
        <v>36200</v>
      </c>
      <c r="S9" s="41">
        <f>S10*184</f>
        <v>36800</v>
      </c>
      <c r="T9" s="41">
        <f>T10*365</f>
        <v>73000</v>
      </c>
      <c r="U9" s="41"/>
      <c r="V9" s="41">
        <f>V10*181</f>
        <v>45250</v>
      </c>
      <c r="W9" s="41">
        <f>W10*184</f>
        <v>46000</v>
      </c>
      <c r="X9" s="41">
        <f>X10*365</f>
        <v>91250</v>
      </c>
      <c r="Y9" s="29"/>
      <c r="Z9" s="29"/>
      <c r="AA9" s="29"/>
      <c r="AB9" s="29"/>
      <c r="AC9" s="29">
        <f>AC10*182</f>
        <v>0</v>
      </c>
      <c r="AD9" s="29">
        <f>AD10*184</f>
        <v>0</v>
      </c>
      <c r="AE9" s="29"/>
      <c r="AF9" s="29">
        <f>AF10*90</f>
        <v>0</v>
      </c>
      <c r="AG9" s="29">
        <f>AG10*91</f>
        <v>0</v>
      </c>
      <c r="AH9" s="29">
        <f>AH10*181</f>
        <v>0</v>
      </c>
      <c r="AI9" s="29">
        <f>AI10*92</f>
        <v>0</v>
      </c>
      <c r="AJ9" s="29">
        <f>AH9+AI9</f>
        <v>0</v>
      </c>
      <c r="AK9" s="29">
        <f>AK10*92</f>
        <v>0</v>
      </c>
      <c r="AL9" s="29"/>
      <c r="AM9" s="29"/>
      <c r="AN9" s="30"/>
      <c r="AO9" s="52" t="s">
        <v>340</v>
      </c>
      <c r="AP9" s="113">
        <f>K9-H9</f>
        <v>175</v>
      </c>
    </row>
    <row r="10" spans="1:87" ht="33" customHeight="1">
      <c r="A10" s="15"/>
      <c r="B10" s="93" t="s">
        <v>27</v>
      </c>
      <c r="C10" s="10" t="s">
        <v>28</v>
      </c>
      <c r="D10" s="29">
        <f>D9/365</f>
        <v>127.14520547945206</v>
      </c>
      <c r="E10" s="29"/>
      <c r="F10" s="67">
        <v>128</v>
      </c>
      <c r="G10" s="29"/>
      <c r="H10" s="67">
        <v>175</v>
      </c>
      <c r="I10" s="41"/>
      <c r="J10" s="79">
        <v>130</v>
      </c>
      <c r="K10" s="67">
        <v>175</v>
      </c>
      <c r="L10" s="67">
        <v>175</v>
      </c>
      <c r="M10" s="41"/>
      <c r="N10" s="41">
        <f>P10</f>
        <v>175</v>
      </c>
      <c r="O10" s="41">
        <f>P10</f>
        <v>175</v>
      </c>
      <c r="P10" s="67">
        <v>175</v>
      </c>
      <c r="Q10" s="41"/>
      <c r="R10" s="41">
        <f>T10</f>
        <v>200</v>
      </c>
      <c r="S10" s="41">
        <f>T10</f>
        <v>200</v>
      </c>
      <c r="T10" s="67">
        <v>200</v>
      </c>
      <c r="U10" s="41"/>
      <c r="V10" s="41">
        <f>X10</f>
        <v>250</v>
      </c>
      <c r="W10" s="41">
        <f>X10</f>
        <v>250</v>
      </c>
      <c r="X10" s="67">
        <v>250</v>
      </c>
      <c r="Y10" s="29"/>
      <c r="Z10" s="29"/>
      <c r="AA10" s="29"/>
      <c r="AB10" s="29"/>
      <c r="AC10" s="29"/>
      <c r="AD10" s="29"/>
      <c r="AE10" s="29"/>
      <c r="AF10" s="29">
        <f t="shared" ref="AF10:AK11" si="0">AE10</f>
        <v>0</v>
      </c>
      <c r="AG10" s="29">
        <f t="shared" si="0"/>
        <v>0</v>
      </c>
      <c r="AH10" s="29">
        <f t="shared" si="0"/>
        <v>0</v>
      </c>
      <c r="AI10" s="29">
        <f t="shared" si="0"/>
        <v>0</v>
      </c>
      <c r="AJ10" s="29">
        <f t="shared" si="0"/>
        <v>0</v>
      </c>
      <c r="AK10" s="29">
        <f t="shared" si="0"/>
        <v>0</v>
      </c>
      <c r="AL10" s="29"/>
      <c r="AM10" s="29"/>
      <c r="AN10" s="30"/>
      <c r="AO10" s="53" t="s">
        <v>312</v>
      </c>
      <c r="AP10" s="113">
        <f t="shared" ref="AP10:AP73" si="1">K10-H10</f>
        <v>0</v>
      </c>
    </row>
    <row r="11" spans="1:87" ht="33" customHeight="1">
      <c r="A11" s="15"/>
      <c r="B11" s="94" t="s">
        <v>29</v>
      </c>
      <c r="C11" s="95" t="s">
        <v>30</v>
      </c>
      <c r="D11" s="29">
        <f t="shared" ref="D11:AM11" si="2">D12+D14+D16+D19</f>
        <v>108</v>
      </c>
      <c r="E11" s="29">
        <f t="shared" si="2"/>
        <v>0</v>
      </c>
      <c r="F11" s="44">
        <f t="shared" si="2"/>
        <v>108</v>
      </c>
      <c r="G11" s="29">
        <f t="shared" si="2"/>
        <v>0</v>
      </c>
      <c r="H11" s="67">
        <f t="shared" ref="H11:K11" si="3">H12+H14+H16+H19</f>
        <v>132</v>
      </c>
      <c r="I11" s="41">
        <f t="shared" ref="I11" si="4">I12+I14+I16+I19</f>
        <v>0</v>
      </c>
      <c r="J11" s="79">
        <f t="shared" si="3"/>
        <v>108</v>
      </c>
      <c r="K11" s="67">
        <f t="shared" si="3"/>
        <v>144</v>
      </c>
      <c r="L11" s="67">
        <f t="shared" ref="L11" si="5">L12+L14+L16+L19</f>
        <v>144</v>
      </c>
      <c r="M11" s="41">
        <f t="shared" si="2"/>
        <v>0</v>
      </c>
      <c r="N11" s="41">
        <f>P11</f>
        <v>144</v>
      </c>
      <c r="O11" s="41">
        <f>P11</f>
        <v>144</v>
      </c>
      <c r="P11" s="67">
        <f t="shared" ref="P11" si="6">P12+P14+P16+P19</f>
        <v>144</v>
      </c>
      <c r="Q11" s="41">
        <f t="shared" ref="Q11:U11" si="7">Q12+Q14+Q16+Q19</f>
        <v>0</v>
      </c>
      <c r="R11" s="41">
        <f>T11</f>
        <v>167</v>
      </c>
      <c r="S11" s="41">
        <f>T11</f>
        <v>167</v>
      </c>
      <c r="T11" s="67">
        <f t="shared" ref="T11" si="8">T12+T14+T16+T19</f>
        <v>167</v>
      </c>
      <c r="U11" s="41">
        <f t="shared" si="7"/>
        <v>0</v>
      </c>
      <c r="V11" s="41">
        <f>X11</f>
        <v>209</v>
      </c>
      <c r="W11" s="41">
        <f>X11</f>
        <v>209</v>
      </c>
      <c r="X11" s="67">
        <f t="shared" ref="X11" si="9">X12+X14+X16+X19</f>
        <v>209</v>
      </c>
      <c r="Y11" s="29">
        <f t="shared" si="2"/>
        <v>0</v>
      </c>
      <c r="Z11" s="29">
        <f t="shared" si="2"/>
        <v>0</v>
      </c>
      <c r="AA11" s="29">
        <f t="shared" si="2"/>
        <v>0</v>
      </c>
      <c r="AB11" s="29">
        <f t="shared" si="2"/>
        <v>0</v>
      </c>
      <c r="AC11" s="29">
        <f t="shared" si="2"/>
        <v>0</v>
      </c>
      <c r="AD11" s="29">
        <f t="shared" si="2"/>
        <v>0</v>
      </c>
      <c r="AE11" s="29">
        <f t="shared" si="2"/>
        <v>0</v>
      </c>
      <c r="AF11" s="40">
        <f t="shared" si="0"/>
        <v>0</v>
      </c>
      <c r="AG11" s="40">
        <f t="shared" si="0"/>
        <v>0</v>
      </c>
      <c r="AH11" s="40">
        <f t="shared" si="0"/>
        <v>0</v>
      </c>
      <c r="AI11" s="40">
        <f t="shared" si="0"/>
        <v>0</v>
      </c>
      <c r="AJ11" s="40">
        <f t="shared" si="0"/>
        <v>0</v>
      </c>
      <c r="AK11" s="40">
        <f t="shared" si="0"/>
        <v>0</v>
      </c>
      <c r="AL11" s="29">
        <f t="shared" si="2"/>
        <v>0</v>
      </c>
      <c r="AM11" s="29">
        <f t="shared" si="2"/>
        <v>0</v>
      </c>
      <c r="AN11" s="30">
        <f>AN12+AN14+AN16+AN19</f>
        <v>0</v>
      </c>
      <c r="AO11" s="53" t="s">
        <v>306</v>
      </c>
      <c r="AP11" s="113">
        <f t="shared" si="1"/>
        <v>12</v>
      </c>
    </row>
    <row r="12" spans="1:87" ht="21" customHeight="1">
      <c r="A12" s="15"/>
      <c r="B12" s="9" t="s">
        <v>31</v>
      </c>
      <c r="C12" s="95" t="s">
        <v>30</v>
      </c>
      <c r="D12" s="29">
        <v>108</v>
      </c>
      <c r="E12" s="29"/>
      <c r="F12" s="29">
        <v>108</v>
      </c>
      <c r="G12" s="29"/>
      <c r="H12" s="41">
        <v>132</v>
      </c>
      <c r="I12" s="41"/>
      <c r="J12" s="75">
        <v>108</v>
      </c>
      <c r="K12" s="41">
        <v>144</v>
      </c>
      <c r="L12" s="41">
        <v>144</v>
      </c>
      <c r="M12" s="41"/>
      <c r="N12" s="41"/>
      <c r="O12" s="41"/>
      <c r="P12" s="41">
        <v>144</v>
      </c>
      <c r="Q12" s="41"/>
      <c r="R12" s="41"/>
      <c r="S12" s="41"/>
      <c r="T12" s="41">
        <v>167</v>
      </c>
      <c r="U12" s="41"/>
      <c r="V12" s="41"/>
      <c r="W12" s="41"/>
      <c r="X12" s="41">
        <v>209</v>
      </c>
      <c r="Y12" s="29"/>
      <c r="Z12" s="29"/>
      <c r="AA12" s="29"/>
      <c r="AB12" s="29"/>
      <c r="AC12" s="29"/>
      <c r="AD12" s="29"/>
      <c r="AE12" s="29"/>
      <c r="AF12" s="40"/>
      <c r="AG12" s="40"/>
      <c r="AH12" s="40"/>
      <c r="AI12" s="40"/>
      <c r="AJ12" s="40"/>
      <c r="AK12" s="40"/>
      <c r="AL12" s="29"/>
      <c r="AM12" s="29"/>
      <c r="AN12" s="30"/>
      <c r="AO12" s="53"/>
      <c r="AP12" s="113">
        <f t="shared" si="1"/>
        <v>12</v>
      </c>
    </row>
    <row r="13" spans="1:87" ht="29.25" hidden="1" customHeight="1">
      <c r="A13" s="15"/>
      <c r="B13" s="6" t="s">
        <v>32</v>
      </c>
      <c r="C13" s="95" t="s">
        <v>30</v>
      </c>
      <c r="D13" s="29"/>
      <c r="E13" s="29"/>
      <c r="F13" s="29"/>
      <c r="G13" s="29"/>
      <c r="H13" s="29"/>
      <c r="I13" s="29"/>
      <c r="J13" s="6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30"/>
      <c r="AO13" s="53"/>
      <c r="AP13" s="113">
        <f t="shared" si="1"/>
        <v>0</v>
      </c>
    </row>
    <row r="14" spans="1:87" ht="30" hidden="1" customHeight="1">
      <c r="A14" s="15"/>
      <c r="B14" s="9" t="s">
        <v>33</v>
      </c>
      <c r="C14" s="95" t="s">
        <v>30</v>
      </c>
      <c r="D14" s="29"/>
      <c r="E14" s="29"/>
      <c r="F14" s="40"/>
      <c r="G14" s="29"/>
      <c r="H14" s="40"/>
      <c r="I14" s="29"/>
      <c r="J14" s="72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30"/>
      <c r="AO14" s="53"/>
      <c r="AP14" s="113">
        <f t="shared" si="1"/>
        <v>0</v>
      </c>
    </row>
    <row r="15" spans="1:87" ht="40.5" hidden="1" customHeight="1">
      <c r="A15" s="15"/>
      <c r="B15" s="6" t="s">
        <v>34</v>
      </c>
      <c r="C15" s="95" t="s">
        <v>30</v>
      </c>
      <c r="D15" s="29"/>
      <c r="E15" s="29"/>
      <c r="F15" s="29"/>
      <c r="G15" s="29"/>
      <c r="H15" s="29"/>
      <c r="I15" s="29"/>
      <c r="J15" s="6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30"/>
      <c r="AO15" s="53"/>
      <c r="AP15" s="113">
        <f t="shared" si="1"/>
        <v>0</v>
      </c>
    </row>
    <row r="16" spans="1:87" ht="18" hidden="1" customHeight="1">
      <c r="A16" s="15"/>
      <c r="B16" s="96" t="s">
        <v>35</v>
      </c>
      <c r="C16" s="95" t="s">
        <v>30</v>
      </c>
      <c r="D16" s="29">
        <f t="shared" ref="D16:AB16" si="10">D17+D18</f>
        <v>0</v>
      </c>
      <c r="E16" s="29">
        <f t="shared" si="10"/>
        <v>0</v>
      </c>
      <c r="F16" s="29">
        <f t="shared" si="10"/>
        <v>0</v>
      </c>
      <c r="G16" s="29">
        <f t="shared" si="10"/>
        <v>0</v>
      </c>
      <c r="H16" s="29">
        <f t="shared" ref="H16:I16" si="11">H17+H18</f>
        <v>0</v>
      </c>
      <c r="I16" s="29">
        <f t="shared" si="11"/>
        <v>0</v>
      </c>
      <c r="J16" s="69">
        <f t="shared" ref="J16" si="12">J17+J18</f>
        <v>0</v>
      </c>
      <c r="K16" s="29">
        <f>K17+K18</f>
        <v>0</v>
      </c>
      <c r="L16" s="29">
        <f>L17+L18</f>
        <v>0</v>
      </c>
      <c r="M16" s="29">
        <f t="shared" si="10"/>
        <v>0</v>
      </c>
      <c r="N16" s="29">
        <f t="shared" si="10"/>
        <v>0</v>
      </c>
      <c r="O16" s="29">
        <f t="shared" si="10"/>
        <v>0</v>
      </c>
      <c r="P16" s="29">
        <f>P17+P18</f>
        <v>0</v>
      </c>
      <c r="Q16" s="29">
        <f t="shared" si="10"/>
        <v>0</v>
      </c>
      <c r="R16" s="29">
        <f t="shared" ref="R16:S16" si="13">R17+R18</f>
        <v>0</v>
      </c>
      <c r="S16" s="29">
        <f t="shared" si="13"/>
        <v>0</v>
      </c>
      <c r="T16" s="29">
        <f>T17+T18</f>
        <v>0</v>
      </c>
      <c r="U16" s="29">
        <f t="shared" si="10"/>
        <v>0</v>
      </c>
      <c r="V16" s="29">
        <f t="shared" ref="V16:W16" si="14">V17+V18</f>
        <v>0</v>
      </c>
      <c r="W16" s="29">
        <f t="shared" si="14"/>
        <v>0</v>
      </c>
      <c r="X16" s="29">
        <f>X17+X18</f>
        <v>0</v>
      </c>
      <c r="Y16" s="29">
        <f t="shared" si="10"/>
        <v>0</v>
      </c>
      <c r="Z16" s="29">
        <f t="shared" si="10"/>
        <v>0</v>
      </c>
      <c r="AA16" s="29">
        <f t="shared" si="10"/>
        <v>0</v>
      </c>
      <c r="AB16" s="29">
        <f t="shared" si="10"/>
        <v>0</v>
      </c>
      <c r="AC16" s="29"/>
      <c r="AD16" s="29"/>
      <c r="AE16" s="29">
        <f t="shared" ref="AE16" si="15">AE17+AE18</f>
        <v>0</v>
      </c>
      <c r="AF16" s="29"/>
      <c r="AG16" s="29"/>
      <c r="AH16" s="29"/>
      <c r="AI16" s="29"/>
      <c r="AJ16" s="29"/>
      <c r="AK16" s="29"/>
      <c r="AL16" s="29">
        <f t="shared" ref="AL16:AM16" si="16">AL17+AL18</f>
        <v>0</v>
      </c>
      <c r="AM16" s="29">
        <f t="shared" si="16"/>
        <v>0</v>
      </c>
      <c r="AN16" s="30">
        <f>AN17+AN18</f>
        <v>0</v>
      </c>
      <c r="AO16" s="53"/>
      <c r="AP16" s="113">
        <f t="shared" si="1"/>
        <v>0</v>
      </c>
    </row>
    <row r="17" spans="1:43" ht="34.5" hidden="1" customHeight="1">
      <c r="A17" s="15"/>
      <c r="B17" s="10" t="s">
        <v>36</v>
      </c>
      <c r="C17" s="95" t="s">
        <v>30</v>
      </c>
      <c r="D17" s="29"/>
      <c r="E17" s="29"/>
      <c r="F17" s="29"/>
      <c r="G17" s="29"/>
      <c r="H17" s="29"/>
      <c r="I17" s="29"/>
      <c r="J17" s="6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30"/>
      <c r="AO17" s="53"/>
      <c r="AP17" s="113">
        <f t="shared" si="1"/>
        <v>0</v>
      </c>
    </row>
    <row r="18" spans="1:43" ht="27" hidden="1" customHeight="1">
      <c r="A18" s="15"/>
      <c r="B18" s="10" t="s">
        <v>37</v>
      </c>
      <c r="C18" s="95" t="s">
        <v>30</v>
      </c>
      <c r="D18" s="29"/>
      <c r="E18" s="29"/>
      <c r="F18" s="29"/>
      <c r="G18" s="29"/>
      <c r="H18" s="29"/>
      <c r="I18" s="29"/>
      <c r="J18" s="6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53"/>
      <c r="AP18" s="113">
        <f t="shared" si="1"/>
        <v>0</v>
      </c>
    </row>
    <row r="19" spans="1:43" ht="6" hidden="1" customHeight="1">
      <c r="A19" s="15"/>
      <c r="B19" s="97" t="s">
        <v>38</v>
      </c>
      <c r="C19" s="95" t="s">
        <v>30</v>
      </c>
      <c r="D19" s="29"/>
      <c r="E19" s="29"/>
      <c r="F19" s="29"/>
      <c r="G19" s="29"/>
      <c r="H19" s="29"/>
      <c r="I19" s="29"/>
      <c r="J19" s="6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30"/>
      <c r="AO19" s="53"/>
      <c r="AP19" s="113">
        <f t="shared" si="1"/>
        <v>0</v>
      </c>
    </row>
    <row r="20" spans="1:43" ht="15.75" customHeight="1">
      <c r="A20" s="15">
        <v>0</v>
      </c>
      <c r="B20" s="11" t="s">
        <v>39</v>
      </c>
      <c r="C20" s="10" t="s">
        <v>40</v>
      </c>
      <c r="D20" s="43">
        <f t="shared" ref="D20:AB20" si="17">+D21+D209</f>
        <v>298585.29999999993</v>
      </c>
      <c r="E20" s="29">
        <f t="shared" si="17"/>
        <v>0</v>
      </c>
      <c r="F20" s="43">
        <f t="shared" si="17"/>
        <v>299022.7</v>
      </c>
      <c r="G20" s="29">
        <f t="shared" si="17"/>
        <v>0</v>
      </c>
      <c r="H20" s="43">
        <f t="shared" ref="H20:I20" si="18">+H21+H209</f>
        <v>478451.69534188038</v>
      </c>
      <c r="I20" s="29">
        <f t="shared" si="18"/>
        <v>0</v>
      </c>
      <c r="J20" s="70">
        <f t="shared" ref="J20" si="19">+J21+J209</f>
        <v>321447.2</v>
      </c>
      <c r="K20" s="43">
        <f>+K21+K209</f>
        <v>559583.86880000005</v>
      </c>
      <c r="L20" s="43">
        <f>+L21+L209</f>
        <v>559583.86880000005</v>
      </c>
      <c r="M20" s="29">
        <f t="shared" si="17"/>
        <v>0</v>
      </c>
      <c r="N20" s="29">
        <f>P20*0.5</f>
        <v>279791.93440000003</v>
      </c>
      <c r="O20" s="29">
        <f>P20-N20</f>
        <v>279791.93440000003</v>
      </c>
      <c r="P20" s="43">
        <f>+P21+P209</f>
        <v>559583.86880000005</v>
      </c>
      <c r="Q20" s="29">
        <f t="shared" si="17"/>
        <v>0</v>
      </c>
      <c r="R20" s="29">
        <f>T20*0.5</f>
        <v>327775.36852399999</v>
      </c>
      <c r="S20" s="29">
        <f>T20-R20</f>
        <v>327775.36852399999</v>
      </c>
      <c r="T20" s="43">
        <f>+T21+T209</f>
        <v>655550.73704799998</v>
      </c>
      <c r="U20" s="29">
        <f t="shared" si="17"/>
        <v>0</v>
      </c>
      <c r="V20" s="29">
        <f>X20*0.5</f>
        <v>406705.07328000001</v>
      </c>
      <c r="W20" s="29">
        <f>X20-V20</f>
        <v>406705.07328000001</v>
      </c>
      <c r="X20" s="43">
        <f>+X21+X209</f>
        <v>813410.14656000002</v>
      </c>
      <c r="Y20" s="29">
        <f t="shared" si="17"/>
        <v>0</v>
      </c>
      <c r="Z20" s="29">
        <f t="shared" si="17"/>
        <v>0</v>
      </c>
      <c r="AA20" s="29">
        <f t="shared" si="17"/>
        <v>0</v>
      </c>
      <c r="AB20" s="29">
        <f t="shared" si="17"/>
        <v>0</v>
      </c>
      <c r="AC20" s="29">
        <f>AE20*0.5</f>
        <v>0</v>
      </c>
      <c r="AD20" s="29">
        <f>AE20-AC20</f>
        <v>0</v>
      </c>
      <c r="AE20" s="29">
        <f t="shared" ref="AE20" si="20">+AE21+AE209</f>
        <v>0</v>
      </c>
      <c r="AF20" s="29">
        <f>AE20*0.25</f>
        <v>0</v>
      </c>
      <c r="AG20" s="29">
        <f>AH20-AF20</f>
        <v>0</v>
      </c>
      <c r="AH20" s="29">
        <f>AC20</f>
        <v>0</v>
      </c>
      <c r="AI20" s="29">
        <f>AE20-AJ20</f>
        <v>0</v>
      </c>
      <c r="AJ20" s="29">
        <f>AE20*0.25</f>
        <v>0</v>
      </c>
      <c r="AK20" s="43">
        <f>AJ20+AI20</f>
        <v>0</v>
      </c>
      <c r="AL20" s="29">
        <f t="shared" ref="AL20:AM20" si="21">+AL21+AL209</f>
        <v>0</v>
      </c>
      <c r="AM20" s="29">
        <f t="shared" si="21"/>
        <v>0</v>
      </c>
      <c r="AN20" s="30">
        <f>+AN21+AN209</f>
        <v>0</v>
      </c>
      <c r="AO20" s="53"/>
      <c r="AP20" s="113">
        <f t="shared" si="1"/>
        <v>81132.17345811968</v>
      </c>
    </row>
    <row r="21" spans="1:43" ht="17.25" customHeight="1">
      <c r="A21" s="15">
        <v>0</v>
      </c>
      <c r="B21" s="11" t="s">
        <v>41</v>
      </c>
      <c r="C21" s="10" t="s">
        <v>40</v>
      </c>
      <c r="D21" s="29">
        <f t="shared" ref="D21:AB21" si="22">+D22+D42+D126+D137+D144+D167+D184+D189</f>
        <v>298585.29999999993</v>
      </c>
      <c r="E21" s="29">
        <f t="shared" si="22"/>
        <v>0</v>
      </c>
      <c r="F21" s="29">
        <f t="shared" si="22"/>
        <v>299022.7</v>
      </c>
      <c r="G21" s="29">
        <f t="shared" si="22"/>
        <v>0</v>
      </c>
      <c r="H21" s="29">
        <f t="shared" ref="H21:I21" si="23">+H22+H42+H126+H137+H144+H167+H184+H189</f>
        <v>478451.69534188038</v>
      </c>
      <c r="I21" s="29">
        <f t="shared" si="23"/>
        <v>0</v>
      </c>
      <c r="J21" s="69">
        <f t="shared" ref="J21" si="24">+J22+J42+J126+J137+J144+J167+J184+J189</f>
        <v>321447.2</v>
      </c>
      <c r="K21" s="29">
        <f>+K22+K42+K126+K137+K144+K167+K184+K189</f>
        <v>559583.86880000005</v>
      </c>
      <c r="L21" s="29">
        <f>+L22+L42+L126+L137+L144+L167+L184+L189</f>
        <v>559583.86880000005</v>
      </c>
      <c r="M21" s="29">
        <f t="shared" si="22"/>
        <v>0</v>
      </c>
      <c r="N21" s="29">
        <f t="shared" ref="N21:N84" si="25">P21*0.5</f>
        <v>279791.93440000003</v>
      </c>
      <c r="O21" s="29">
        <f t="shared" ref="O21:O84" si="26">P21-N21</f>
        <v>279791.93440000003</v>
      </c>
      <c r="P21" s="29">
        <f>+P22+P42+P126+P137+P144+P167+P184+P189</f>
        <v>559583.86880000005</v>
      </c>
      <c r="Q21" s="29">
        <f t="shared" si="22"/>
        <v>0</v>
      </c>
      <c r="R21" s="29">
        <f t="shared" ref="R21:R84" si="27">T21*0.5</f>
        <v>327775.36852399999</v>
      </c>
      <c r="S21" s="29">
        <f t="shared" ref="S21:S84" si="28">T21-R21</f>
        <v>327775.36852399999</v>
      </c>
      <c r="T21" s="29">
        <f>+T22+T42+T126+T137+T144+T167+T184+T189</f>
        <v>655550.73704799998</v>
      </c>
      <c r="U21" s="29">
        <f t="shared" si="22"/>
        <v>0</v>
      </c>
      <c r="V21" s="29">
        <f t="shared" ref="V21:V84" si="29">X21*0.5</f>
        <v>406705.07328000001</v>
      </c>
      <c r="W21" s="29">
        <f t="shared" ref="W21:W84" si="30">X21-V21</f>
        <v>406705.07328000001</v>
      </c>
      <c r="X21" s="29">
        <f>+X22+X42+X126+X137+X144+X167+X184+X189</f>
        <v>813410.14656000002</v>
      </c>
      <c r="Y21" s="29">
        <f t="shared" si="22"/>
        <v>0</v>
      </c>
      <c r="Z21" s="29">
        <f t="shared" si="22"/>
        <v>0</v>
      </c>
      <c r="AA21" s="29">
        <f t="shared" si="22"/>
        <v>0</v>
      </c>
      <c r="AB21" s="29">
        <f t="shared" si="22"/>
        <v>0</v>
      </c>
      <c r="AC21" s="29">
        <f t="shared" ref="AC21:AC84" si="31">AE21*0.5</f>
        <v>0</v>
      </c>
      <c r="AD21" s="29">
        <f t="shared" ref="AD21:AD84" si="32">AE21-AC21</f>
        <v>0</v>
      </c>
      <c r="AE21" s="29">
        <f t="shared" ref="AE21" si="33">+AE22+AE42+AE126+AE137+AE144+AE167+AE184+AE189</f>
        <v>0</v>
      </c>
      <c r="AF21" s="29">
        <f t="shared" ref="AF21:AF84" si="34">AE21*0.25</f>
        <v>0</v>
      </c>
      <c r="AG21" s="29">
        <f t="shared" ref="AG21:AG84" si="35">AH21-AF21</f>
        <v>0</v>
      </c>
      <c r="AH21" s="29">
        <f t="shared" ref="AH21:AH84" si="36">AC21</f>
        <v>0</v>
      </c>
      <c r="AI21" s="29">
        <f t="shared" ref="AI21:AI84" si="37">AE21-AJ21</f>
        <v>0</v>
      </c>
      <c r="AJ21" s="29">
        <f t="shared" ref="AJ21:AJ84" si="38">AE21*0.25</f>
        <v>0</v>
      </c>
      <c r="AK21" s="43">
        <f t="shared" ref="AK21:AK84" si="39">AJ21+AI21</f>
        <v>0</v>
      </c>
      <c r="AL21" s="29">
        <f t="shared" ref="AL21:AM21" si="40">+AL22+AL42+AL126+AL137+AL144+AL167+AL184+AL189</f>
        <v>0</v>
      </c>
      <c r="AM21" s="29">
        <f t="shared" si="40"/>
        <v>0</v>
      </c>
      <c r="AN21" s="30">
        <f>+AN22+AN42+AN126+AN137+AN144+AN167+AN184+AN189</f>
        <v>0</v>
      </c>
      <c r="AO21" s="53"/>
      <c r="AP21" s="113">
        <f t="shared" si="1"/>
        <v>81132.17345811968</v>
      </c>
    </row>
    <row r="22" spans="1:43" ht="19.5" customHeight="1">
      <c r="A22" s="15">
        <v>0</v>
      </c>
      <c r="B22" s="11" t="s">
        <v>42</v>
      </c>
      <c r="C22" s="10" t="s">
        <v>40</v>
      </c>
      <c r="D22" s="29">
        <f t="shared" ref="D22:AB22" si="41">+D23+D38+D40</f>
        <v>217266.19999999995</v>
      </c>
      <c r="E22" s="29">
        <f t="shared" si="41"/>
        <v>0</v>
      </c>
      <c r="F22" s="29">
        <f t="shared" si="41"/>
        <v>214006.5</v>
      </c>
      <c r="G22" s="29">
        <f t="shared" si="41"/>
        <v>0</v>
      </c>
      <c r="H22" s="29">
        <f t="shared" ref="H22:I22" si="42">+H23+H38+H40</f>
        <v>333514.45111111115</v>
      </c>
      <c r="I22" s="29">
        <f t="shared" si="42"/>
        <v>0</v>
      </c>
      <c r="J22" s="69">
        <f t="shared" ref="J22" si="43">+J23+J38+J40</f>
        <v>209904.2</v>
      </c>
      <c r="K22" s="29">
        <f>+K23+K38+K40</f>
        <v>356473.81599999999</v>
      </c>
      <c r="L22" s="29">
        <f>+L23+L38+L40</f>
        <v>356473.81599999999</v>
      </c>
      <c r="M22" s="29">
        <f t="shared" si="41"/>
        <v>0</v>
      </c>
      <c r="N22" s="29">
        <f t="shared" si="25"/>
        <v>178236.908</v>
      </c>
      <c r="O22" s="29">
        <f t="shared" si="26"/>
        <v>178236.908</v>
      </c>
      <c r="P22" s="29">
        <f>+P23+P38+P40</f>
        <v>356473.81599999999</v>
      </c>
      <c r="Q22" s="29">
        <f t="shared" si="41"/>
        <v>0</v>
      </c>
      <c r="R22" s="29">
        <f t="shared" si="27"/>
        <v>212515.8</v>
      </c>
      <c r="S22" s="29">
        <f t="shared" si="28"/>
        <v>212515.8</v>
      </c>
      <c r="T22" s="29">
        <f>+T23+T38+T40</f>
        <v>425031.6</v>
      </c>
      <c r="U22" s="29">
        <f t="shared" si="41"/>
        <v>0</v>
      </c>
      <c r="V22" s="29">
        <f t="shared" si="29"/>
        <v>265451.55</v>
      </c>
      <c r="W22" s="29">
        <f t="shared" si="30"/>
        <v>265451.55</v>
      </c>
      <c r="X22" s="29">
        <f>+X23+X38+X40</f>
        <v>530903.1</v>
      </c>
      <c r="Y22" s="29">
        <f t="shared" si="41"/>
        <v>0</v>
      </c>
      <c r="Z22" s="29">
        <f t="shared" si="41"/>
        <v>0</v>
      </c>
      <c r="AA22" s="29">
        <f t="shared" si="41"/>
        <v>0</v>
      </c>
      <c r="AB22" s="29">
        <f t="shared" si="41"/>
        <v>0</v>
      </c>
      <c r="AC22" s="29">
        <f t="shared" si="31"/>
        <v>0</v>
      </c>
      <c r="AD22" s="29">
        <f t="shared" si="32"/>
        <v>0</v>
      </c>
      <c r="AE22" s="29">
        <f t="shared" ref="AE22" si="44">+AE23+AE38+AE40</f>
        <v>0</v>
      </c>
      <c r="AF22" s="29">
        <f t="shared" si="34"/>
        <v>0</v>
      </c>
      <c r="AG22" s="29">
        <f t="shared" si="35"/>
        <v>0</v>
      </c>
      <c r="AH22" s="29">
        <f t="shared" si="36"/>
        <v>0</v>
      </c>
      <c r="AI22" s="29">
        <f t="shared" si="37"/>
        <v>0</v>
      </c>
      <c r="AJ22" s="29">
        <f t="shared" si="38"/>
        <v>0</v>
      </c>
      <c r="AK22" s="43">
        <f t="shared" si="39"/>
        <v>0</v>
      </c>
      <c r="AL22" s="29">
        <f t="shared" ref="AL22:AM22" si="45">+AL23+AL38+AL40</f>
        <v>0</v>
      </c>
      <c r="AM22" s="29">
        <f t="shared" si="45"/>
        <v>0</v>
      </c>
      <c r="AN22" s="30">
        <f>+AN23+AN38+AN40</f>
        <v>0</v>
      </c>
      <c r="AO22" s="53"/>
      <c r="AP22" s="113">
        <f t="shared" si="1"/>
        <v>22959.364888888842</v>
      </c>
    </row>
    <row r="23" spans="1:43" ht="29.25" customHeight="1">
      <c r="A23" s="15">
        <v>0</v>
      </c>
      <c r="B23" s="11" t="s">
        <v>43</v>
      </c>
      <c r="C23" s="10" t="s">
        <v>40</v>
      </c>
      <c r="D23" s="29">
        <f t="shared" ref="D23:AB23" si="46">+D25+D34+D35+D36+D37</f>
        <v>217266.19999999995</v>
      </c>
      <c r="E23" s="29">
        <f t="shared" si="46"/>
        <v>0</v>
      </c>
      <c r="F23" s="29">
        <f t="shared" si="46"/>
        <v>214006.5</v>
      </c>
      <c r="G23" s="29">
        <f t="shared" si="46"/>
        <v>0</v>
      </c>
      <c r="H23" s="29">
        <f t="shared" ref="H23:I23" si="47">+H25+H34+H35+H36+H37</f>
        <v>333514.45111111115</v>
      </c>
      <c r="I23" s="29">
        <f t="shared" si="47"/>
        <v>0</v>
      </c>
      <c r="J23" s="69">
        <f t="shared" ref="J23" si="48">+J25+J34+J35+J36+J37</f>
        <v>209904.2</v>
      </c>
      <c r="K23" s="29">
        <f>+K25+K34+K35+K36+K37</f>
        <v>356473.81599999999</v>
      </c>
      <c r="L23" s="29">
        <f>+L25+L34+L35+L36+L37</f>
        <v>356473.81599999999</v>
      </c>
      <c r="M23" s="29">
        <f t="shared" si="46"/>
        <v>0</v>
      </c>
      <c r="N23" s="29">
        <f t="shared" si="25"/>
        <v>178236.908</v>
      </c>
      <c r="O23" s="29">
        <f t="shared" si="26"/>
        <v>178236.908</v>
      </c>
      <c r="P23" s="29">
        <f>+P25+P34+P35+P36+P37</f>
        <v>356473.81599999999</v>
      </c>
      <c r="Q23" s="29">
        <f t="shared" si="46"/>
        <v>0</v>
      </c>
      <c r="R23" s="29">
        <f t="shared" si="27"/>
        <v>212515.8</v>
      </c>
      <c r="S23" s="29">
        <f t="shared" si="28"/>
        <v>212515.8</v>
      </c>
      <c r="T23" s="29">
        <f>+T25+T34+T35+T36+T37</f>
        <v>425031.6</v>
      </c>
      <c r="U23" s="29">
        <f t="shared" si="46"/>
        <v>0</v>
      </c>
      <c r="V23" s="29">
        <f t="shared" si="29"/>
        <v>265451.55</v>
      </c>
      <c r="W23" s="29">
        <f t="shared" si="30"/>
        <v>265451.55</v>
      </c>
      <c r="X23" s="29">
        <f>+X25+X34+X35+X36+X37</f>
        <v>530903.1</v>
      </c>
      <c r="Y23" s="29">
        <f t="shared" si="46"/>
        <v>0</v>
      </c>
      <c r="Z23" s="29">
        <f t="shared" si="46"/>
        <v>0</v>
      </c>
      <c r="AA23" s="29">
        <f t="shared" si="46"/>
        <v>0</v>
      </c>
      <c r="AB23" s="29">
        <f t="shared" si="46"/>
        <v>0</v>
      </c>
      <c r="AC23" s="29">
        <f t="shared" si="31"/>
        <v>0</v>
      </c>
      <c r="AD23" s="29">
        <f t="shared" si="32"/>
        <v>0</v>
      </c>
      <c r="AE23" s="29">
        <f t="shared" ref="AE23" si="49">+AE25+AE34+AE35+AE36+AE37</f>
        <v>0</v>
      </c>
      <c r="AF23" s="29">
        <f t="shared" si="34"/>
        <v>0</v>
      </c>
      <c r="AG23" s="29">
        <f t="shared" si="35"/>
        <v>0</v>
      </c>
      <c r="AH23" s="29">
        <f t="shared" si="36"/>
        <v>0</v>
      </c>
      <c r="AI23" s="29">
        <f t="shared" si="37"/>
        <v>0</v>
      </c>
      <c r="AJ23" s="29">
        <f t="shared" si="38"/>
        <v>0</v>
      </c>
      <c r="AK23" s="43">
        <f t="shared" si="39"/>
        <v>0</v>
      </c>
      <c r="AL23" s="29">
        <f t="shared" ref="AL23:AM23" si="50">+AL25+AL34+AL35+AL36+AL37</f>
        <v>0</v>
      </c>
      <c r="AM23" s="29">
        <f t="shared" si="50"/>
        <v>0</v>
      </c>
      <c r="AN23" s="30">
        <f>+AN25+AN34+AN35+AN36+AN37</f>
        <v>0</v>
      </c>
      <c r="AO23" s="53"/>
      <c r="AP23" s="113">
        <f t="shared" si="1"/>
        <v>22959.364888888842</v>
      </c>
    </row>
    <row r="24" spans="1:43" ht="34.5" customHeight="1">
      <c r="A24" s="15"/>
      <c r="B24" s="12" t="s">
        <v>44</v>
      </c>
      <c r="C24" s="10" t="s">
        <v>40</v>
      </c>
      <c r="D24" s="29">
        <f t="shared" ref="D24:AB24" si="51">D23*1000/12/D11</f>
        <v>167643.67283950612</v>
      </c>
      <c r="E24" s="29" t="e">
        <f t="shared" si="51"/>
        <v>#DIV/0!</v>
      </c>
      <c r="F24" s="29">
        <f t="shared" si="51"/>
        <v>165128.47222222222</v>
      </c>
      <c r="G24" s="29" t="e">
        <f t="shared" si="51"/>
        <v>#DIV/0!</v>
      </c>
      <c r="H24" s="29">
        <f t="shared" ref="H24:I24" si="52">H23*1000/12/H11</f>
        <v>210552.05246913582</v>
      </c>
      <c r="I24" s="29" t="e">
        <f t="shared" si="52"/>
        <v>#DIV/0!</v>
      </c>
      <c r="J24" s="69">
        <f t="shared" ref="J24" si="53">J23*1000/12/J11</f>
        <v>161963.11728395062</v>
      </c>
      <c r="K24" s="29">
        <f>K23*1000/12/K11</f>
        <v>206292.71759259258</v>
      </c>
      <c r="L24" s="29">
        <f>L23*1000/12/L11</f>
        <v>206292.71759259258</v>
      </c>
      <c r="M24" s="29" t="e">
        <f t="shared" si="51"/>
        <v>#DIV/0!</v>
      </c>
      <c r="N24" s="29"/>
      <c r="O24" s="29"/>
      <c r="P24" s="29">
        <f>P23*1000/12/P11</f>
        <v>206292.71759259258</v>
      </c>
      <c r="Q24" s="29" t="e">
        <f t="shared" si="51"/>
        <v>#DIV/0!</v>
      </c>
      <c r="R24" s="29"/>
      <c r="S24" s="29"/>
      <c r="T24" s="29">
        <f>T23*1000/12/T11</f>
        <v>212091.61676646708</v>
      </c>
      <c r="U24" s="29" t="e">
        <f t="shared" si="51"/>
        <v>#DIV/0!</v>
      </c>
      <c r="V24" s="29"/>
      <c r="W24" s="29"/>
      <c r="X24" s="29">
        <f>X23*1000/12/X11</f>
        <v>211683.85167464116</v>
      </c>
      <c r="Y24" s="29" t="e">
        <f t="shared" si="51"/>
        <v>#DIV/0!</v>
      </c>
      <c r="Z24" s="29" t="e">
        <f t="shared" si="51"/>
        <v>#DIV/0!</v>
      </c>
      <c r="AA24" s="29" t="e">
        <f t="shared" si="51"/>
        <v>#DIV/0!</v>
      </c>
      <c r="AB24" s="29" t="e">
        <f t="shared" si="51"/>
        <v>#DIV/0!</v>
      </c>
      <c r="AC24" s="29"/>
      <c r="AD24" s="29"/>
      <c r="AE24" s="29" t="e">
        <f t="shared" ref="AE24" si="54">AE23*1000/12/AE11</f>
        <v>#DIV/0!</v>
      </c>
      <c r="AF24" s="29" t="e">
        <f t="shared" si="34"/>
        <v>#DIV/0!</v>
      </c>
      <c r="AG24" s="29" t="e">
        <f t="shared" si="35"/>
        <v>#DIV/0!</v>
      </c>
      <c r="AH24" s="29">
        <f t="shared" si="36"/>
        <v>0</v>
      </c>
      <c r="AI24" s="29" t="e">
        <f t="shared" si="37"/>
        <v>#DIV/0!</v>
      </c>
      <c r="AJ24" s="29" t="e">
        <f t="shared" si="38"/>
        <v>#DIV/0!</v>
      </c>
      <c r="AK24" s="43" t="e">
        <f t="shared" si="39"/>
        <v>#DIV/0!</v>
      </c>
      <c r="AL24" s="29" t="e">
        <f t="shared" ref="AL24:AM24" si="55">AL23*1000/12/AL11</f>
        <v>#DIV/0!</v>
      </c>
      <c r="AM24" s="29" t="e">
        <f t="shared" si="55"/>
        <v>#DIV/0!</v>
      </c>
      <c r="AN24" s="30" t="e">
        <f>AN23*1000/12/AN11</f>
        <v>#DIV/0!</v>
      </c>
      <c r="AO24" s="53"/>
      <c r="AP24" s="113">
        <f t="shared" si="1"/>
        <v>-4259.3348765432311</v>
      </c>
    </row>
    <row r="25" spans="1:43" ht="45.75" customHeight="1">
      <c r="A25" s="15">
        <v>4111</v>
      </c>
      <c r="B25" s="11" t="s">
        <v>45</v>
      </c>
      <c r="C25" s="10" t="s">
        <v>40</v>
      </c>
      <c r="D25" s="29">
        <f t="shared" ref="D25:AB25" si="56">D26+D28+D30+D33</f>
        <v>210140.29999999996</v>
      </c>
      <c r="E25" s="29">
        <f t="shared" si="56"/>
        <v>0</v>
      </c>
      <c r="F25" s="29">
        <f t="shared" si="56"/>
        <v>207286</v>
      </c>
      <c r="G25" s="29">
        <f t="shared" si="56"/>
        <v>0</v>
      </c>
      <c r="H25" s="29">
        <f t="shared" ref="H25:I25" si="57">H26+H28+H30+H33</f>
        <v>333514.45111111115</v>
      </c>
      <c r="I25" s="29">
        <f t="shared" si="57"/>
        <v>0</v>
      </c>
      <c r="J25" s="69">
        <f t="shared" ref="J25" si="58">J26+J28+J30+J33</f>
        <v>209904.2</v>
      </c>
      <c r="K25" s="29">
        <f>K26+K28+K30+K33</f>
        <v>356473.81599999999</v>
      </c>
      <c r="L25" s="29">
        <f>L26+L28+L30+L33</f>
        <v>356473.81599999999</v>
      </c>
      <c r="M25" s="29">
        <f t="shared" si="56"/>
        <v>0</v>
      </c>
      <c r="N25" s="29"/>
      <c r="O25" s="29"/>
      <c r="P25" s="29">
        <f>P26+P28+P30+P33</f>
        <v>356473.81599999999</v>
      </c>
      <c r="Q25" s="29">
        <f t="shared" si="56"/>
        <v>0</v>
      </c>
      <c r="R25" s="29"/>
      <c r="S25" s="29"/>
      <c r="T25" s="29">
        <f>T26+T28+T30+T33</f>
        <v>425031.6</v>
      </c>
      <c r="U25" s="29">
        <f t="shared" si="56"/>
        <v>0</v>
      </c>
      <c r="V25" s="29"/>
      <c r="W25" s="29"/>
      <c r="X25" s="29">
        <f>X26+X28+X30+X33</f>
        <v>530903.1</v>
      </c>
      <c r="Y25" s="29">
        <f t="shared" si="56"/>
        <v>0</v>
      </c>
      <c r="Z25" s="29">
        <f t="shared" si="56"/>
        <v>0</v>
      </c>
      <c r="AA25" s="29">
        <f t="shared" si="56"/>
        <v>0</v>
      </c>
      <c r="AB25" s="29">
        <f t="shared" si="56"/>
        <v>0</v>
      </c>
      <c r="AC25" s="29">
        <f t="shared" si="31"/>
        <v>0</v>
      </c>
      <c r="AD25" s="29">
        <f t="shared" si="32"/>
        <v>0</v>
      </c>
      <c r="AE25" s="29">
        <f t="shared" ref="AE25" si="59">AE26+AE28+AE30+AE33</f>
        <v>0</v>
      </c>
      <c r="AF25" s="29">
        <f t="shared" si="34"/>
        <v>0</v>
      </c>
      <c r="AG25" s="29">
        <f t="shared" si="35"/>
        <v>0</v>
      </c>
      <c r="AH25" s="29">
        <f t="shared" si="36"/>
        <v>0</v>
      </c>
      <c r="AI25" s="29">
        <f t="shared" si="37"/>
        <v>0</v>
      </c>
      <c r="AJ25" s="29">
        <f t="shared" si="38"/>
        <v>0</v>
      </c>
      <c r="AK25" s="43">
        <f t="shared" si="39"/>
        <v>0</v>
      </c>
      <c r="AL25" s="29">
        <f t="shared" ref="AL25:AM25" si="60">AL26+AL28+AL30+AL33</f>
        <v>0</v>
      </c>
      <c r="AM25" s="29">
        <f t="shared" si="60"/>
        <v>0</v>
      </c>
      <c r="AN25" s="30">
        <f>AN26+AN28+AN30+AN33</f>
        <v>0</v>
      </c>
      <c r="AO25" s="53"/>
      <c r="AP25" s="113">
        <f t="shared" si="1"/>
        <v>22959.364888888842</v>
      </c>
    </row>
    <row r="26" spans="1:43" ht="38.25" customHeight="1">
      <c r="A26" s="15"/>
      <c r="B26" s="13" t="s">
        <v>31</v>
      </c>
      <c r="C26" s="10" t="s">
        <v>40</v>
      </c>
      <c r="D26" s="29">
        <v>210140.29999999996</v>
      </c>
      <c r="E26" s="29"/>
      <c r="F26" s="29">
        <v>207286</v>
      </c>
      <c r="G26" s="29"/>
      <c r="H26" s="29">
        <v>333514.45111111115</v>
      </c>
      <c r="I26" s="29"/>
      <c r="J26" s="69">
        <f>[1]dzorak!$N26</f>
        <v>209904.2</v>
      </c>
      <c r="K26" s="29">
        <v>356473.81599999999</v>
      </c>
      <c r="L26" s="29">
        <v>356473.81599999999</v>
      </c>
      <c r="M26" s="29"/>
      <c r="N26" s="29"/>
      <c r="O26" s="29"/>
      <c r="P26" s="29">
        <v>356473.81599999999</v>
      </c>
      <c r="Q26" s="29"/>
      <c r="R26" s="29"/>
      <c r="S26" s="29"/>
      <c r="T26" s="29">
        <v>425031.6</v>
      </c>
      <c r="U26" s="29"/>
      <c r="V26" s="29"/>
      <c r="W26" s="29"/>
      <c r="X26" s="29">
        <v>530903.1</v>
      </c>
      <c r="Y26" s="29"/>
      <c r="Z26" s="29"/>
      <c r="AA26" s="29"/>
      <c r="AB26" s="29">
        <f>Z26+AA26</f>
        <v>0</v>
      </c>
      <c r="AC26" s="29">
        <f t="shared" si="31"/>
        <v>0</v>
      </c>
      <c r="AD26" s="29">
        <f t="shared" si="32"/>
        <v>0</v>
      </c>
      <c r="AE26" s="29"/>
      <c r="AF26" s="29">
        <f t="shared" si="34"/>
        <v>0</v>
      </c>
      <c r="AG26" s="29">
        <f t="shared" si="35"/>
        <v>0</v>
      </c>
      <c r="AH26" s="29">
        <f t="shared" si="36"/>
        <v>0</v>
      </c>
      <c r="AI26" s="29">
        <f t="shared" si="37"/>
        <v>0</v>
      </c>
      <c r="AJ26" s="29">
        <f t="shared" si="38"/>
        <v>0</v>
      </c>
      <c r="AK26" s="43">
        <f t="shared" si="39"/>
        <v>0</v>
      </c>
      <c r="AL26" s="29"/>
      <c r="AM26" s="29"/>
      <c r="AN26" s="30"/>
      <c r="AO26" s="52" t="s">
        <v>313</v>
      </c>
      <c r="AP26" s="113">
        <f t="shared" si="1"/>
        <v>22959.364888888842</v>
      </c>
      <c r="AQ26" s="58"/>
    </row>
    <row r="27" spans="1:43" ht="29.25" hidden="1" customHeight="1">
      <c r="A27" s="15"/>
      <c r="B27" s="14" t="s">
        <v>32</v>
      </c>
      <c r="C27" s="10" t="s">
        <v>40</v>
      </c>
      <c r="D27" s="29"/>
      <c r="E27" s="29"/>
      <c r="F27" s="29"/>
      <c r="G27" s="29"/>
      <c r="H27" s="29"/>
      <c r="I27" s="29"/>
      <c r="J27" s="69"/>
      <c r="K27" s="29"/>
      <c r="L27" s="29"/>
      <c r="M27" s="29"/>
      <c r="N27" s="29">
        <f t="shared" si="25"/>
        <v>0</v>
      </c>
      <c r="O27" s="29">
        <f t="shared" si="26"/>
        <v>0</v>
      </c>
      <c r="P27" s="29"/>
      <c r="Q27" s="29"/>
      <c r="R27" s="29">
        <f t="shared" si="27"/>
        <v>0</v>
      </c>
      <c r="S27" s="29">
        <f t="shared" si="28"/>
        <v>0</v>
      </c>
      <c r="T27" s="29"/>
      <c r="U27" s="29"/>
      <c r="V27" s="29">
        <f t="shared" si="29"/>
        <v>0</v>
      </c>
      <c r="W27" s="29">
        <f t="shared" si="30"/>
        <v>0</v>
      </c>
      <c r="X27" s="29"/>
      <c r="Y27" s="29"/>
      <c r="Z27" s="29"/>
      <c r="AA27" s="29"/>
      <c r="AB27" s="29">
        <f>Z27+AA27</f>
        <v>0</v>
      </c>
      <c r="AC27" s="29">
        <f t="shared" si="31"/>
        <v>0</v>
      </c>
      <c r="AD27" s="29">
        <f t="shared" si="32"/>
        <v>0</v>
      </c>
      <c r="AE27" s="29"/>
      <c r="AF27" s="29">
        <f t="shared" si="34"/>
        <v>0</v>
      </c>
      <c r="AG27" s="29">
        <f t="shared" si="35"/>
        <v>0</v>
      </c>
      <c r="AH27" s="29">
        <f t="shared" si="36"/>
        <v>0</v>
      </c>
      <c r="AI27" s="29">
        <f t="shared" si="37"/>
        <v>0</v>
      </c>
      <c r="AJ27" s="29">
        <f t="shared" si="38"/>
        <v>0</v>
      </c>
      <c r="AK27" s="43">
        <f t="shared" si="39"/>
        <v>0</v>
      </c>
      <c r="AL27" s="29"/>
      <c r="AM27" s="29"/>
      <c r="AN27" s="30"/>
      <c r="AO27" s="53"/>
      <c r="AP27" s="113">
        <f t="shared" si="1"/>
        <v>0</v>
      </c>
    </row>
    <row r="28" spans="1:43" ht="32.25" hidden="1" customHeight="1">
      <c r="A28" s="15"/>
      <c r="B28" s="13" t="s">
        <v>33</v>
      </c>
      <c r="C28" s="10" t="s">
        <v>40</v>
      </c>
      <c r="D28" s="29"/>
      <c r="E28" s="29"/>
      <c r="F28" s="29"/>
      <c r="G28" s="29"/>
      <c r="H28" s="29"/>
      <c r="I28" s="29"/>
      <c r="J28" s="69"/>
      <c r="K28" s="29"/>
      <c r="L28" s="29"/>
      <c r="M28" s="29"/>
      <c r="N28" s="29">
        <f t="shared" si="25"/>
        <v>0</v>
      </c>
      <c r="O28" s="29">
        <f t="shared" si="26"/>
        <v>0</v>
      </c>
      <c r="P28" s="29"/>
      <c r="Q28" s="29"/>
      <c r="R28" s="29">
        <f t="shared" si="27"/>
        <v>0</v>
      </c>
      <c r="S28" s="29">
        <f t="shared" si="28"/>
        <v>0</v>
      </c>
      <c r="T28" s="29"/>
      <c r="U28" s="29"/>
      <c r="V28" s="29">
        <f t="shared" si="29"/>
        <v>0</v>
      </c>
      <c r="W28" s="29">
        <f t="shared" si="30"/>
        <v>0</v>
      </c>
      <c r="X28" s="29"/>
      <c r="Y28" s="29"/>
      <c r="Z28" s="29"/>
      <c r="AA28" s="29"/>
      <c r="AB28" s="29">
        <f>Z28+AA28</f>
        <v>0</v>
      </c>
      <c r="AC28" s="29">
        <f t="shared" si="31"/>
        <v>0</v>
      </c>
      <c r="AD28" s="29">
        <f t="shared" si="32"/>
        <v>0</v>
      </c>
      <c r="AE28" s="29"/>
      <c r="AF28" s="29">
        <f t="shared" si="34"/>
        <v>0</v>
      </c>
      <c r="AG28" s="29">
        <f t="shared" si="35"/>
        <v>0</v>
      </c>
      <c r="AH28" s="29">
        <f t="shared" si="36"/>
        <v>0</v>
      </c>
      <c r="AI28" s="29">
        <f t="shared" si="37"/>
        <v>0</v>
      </c>
      <c r="AJ28" s="29">
        <f t="shared" si="38"/>
        <v>0</v>
      </c>
      <c r="AK28" s="43">
        <f t="shared" si="39"/>
        <v>0</v>
      </c>
      <c r="AL28" s="29"/>
      <c r="AM28" s="29"/>
      <c r="AN28" s="30"/>
      <c r="AO28" s="53"/>
      <c r="AP28" s="113">
        <f t="shared" si="1"/>
        <v>0</v>
      </c>
    </row>
    <row r="29" spans="1:43" ht="42" hidden="1" customHeight="1">
      <c r="A29" s="15"/>
      <c r="B29" s="14" t="s">
        <v>46</v>
      </c>
      <c r="C29" s="10" t="s">
        <v>40</v>
      </c>
      <c r="D29" s="29"/>
      <c r="E29" s="29"/>
      <c r="F29" s="29"/>
      <c r="G29" s="29"/>
      <c r="H29" s="29"/>
      <c r="I29" s="29"/>
      <c r="J29" s="69"/>
      <c r="K29" s="29"/>
      <c r="L29" s="29"/>
      <c r="M29" s="29"/>
      <c r="N29" s="29">
        <f t="shared" si="25"/>
        <v>0</v>
      </c>
      <c r="O29" s="29">
        <f t="shared" si="26"/>
        <v>0</v>
      </c>
      <c r="P29" s="29"/>
      <c r="Q29" s="29"/>
      <c r="R29" s="29">
        <f t="shared" si="27"/>
        <v>0</v>
      </c>
      <c r="S29" s="29">
        <f t="shared" si="28"/>
        <v>0</v>
      </c>
      <c r="T29" s="29"/>
      <c r="U29" s="29"/>
      <c r="V29" s="29">
        <f t="shared" si="29"/>
        <v>0</v>
      </c>
      <c r="W29" s="29">
        <f t="shared" si="30"/>
        <v>0</v>
      </c>
      <c r="X29" s="29"/>
      <c r="Y29" s="29"/>
      <c r="Z29" s="29"/>
      <c r="AA29" s="29"/>
      <c r="AB29" s="29">
        <f>Z29+AA29</f>
        <v>0</v>
      </c>
      <c r="AC29" s="29">
        <f t="shared" si="31"/>
        <v>0</v>
      </c>
      <c r="AD29" s="29">
        <f t="shared" si="32"/>
        <v>0</v>
      </c>
      <c r="AE29" s="29"/>
      <c r="AF29" s="29">
        <f t="shared" si="34"/>
        <v>0</v>
      </c>
      <c r="AG29" s="29">
        <f t="shared" si="35"/>
        <v>0</v>
      </c>
      <c r="AH29" s="29">
        <f t="shared" si="36"/>
        <v>0</v>
      </c>
      <c r="AI29" s="29">
        <f t="shared" si="37"/>
        <v>0</v>
      </c>
      <c r="AJ29" s="29">
        <f t="shared" si="38"/>
        <v>0</v>
      </c>
      <c r="AK29" s="43">
        <f t="shared" si="39"/>
        <v>0</v>
      </c>
      <c r="AL29" s="29"/>
      <c r="AM29" s="29"/>
      <c r="AN29" s="30"/>
      <c r="AO29" s="53"/>
      <c r="AP29" s="113">
        <f t="shared" si="1"/>
        <v>0</v>
      </c>
    </row>
    <row r="30" spans="1:43" ht="18" hidden="1" customHeight="1">
      <c r="A30" s="15"/>
      <c r="B30" s="96" t="s">
        <v>35</v>
      </c>
      <c r="C30" s="10" t="s">
        <v>40</v>
      </c>
      <c r="D30" s="29">
        <f t="shared" ref="D30:AB30" si="61">D31+D32</f>
        <v>0</v>
      </c>
      <c r="E30" s="29">
        <f t="shared" si="61"/>
        <v>0</v>
      </c>
      <c r="F30" s="29">
        <f t="shared" si="61"/>
        <v>0</v>
      </c>
      <c r="G30" s="29">
        <f t="shared" si="61"/>
        <v>0</v>
      </c>
      <c r="H30" s="29">
        <f t="shared" ref="H30:I30" si="62">H31+H32</f>
        <v>0</v>
      </c>
      <c r="I30" s="29">
        <f t="shared" si="62"/>
        <v>0</v>
      </c>
      <c r="J30" s="69">
        <f t="shared" ref="J30" si="63">J31+J32</f>
        <v>0</v>
      </c>
      <c r="K30" s="29">
        <f>K31+K32</f>
        <v>0</v>
      </c>
      <c r="L30" s="29">
        <f>L31+L32</f>
        <v>0</v>
      </c>
      <c r="M30" s="29">
        <f t="shared" si="61"/>
        <v>0</v>
      </c>
      <c r="N30" s="29">
        <f t="shared" si="25"/>
        <v>0</v>
      </c>
      <c r="O30" s="29">
        <f t="shared" si="26"/>
        <v>0</v>
      </c>
      <c r="P30" s="29">
        <f>P31+P32</f>
        <v>0</v>
      </c>
      <c r="Q30" s="29">
        <f t="shared" si="61"/>
        <v>0</v>
      </c>
      <c r="R30" s="29">
        <f t="shared" si="27"/>
        <v>0</v>
      </c>
      <c r="S30" s="29">
        <f t="shared" si="28"/>
        <v>0</v>
      </c>
      <c r="T30" s="29">
        <f>T31+T32</f>
        <v>0</v>
      </c>
      <c r="U30" s="29">
        <f t="shared" si="61"/>
        <v>0</v>
      </c>
      <c r="V30" s="29">
        <f t="shared" si="29"/>
        <v>0</v>
      </c>
      <c r="W30" s="29">
        <f t="shared" si="30"/>
        <v>0</v>
      </c>
      <c r="X30" s="29">
        <f>X31+X32</f>
        <v>0</v>
      </c>
      <c r="Y30" s="29">
        <f t="shared" si="61"/>
        <v>0</v>
      </c>
      <c r="Z30" s="29">
        <f t="shared" si="61"/>
        <v>0</v>
      </c>
      <c r="AA30" s="29">
        <f t="shared" si="61"/>
        <v>0</v>
      </c>
      <c r="AB30" s="29">
        <f t="shared" si="61"/>
        <v>0</v>
      </c>
      <c r="AC30" s="29">
        <f t="shared" si="31"/>
        <v>0</v>
      </c>
      <c r="AD30" s="29">
        <f t="shared" si="32"/>
        <v>0</v>
      </c>
      <c r="AE30" s="29">
        <f t="shared" ref="AE30" si="64">AE31+AE32</f>
        <v>0</v>
      </c>
      <c r="AF30" s="29">
        <f t="shared" si="34"/>
        <v>0</v>
      </c>
      <c r="AG30" s="29">
        <f t="shared" si="35"/>
        <v>0</v>
      </c>
      <c r="AH30" s="29">
        <f t="shared" si="36"/>
        <v>0</v>
      </c>
      <c r="AI30" s="29">
        <f t="shared" si="37"/>
        <v>0</v>
      </c>
      <c r="AJ30" s="29">
        <f t="shared" si="38"/>
        <v>0</v>
      </c>
      <c r="AK30" s="43">
        <f t="shared" si="39"/>
        <v>0</v>
      </c>
      <c r="AL30" s="29">
        <f t="shared" ref="AL30:AM30" si="65">AL31+AL32</f>
        <v>0</v>
      </c>
      <c r="AM30" s="29">
        <f t="shared" si="65"/>
        <v>0</v>
      </c>
      <c r="AN30" s="30">
        <f>AN31+AN32</f>
        <v>0</v>
      </c>
      <c r="AO30" s="53"/>
      <c r="AP30" s="113">
        <f t="shared" si="1"/>
        <v>0</v>
      </c>
    </row>
    <row r="31" spans="1:43" ht="42" hidden="1" customHeight="1">
      <c r="A31" s="15"/>
      <c r="B31" s="10" t="s">
        <v>36</v>
      </c>
      <c r="C31" s="10" t="s">
        <v>40</v>
      </c>
      <c r="D31" s="29"/>
      <c r="E31" s="29"/>
      <c r="F31" s="29"/>
      <c r="G31" s="29"/>
      <c r="H31" s="29"/>
      <c r="I31" s="29"/>
      <c r="J31" s="69"/>
      <c r="K31" s="29"/>
      <c r="L31" s="29"/>
      <c r="M31" s="29"/>
      <c r="N31" s="29">
        <f t="shared" si="25"/>
        <v>0</v>
      </c>
      <c r="O31" s="29">
        <f t="shared" si="26"/>
        <v>0</v>
      </c>
      <c r="P31" s="29"/>
      <c r="Q31" s="29"/>
      <c r="R31" s="29">
        <f t="shared" si="27"/>
        <v>0</v>
      </c>
      <c r="S31" s="29">
        <f t="shared" si="28"/>
        <v>0</v>
      </c>
      <c r="T31" s="29"/>
      <c r="U31" s="29"/>
      <c r="V31" s="29">
        <f t="shared" si="29"/>
        <v>0</v>
      </c>
      <c r="W31" s="29">
        <f t="shared" si="30"/>
        <v>0</v>
      </c>
      <c r="X31" s="29"/>
      <c r="Y31" s="29"/>
      <c r="Z31" s="29"/>
      <c r="AA31" s="29"/>
      <c r="AB31" s="29">
        <f>Z31+AA31</f>
        <v>0</v>
      </c>
      <c r="AC31" s="29">
        <f t="shared" si="31"/>
        <v>0</v>
      </c>
      <c r="AD31" s="29">
        <f t="shared" si="32"/>
        <v>0</v>
      </c>
      <c r="AE31" s="29"/>
      <c r="AF31" s="29">
        <f t="shared" si="34"/>
        <v>0</v>
      </c>
      <c r="AG31" s="29">
        <f t="shared" si="35"/>
        <v>0</v>
      </c>
      <c r="AH31" s="29">
        <f t="shared" si="36"/>
        <v>0</v>
      </c>
      <c r="AI31" s="29">
        <f t="shared" si="37"/>
        <v>0</v>
      </c>
      <c r="AJ31" s="29">
        <f t="shared" si="38"/>
        <v>0</v>
      </c>
      <c r="AK31" s="43">
        <f t="shared" si="39"/>
        <v>0</v>
      </c>
      <c r="AL31" s="29"/>
      <c r="AM31" s="29"/>
      <c r="AN31" s="30"/>
      <c r="AO31" s="53"/>
      <c r="AP31" s="113">
        <f t="shared" si="1"/>
        <v>0</v>
      </c>
    </row>
    <row r="32" spans="1:43" ht="26.25" hidden="1" customHeight="1">
      <c r="A32" s="15"/>
      <c r="B32" s="10" t="s">
        <v>47</v>
      </c>
      <c r="C32" s="10" t="s">
        <v>40</v>
      </c>
      <c r="D32" s="29"/>
      <c r="E32" s="29"/>
      <c r="F32" s="29"/>
      <c r="G32" s="29"/>
      <c r="H32" s="29"/>
      <c r="I32" s="29"/>
      <c r="J32" s="69"/>
      <c r="K32" s="29"/>
      <c r="L32" s="29"/>
      <c r="M32" s="29"/>
      <c r="N32" s="29">
        <f t="shared" si="25"/>
        <v>0</v>
      </c>
      <c r="O32" s="29">
        <f t="shared" si="26"/>
        <v>0</v>
      </c>
      <c r="P32" s="29"/>
      <c r="Q32" s="29"/>
      <c r="R32" s="29">
        <f t="shared" si="27"/>
        <v>0</v>
      </c>
      <c r="S32" s="29">
        <f t="shared" si="28"/>
        <v>0</v>
      </c>
      <c r="T32" s="29"/>
      <c r="U32" s="29"/>
      <c r="V32" s="29">
        <f t="shared" si="29"/>
        <v>0</v>
      </c>
      <c r="W32" s="29">
        <f t="shared" si="30"/>
        <v>0</v>
      </c>
      <c r="X32" s="29"/>
      <c r="Y32" s="29"/>
      <c r="Z32" s="29"/>
      <c r="AA32" s="29"/>
      <c r="AB32" s="29">
        <f>Z32+AA32</f>
        <v>0</v>
      </c>
      <c r="AC32" s="29">
        <f t="shared" si="31"/>
        <v>0</v>
      </c>
      <c r="AD32" s="29">
        <f t="shared" si="32"/>
        <v>0</v>
      </c>
      <c r="AE32" s="29"/>
      <c r="AF32" s="29">
        <f t="shared" si="34"/>
        <v>0</v>
      </c>
      <c r="AG32" s="29">
        <f t="shared" si="35"/>
        <v>0</v>
      </c>
      <c r="AH32" s="29">
        <f t="shared" si="36"/>
        <v>0</v>
      </c>
      <c r="AI32" s="29">
        <f t="shared" si="37"/>
        <v>0</v>
      </c>
      <c r="AJ32" s="29">
        <f t="shared" si="38"/>
        <v>0</v>
      </c>
      <c r="AK32" s="43">
        <f t="shared" si="39"/>
        <v>0</v>
      </c>
      <c r="AL32" s="29"/>
      <c r="AM32" s="29"/>
      <c r="AN32" s="30"/>
      <c r="AO32" s="53"/>
      <c r="AP32" s="113">
        <f t="shared" si="1"/>
        <v>0</v>
      </c>
    </row>
    <row r="33" spans="1:87" ht="15.75" hidden="1" customHeight="1">
      <c r="A33" s="15"/>
      <c r="B33" s="97" t="s">
        <v>38</v>
      </c>
      <c r="C33" s="10" t="s">
        <v>40</v>
      </c>
      <c r="D33" s="29"/>
      <c r="E33" s="29"/>
      <c r="F33" s="29"/>
      <c r="G33" s="29"/>
      <c r="H33" s="29"/>
      <c r="I33" s="29"/>
      <c r="J33" s="69"/>
      <c r="K33" s="29"/>
      <c r="L33" s="29"/>
      <c r="M33" s="29"/>
      <c r="N33" s="29">
        <f t="shared" si="25"/>
        <v>0</v>
      </c>
      <c r="O33" s="29">
        <f t="shared" si="26"/>
        <v>0</v>
      </c>
      <c r="P33" s="29"/>
      <c r="Q33" s="29"/>
      <c r="R33" s="29">
        <f t="shared" si="27"/>
        <v>0</v>
      </c>
      <c r="S33" s="29">
        <f t="shared" si="28"/>
        <v>0</v>
      </c>
      <c r="T33" s="29"/>
      <c r="U33" s="29"/>
      <c r="V33" s="29">
        <f t="shared" si="29"/>
        <v>0</v>
      </c>
      <c r="W33" s="29">
        <f t="shared" si="30"/>
        <v>0</v>
      </c>
      <c r="X33" s="29"/>
      <c r="Y33" s="29"/>
      <c r="Z33" s="29"/>
      <c r="AA33" s="29"/>
      <c r="AB33" s="29">
        <f>Z33+AA33</f>
        <v>0</v>
      </c>
      <c r="AC33" s="29">
        <f t="shared" si="31"/>
        <v>0</v>
      </c>
      <c r="AD33" s="29">
        <f t="shared" si="32"/>
        <v>0</v>
      </c>
      <c r="AE33" s="29"/>
      <c r="AF33" s="29">
        <f t="shared" si="34"/>
        <v>0</v>
      </c>
      <c r="AG33" s="29">
        <f t="shared" si="35"/>
        <v>0</v>
      </c>
      <c r="AH33" s="29">
        <f t="shared" si="36"/>
        <v>0</v>
      </c>
      <c r="AI33" s="29">
        <f t="shared" si="37"/>
        <v>0</v>
      </c>
      <c r="AJ33" s="29">
        <f t="shared" si="38"/>
        <v>0</v>
      </c>
      <c r="AK33" s="43">
        <f t="shared" si="39"/>
        <v>0</v>
      </c>
      <c r="AL33" s="29"/>
      <c r="AM33" s="29"/>
      <c r="AN33" s="30"/>
      <c r="AO33" s="53"/>
      <c r="AP33" s="113">
        <f t="shared" si="1"/>
        <v>0</v>
      </c>
    </row>
    <row r="34" spans="1:87" s="17" customFormat="1" ht="27.75" customHeight="1">
      <c r="A34" s="15">
        <v>4112</v>
      </c>
      <c r="B34" s="16" t="s">
        <v>48</v>
      </c>
      <c r="C34" s="10" t="s">
        <v>40</v>
      </c>
      <c r="D34" s="29">
        <v>7125.9</v>
      </c>
      <c r="E34" s="29"/>
      <c r="F34" s="29">
        <v>6720.5</v>
      </c>
      <c r="G34" s="29"/>
      <c r="H34" s="29">
        <v>0</v>
      </c>
      <c r="I34" s="29"/>
      <c r="J34" s="69"/>
      <c r="K34" s="29"/>
      <c r="L34" s="29"/>
      <c r="M34" s="29"/>
      <c r="N34" s="29">
        <f t="shared" si="25"/>
        <v>0</v>
      </c>
      <c r="O34" s="29">
        <f t="shared" si="26"/>
        <v>0</v>
      </c>
      <c r="P34" s="29"/>
      <c r="Q34" s="29"/>
      <c r="R34" s="29">
        <f t="shared" si="27"/>
        <v>0</v>
      </c>
      <c r="S34" s="29">
        <f t="shared" si="28"/>
        <v>0</v>
      </c>
      <c r="T34" s="29"/>
      <c r="U34" s="29"/>
      <c r="V34" s="29">
        <f t="shared" si="29"/>
        <v>0</v>
      </c>
      <c r="W34" s="29">
        <f t="shared" si="30"/>
        <v>0</v>
      </c>
      <c r="X34" s="29"/>
      <c r="Y34" s="29"/>
      <c r="Z34" s="29"/>
      <c r="AA34" s="29"/>
      <c r="AB34" s="29"/>
      <c r="AC34" s="29">
        <f t="shared" si="31"/>
        <v>0</v>
      </c>
      <c r="AD34" s="29">
        <f t="shared" si="32"/>
        <v>0</v>
      </c>
      <c r="AE34" s="29"/>
      <c r="AF34" s="29">
        <f t="shared" si="34"/>
        <v>0</v>
      </c>
      <c r="AG34" s="29">
        <f t="shared" si="35"/>
        <v>0</v>
      </c>
      <c r="AH34" s="29">
        <f t="shared" si="36"/>
        <v>0</v>
      </c>
      <c r="AI34" s="29">
        <f t="shared" si="37"/>
        <v>0</v>
      </c>
      <c r="AJ34" s="29">
        <f t="shared" si="38"/>
        <v>0</v>
      </c>
      <c r="AK34" s="43">
        <f t="shared" si="39"/>
        <v>0</v>
      </c>
      <c r="AL34" s="29"/>
      <c r="AM34" s="29"/>
      <c r="AN34" s="30"/>
      <c r="AO34" s="53"/>
      <c r="AP34" s="113">
        <f t="shared" si="1"/>
        <v>0</v>
      </c>
      <c r="AQ34" s="56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</row>
    <row r="35" spans="1:87" s="17" customFormat="1" ht="37.5" customHeight="1">
      <c r="A35" s="15">
        <v>4113</v>
      </c>
      <c r="B35" s="16" t="s">
        <v>49</v>
      </c>
      <c r="C35" s="10" t="s">
        <v>40</v>
      </c>
      <c r="D35" s="29"/>
      <c r="E35" s="29"/>
      <c r="F35" s="29"/>
      <c r="G35" s="29"/>
      <c r="H35" s="29"/>
      <c r="I35" s="29"/>
      <c r="J35" s="69"/>
      <c r="K35" s="29"/>
      <c r="L35" s="29"/>
      <c r="M35" s="29"/>
      <c r="N35" s="29">
        <f t="shared" si="25"/>
        <v>0</v>
      </c>
      <c r="O35" s="29">
        <f t="shared" si="26"/>
        <v>0</v>
      </c>
      <c r="P35" s="29"/>
      <c r="Q35" s="29"/>
      <c r="R35" s="29">
        <f t="shared" si="27"/>
        <v>0</v>
      </c>
      <c r="S35" s="29">
        <f t="shared" si="28"/>
        <v>0</v>
      </c>
      <c r="T35" s="29"/>
      <c r="U35" s="29"/>
      <c r="V35" s="29">
        <f t="shared" si="29"/>
        <v>0</v>
      </c>
      <c r="W35" s="29">
        <f t="shared" si="30"/>
        <v>0</v>
      </c>
      <c r="X35" s="29"/>
      <c r="Y35" s="29"/>
      <c r="Z35" s="29"/>
      <c r="AA35" s="29"/>
      <c r="AB35" s="29"/>
      <c r="AC35" s="29">
        <f t="shared" si="31"/>
        <v>0</v>
      </c>
      <c r="AD35" s="29">
        <f t="shared" si="32"/>
        <v>0</v>
      </c>
      <c r="AE35" s="29"/>
      <c r="AF35" s="29">
        <f t="shared" si="34"/>
        <v>0</v>
      </c>
      <c r="AG35" s="29">
        <f t="shared" si="35"/>
        <v>0</v>
      </c>
      <c r="AH35" s="29">
        <f t="shared" si="36"/>
        <v>0</v>
      </c>
      <c r="AI35" s="29">
        <f t="shared" si="37"/>
        <v>0</v>
      </c>
      <c r="AJ35" s="29">
        <f t="shared" si="38"/>
        <v>0</v>
      </c>
      <c r="AK35" s="43">
        <f t="shared" si="39"/>
        <v>0</v>
      </c>
      <c r="AL35" s="29"/>
      <c r="AM35" s="29"/>
      <c r="AN35" s="30"/>
      <c r="AO35" s="53"/>
      <c r="AP35" s="113">
        <f t="shared" si="1"/>
        <v>0</v>
      </c>
      <c r="AQ35" s="56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</row>
    <row r="36" spans="1:87" s="17" customFormat="1" ht="22.5" customHeight="1">
      <c r="A36" s="15">
        <v>4114</v>
      </c>
      <c r="B36" s="16" t="s">
        <v>50</v>
      </c>
      <c r="C36" s="10" t="s">
        <v>40</v>
      </c>
      <c r="D36" s="29"/>
      <c r="E36" s="29"/>
      <c r="F36" s="29"/>
      <c r="G36" s="29"/>
      <c r="H36" s="29"/>
      <c r="I36" s="29"/>
      <c r="J36" s="69"/>
      <c r="K36" s="29"/>
      <c r="L36" s="29"/>
      <c r="M36" s="29"/>
      <c r="N36" s="29">
        <f t="shared" si="25"/>
        <v>0</v>
      </c>
      <c r="O36" s="29">
        <f t="shared" si="26"/>
        <v>0</v>
      </c>
      <c r="P36" s="29"/>
      <c r="Q36" s="29"/>
      <c r="R36" s="29">
        <f t="shared" si="27"/>
        <v>0</v>
      </c>
      <c r="S36" s="29">
        <f t="shared" si="28"/>
        <v>0</v>
      </c>
      <c r="T36" s="29"/>
      <c r="U36" s="29"/>
      <c r="V36" s="29">
        <f t="shared" si="29"/>
        <v>0</v>
      </c>
      <c r="W36" s="29">
        <f t="shared" si="30"/>
        <v>0</v>
      </c>
      <c r="X36" s="29"/>
      <c r="Y36" s="29"/>
      <c r="Z36" s="29"/>
      <c r="AA36" s="29"/>
      <c r="AB36" s="29"/>
      <c r="AC36" s="29">
        <f t="shared" si="31"/>
        <v>0</v>
      </c>
      <c r="AD36" s="29">
        <f t="shared" si="32"/>
        <v>0</v>
      </c>
      <c r="AE36" s="29"/>
      <c r="AF36" s="29">
        <f t="shared" si="34"/>
        <v>0</v>
      </c>
      <c r="AG36" s="29">
        <f t="shared" si="35"/>
        <v>0</v>
      </c>
      <c r="AH36" s="29">
        <f t="shared" si="36"/>
        <v>0</v>
      </c>
      <c r="AI36" s="29">
        <f t="shared" si="37"/>
        <v>0</v>
      </c>
      <c r="AJ36" s="29">
        <f t="shared" si="38"/>
        <v>0</v>
      </c>
      <c r="AK36" s="43">
        <f t="shared" si="39"/>
        <v>0</v>
      </c>
      <c r="AL36" s="29"/>
      <c r="AM36" s="29"/>
      <c r="AN36" s="30"/>
      <c r="AO36" s="53"/>
      <c r="AP36" s="113">
        <f t="shared" si="1"/>
        <v>0</v>
      </c>
      <c r="AQ36" s="5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</row>
    <row r="37" spans="1:87" s="17" customFormat="1" ht="21">
      <c r="A37" s="15">
        <v>4115</v>
      </c>
      <c r="B37" s="16" t="s">
        <v>51</v>
      </c>
      <c r="C37" s="10" t="s">
        <v>40</v>
      </c>
      <c r="D37" s="29"/>
      <c r="E37" s="29"/>
      <c r="F37" s="29"/>
      <c r="G37" s="29"/>
      <c r="H37" s="29"/>
      <c r="I37" s="29"/>
      <c r="J37" s="69"/>
      <c r="K37" s="29"/>
      <c r="L37" s="29"/>
      <c r="M37" s="29"/>
      <c r="N37" s="29">
        <f t="shared" si="25"/>
        <v>0</v>
      </c>
      <c r="O37" s="29">
        <f t="shared" si="26"/>
        <v>0</v>
      </c>
      <c r="P37" s="29"/>
      <c r="Q37" s="29"/>
      <c r="R37" s="29">
        <f t="shared" si="27"/>
        <v>0</v>
      </c>
      <c r="S37" s="29">
        <f t="shared" si="28"/>
        <v>0</v>
      </c>
      <c r="T37" s="29"/>
      <c r="U37" s="29"/>
      <c r="V37" s="29">
        <f t="shared" si="29"/>
        <v>0</v>
      </c>
      <c r="W37" s="29">
        <f t="shared" si="30"/>
        <v>0</v>
      </c>
      <c r="X37" s="29"/>
      <c r="Y37" s="29"/>
      <c r="Z37" s="29"/>
      <c r="AA37" s="29"/>
      <c r="AB37" s="29"/>
      <c r="AC37" s="29">
        <f t="shared" si="31"/>
        <v>0</v>
      </c>
      <c r="AD37" s="29">
        <f t="shared" si="32"/>
        <v>0</v>
      </c>
      <c r="AE37" s="29"/>
      <c r="AF37" s="29">
        <f t="shared" si="34"/>
        <v>0</v>
      </c>
      <c r="AG37" s="29">
        <f t="shared" si="35"/>
        <v>0</v>
      </c>
      <c r="AH37" s="29">
        <f t="shared" si="36"/>
        <v>0</v>
      </c>
      <c r="AI37" s="29">
        <f t="shared" si="37"/>
        <v>0</v>
      </c>
      <c r="AJ37" s="29">
        <f t="shared" si="38"/>
        <v>0</v>
      </c>
      <c r="AK37" s="43">
        <f t="shared" si="39"/>
        <v>0</v>
      </c>
      <c r="AL37" s="29"/>
      <c r="AM37" s="29"/>
      <c r="AN37" s="30"/>
      <c r="AO37" s="53"/>
      <c r="AP37" s="113">
        <f t="shared" si="1"/>
        <v>0</v>
      </c>
      <c r="AQ37" s="56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</row>
    <row r="38" spans="1:87" s="17" customFormat="1" ht="35.25" customHeight="1">
      <c r="A38" s="15">
        <v>0</v>
      </c>
      <c r="B38" s="16" t="s">
        <v>52</v>
      </c>
      <c r="C38" s="10" t="s">
        <v>40</v>
      </c>
      <c r="D38" s="29">
        <f t="shared" ref="D38:AN38" si="66">+D39</f>
        <v>0</v>
      </c>
      <c r="E38" s="29">
        <f t="shared" si="66"/>
        <v>0</v>
      </c>
      <c r="F38" s="29">
        <f t="shared" si="66"/>
        <v>0</v>
      </c>
      <c r="G38" s="29">
        <f t="shared" si="66"/>
        <v>0</v>
      </c>
      <c r="H38" s="29">
        <f t="shared" si="66"/>
        <v>0</v>
      </c>
      <c r="I38" s="29">
        <f t="shared" si="66"/>
        <v>0</v>
      </c>
      <c r="J38" s="69">
        <f t="shared" si="66"/>
        <v>0</v>
      </c>
      <c r="K38" s="29">
        <f t="shared" si="66"/>
        <v>0</v>
      </c>
      <c r="L38" s="29">
        <f t="shared" si="66"/>
        <v>0</v>
      </c>
      <c r="M38" s="29">
        <f t="shared" si="66"/>
        <v>0</v>
      </c>
      <c r="N38" s="29">
        <f t="shared" si="25"/>
        <v>0</v>
      </c>
      <c r="O38" s="29">
        <f t="shared" si="26"/>
        <v>0</v>
      </c>
      <c r="P38" s="29">
        <f t="shared" si="66"/>
        <v>0</v>
      </c>
      <c r="Q38" s="29">
        <f t="shared" si="66"/>
        <v>0</v>
      </c>
      <c r="R38" s="29">
        <f t="shared" si="27"/>
        <v>0</v>
      </c>
      <c r="S38" s="29">
        <f t="shared" si="28"/>
        <v>0</v>
      </c>
      <c r="T38" s="29">
        <f t="shared" si="66"/>
        <v>0</v>
      </c>
      <c r="U38" s="29">
        <f t="shared" si="66"/>
        <v>0</v>
      </c>
      <c r="V38" s="29">
        <f t="shared" si="29"/>
        <v>0</v>
      </c>
      <c r="W38" s="29">
        <f t="shared" si="30"/>
        <v>0</v>
      </c>
      <c r="X38" s="29">
        <f t="shared" si="66"/>
        <v>0</v>
      </c>
      <c r="Y38" s="29">
        <f t="shared" si="66"/>
        <v>0</v>
      </c>
      <c r="Z38" s="29">
        <f t="shared" si="66"/>
        <v>0</v>
      </c>
      <c r="AA38" s="29">
        <f t="shared" si="66"/>
        <v>0</v>
      </c>
      <c r="AB38" s="29">
        <f t="shared" si="66"/>
        <v>0</v>
      </c>
      <c r="AC38" s="29">
        <f t="shared" si="31"/>
        <v>0</v>
      </c>
      <c r="AD38" s="29">
        <f t="shared" si="32"/>
        <v>0</v>
      </c>
      <c r="AE38" s="29">
        <f t="shared" ref="AE38:AM38" si="67">+AE39</f>
        <v>0</v>
      </c>
      <c r="AF38" s="29">
        <f t="shared" si="34"/>
        <v>0</v>
      </c>
      <c r="AG38" s="29">
        <f t="shared" si="35"/>
        <v>0</v>
      </c>
      <c r="AH38" s="29">
        <f t="shared" si="36"/>
        <v>0</v>
      </c>
      <c r="AI38" s="29">
        <f t="shared" si="37"/>
        <v>0</v>
      </c>
      <c r="AJ38" s="29">
        <f t="shared" si="38"/>
        <v>0</v>
      </c>
      <c r="AK38" s="43">
        <f t="shared" si="39"/>
        <v>0</v>
      </c>
      <c r="AL38" s="29">
        <f t="shared" si="67"/>
        <v>0</v>
      </c>
      <c r="AM38" s="29">
        <f t="shared" si="67"/>
        <v>0</v>
      </c>
      <c r="AN38" s="30">
        <f t="shared" si="66"/>
        <v>0</v>
      </c>
      <c r="AO38" s="53"/>
      <c r="AP38" s="113">
        <f t="shared" si="1"/>
        <v>0</v>
      </c>
      <c r="AQ38" s="56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</row>
    <row r="39" spans="1:87" s="17" customFormat="1" ht="30" customHeight="1">
      <c r="A39" s="15">
        <v>4121</v>
      </c>
      <c r="B39" s="16" t="s">
        <v>53</v>
      </c>
      <c r="C39" s="10" t="s">
        <v>40</v>
      </c>
      <c r="D39" s="29"/>
      <c r="E39" s="29"/>
      <c r="F39" s="29"/>
      <c r="G39" s="29"/>
      <c r="H39" s="29"/>
      <c r="I39" s="29"/>
      <c r="J39" s="69"/>
      <c r="K39" s="29"/>
      <c r="L39" s="29"/>
      <c r="M39" s="29"/>
      <c r="N39" s="29">
        <f t="shared" si="25"/>
        <v>0</v>
      </c>
      <c r="O39" s="29">
        <f t="shared" si="26"/>
        <v>0</v>
      </c>
      <c r="P39" s="29"/>
      <c r="Q39" s="29"/>
      <c r="R39" s="29">
        <f t="shared" si="27"/>
        <v>0</v>
      </c>
      <c r="S39" s="29">
        <f t="shared" si="28"/>
        <v>0</v>
      </c>
      <c r="T39" s="29"/>
      <c r="U39" s="29"/>
      <c r="V39" s="29">
        <f t="shared" si="29"/>
        <v>0</v>
      </c>
      <c r="W39" s="29">
        <f t="shared" si="30"/>
        <v>0</v>
      </c>
      <c r="X39" s="29"/>
      <c r="Y39" s="29"/>
      <c r="Z39" s="29"/>
      <c r="AA39" s="29"/>
      <c r="AB39" s="29"/>
      <c r="AC39" s="29">
        <f t="shared" si="31"/>
        <v>0</v>
      </c>
      <c r="AD39" s="29">
        <f t="shared" si="32"/>
        <v>0</v>
      </c>
      <c r="AE39" s="29"/>
      <c r="AF39" s="29">
        <f t="shared" si="34"/>
        <v>0</v>
      </c>
      <c r="AG39" s="29">
        <f t="shared" si="35"/>
        <v>0</v>
      </c>
      <c r="AH39" s="29">
        <f t="shared" si="36"/>
        <v>0</v>
      </c>
      <c r="AI39" s="29">
        <f t="shared" si="37"/>
        <v>0</v>
      </c>
      <c r="AJ39" s="29">
        <f t="shared" si="38"/>
        <v>0</v>
      </c>
      <c r="AK39" s="43">
        <f t="shared" si="39"/>
        <v>0</v>
      </c>
      <c r="AL39" s="29"/>
      <c r="AM39" s="29"/>
      <c r="AN39" s="30"/>
      <c r="AO39" s="53"/>
      <c r="AP39" s="113">
        <f t="shared" si="1"/>
        <v>0</v>
      </c>
      <c r="AQ39" s="5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</row>
    <row r="40" spans="1:87" s="17" customFormat="1" ht="33" customHeight="1">
      <c r="A40" s="15">
        <v>0</v>
      </c>
      <c r="B40" s="16" t="s">
        <v>54</v>
      </c>
      <c r="C40" s="10" t="s">
        <v>40</v>
      </c>
      <c r="D40" s="29">
        <f t="shared" ref="D40:AN40" si="68">+D41</f>
        <v>0</v>
      </c>
      <c r="E40" s="29">
        <f t="shared" si="68"/>
        <v>0</v>
      </c>
      <c r="F40" s="29">
        <f t="shared" si="68"/>
        <v>0</v>
      </c>
      <c r="G40" s="29">
        <f t="shared" si="68"/>
        <v>0</v>
      </c>
      <c r="H40" s="29">
        <f t="shared" si="68"/>
        <v>0</v>
      </c>
      <c r="I40" s="29">
        <f t="shared" si="68"/>
        <v>0</v>
      </c>
      <c r="J40" s="69">
        <f t="shared" si="68"/>
        <v>0</v>
      </c>
      <c r="K40" s="29">
        <f t="shared" si="68"/>
        <v>0</v>
      </c>
      <c r="L40" s="29">
        <f t="shared" si="68"/>
        <v>0</v>
      </c>
      <c r="M40" s="29">
        <f t="shared" si="68"/>
        <v>0</v>
      </c>
      <c r="N40" s="29">
        <f t="shared" si="25"/>
        <v>0</v>
      </c>
      <c r="O40" s="29">
        <f t="shared" si="26"/>
        <v>0</v>
      </c>
      <c r="P40" s="29">
        <f t="shared" si="68"/>
        <v>0</v>
      </c>
      <c r="Q40" s="29">
        <f t="shared" si="68"/>
        <v>0</v>
      </c>
      <c r="R40" s="29">
        <f t="shared" si="27"/>
        <v>0</v>
      </c>
      <c r="S40" s="29">
        <f t="shared" si="28"/>
        <v>0</v>
      </c>
      <c r="T40" s="29">
        <f t="shared" si="68"/>
        <v>0</v>
      </c>
      <c r="U40" s="29">
        <f t="shared" si="68"/>
        <v>0</v>
      </c>
      <c r="V40" s="29">
        <f t="shared" si="29"/>
        <v>0</v>
      </c>
      <c r="W40" s="29">
        <f t="shared" si="30"/>
        <v>0</v>
      </c>
      <c r="X40" s="29">
        <f t="shared" si="68"/>
        <v>0</v>
      </c>
      <c r="Y40" s="29">
        <f t="shared" si="68"/>
        <v>0</v>
      </c>
      <c r="Z40" s="29">
        <f t="shared" si="68"/>
        <v>0</v>
      </c>
      <c r="AA40" s="29">
        <f t="shared" si="68"/>
        <v>0</v>
      </c>
      <c r="AB40" s="29">
        <f t="shared" si="68"/>
        <v>0</v>
      </c>
      <c r="AC40" s="29">
        <f t="shared" si="31"/>
        <v>0</v>
      </c>
      <c r="AD40" s="29">
        <f t="shared" si="32"/>
        <v>0</v>
      </c>
      <c r="AE40" s="29">
        <f t="shared" ref="AE40:AM40" si="69">+AE41</f>
        <v>0</v>
      </c>
      <c r="AF40" s="29">
        <f t="shared" si="34"/>
        <v>0</v>
      </c>
      <c r="AG40" s="29">
        <f t="shared" si="35"/>
        <v>0</v>
      </c>
      <c r="AH40" s="29">
        <f t="shared" si="36"/>
        <v>0</v>
      </c>
      <c r="AI40" s="29">
        <f t="shared" si="37"/>
        <v>0</v>
      </c>
      <c r="AJ40" s="29">
        <f t="shared" si="38"/>
        <v>0</v>
      </c>
      <c r="AK40" s="43">
        <f t="shared" si="39"/>
        <v>0</v>
      </c>
      <c r="AL40" s="29">
        <f t="shared" si="69"/>
        <v>0</v>
      </c>
      <c r="AM40" s="29">
        <f t="shared" si="69"/>
        <v>0</v>
      </c>
      <c r="AN40" s="30">
        <f t="shared" si="68"/>
        <v>0</v>
      </c>
      <c r="AO40" s="53"/>
      <c r="AP40" s="113">
        <f t="shared" si="1"/>
        <v>0</v>
      </c>
      <c r="AQ40" s="56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</row>
    <row r="41" spans="1:87" s="17" customFormat="1" ht="21.75" customHeight="1">
      <c r="A41" s="15">
        <v>4131</v>
      </c>
      <c r="B41" s="16" t="s">
        <v>55</v>
      </c>
      <c r="C41" s="10" t="s">
        <v>40</v>
      </c>
      <c r="D41" s="29"/>
      <c r="E41" s="29"/>
      <c r="F41" s="29"/>
      <c r="G41" s="29"/>
      <c r="H41" s="29"/>
      <c r="I41" s="29"/>
      <c r="J41" s="69"/>
      <c r="K41" s="29"/>
      <c r="L41" s="29"/>
      <c r="M41" s="29"/>
      <c r="N41" s="29">
        <f t="shared" si="25"/>
        <v>0</v>
      </c>
      <c r="O41" s="29">
        <f t="shared" si="26"/>
        <v>0</v>
      </c>
      <c r="P41" s="29"/>
      <c r="Q41" s="29"/>
      <c r="R41" s="29">
        <f t="shared" si="27"/>
        <v>0</v>
      </c>
      <c r="S41" s="29">
        <f t="shared" si="28"/>
        <v>0</v>
      </c>
      <c r="T41" s="29"/>
      <c r="U41" s="29"/>
      <c r="V41" s="29">
        <f t="shared" si="29"/>
        <v>0</v>
      </c>
      <c r="W41" s="29">
        <f t="shared" si="30"/>
        <v>0</v>
      </c>
      <c r="X41" s="29"/>
      <c r="Y41" s="29"/>
      <c r="Z41" s="29"/>
      <c r="AA41" s="29"/>
      <c r="AB41" s="29"/>
      <c r="AC41" s="29">
        <f t="shared" si="31"/>
        <v>0</v>
      </c>
      <c r="AD41" s="29">
        <f t="shared" si="32"/>
        <v>0</v>
      </c>
      <c r="AE41" s="29"/>
      <c r="AF41" s="29">
        <f t="shared" si="34"/>
        <v>0</v>
      </c>
      <c r="AG41" s="29">
        <f t="shared" si="35"/>
        <v>0</v>
      </c>
      <c r="AH41" s="29">
        <f t="shared" si="36"/>
        <v>0</v>
      </c>
      <c r="AI41" s="29">
        <f t="shared" si="37"/>
        <v>0</v>
      </c>
      <c r="AJ41" s="29">
        <f t="shared" si="38"/>
        <v>0</v>
      </c>
      <c r="AK41" s="43">
        <f t="shared" si="39"/>
        <v>0</v>
      </c>
      <c r="AL41" s="29"/>
      <c r="AM41" s="29"/>
      <c r="AN41" s="30"/>
      <c r="AO41" s="53"/>
      <c r="AP41" s="113">
        <f t="shared" si="1"/>
        <v>0</v>
      </c>
      <c r="AQ41" s="56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</row>
    <row r="42" spans="1:87" s="17" customFormat="1" ht="29.25" customHeight="1">
      <c r="A42" s="15">
        <v>0</v>
      </c>
      <c r="B42" s="8" t="s">
        <v>56</v>
      </c>
      <c r="C42" s="10" t="s">
        <v>40</v>
      </c>
      <c r="D42" s="29">
        <f t="shared" ref="D42:AB42" si="70">+D43+D80+D88+D98+D100+D103</f>
        <v>80455.600000000006</v>
      </c>
      <c r="E42" s="29">
        <f t="shared" si="70"/>
        <v>0</v>
      </c>
      <c r="F42" s="29">
        <f t="shared" si="70"/>
        <v>83842.5</v>
      </c>
      <c r="G42" s="29">
        <f t="shared" si="70"/>
        <v>0</v>
      </c>
      <c r="H42" s="29">
        <f t="shared" ref="H42:I42" si="71">+H43+H80+H88+H98+H100+H103</f>
        <v>143593.74423076923</v>
      </c>
      <c r="I42" s="29">
        <f t="shared" si="71"/>
        <v>0</v>
      </c>
      <c r="J42" s="69">
        <f t="shared" ref="J42" si="72">+J43+J80+J88+J98+J100+J103</f>
        <v>110479.49999999999</v>
      </c>
      <c r="K42" s="29">
        <f>+K43+K80+K88+K98+K100+K103</f>
        <v>201766.5528</v>
      </c>
      <c r="L42" s="29">
        <f>+L43+L80+L88+L98+L100+L103</f>
        <v>201766.5528</v>
      </c>
      <c r="M42" s="29">
        <f t="shared" si="70"/>
        <v>0</v>
      </c>
      <c r="N42" s="29">
        <f t="shared" si="25"/>
        <v>100883.2764</v>
      </c>
      <c r="O42" s="29">
        <f t="shared" si="26"/>
        <v>100883.2764</v>
      </c>
      <c r="P42" s="29">
        <f>+P43+P80+P88+P98+P100+P103</f>
        <v>201766.5528</v>
      </c>
      <c r="Q42" s="29">
        <f t="shared" si="70"/>
        <v>0</v>
      </c>
      <c r="R42" s="29">
        <f t="shared" si="27"/>
        <v>114517.818524</v>
      </c>
      <c r="S42" s="29">
        <f t="shared" si="28"/>
        <v>114517.818524</v>
      </c>
      <c r="T42" s="29">
        <f>+T43+T80+T88+T98+T100+T103</f>
        <v>229035.637048</v>
      </c>
      <c r="U42" s="29">
        <f t="shared" si="70"/>
        <v>0</v>
      </c>
      <c r="V42" s="29">
        <f t="shared" si="29"/>
        <v>140456.77327999999</v>
      </c>
      <c r="W42" s="29">
        <f t="shared" si="30"/>
        <v>140456.77327999999</v>
      </c>
      <c r="X42" s="29">
        <f>+X43+X80+X88+X98+X100+X103</f>
        <v>280913.54655999999</v>
      </c>
      <c r="Y42" s="29">
        <f t="shared" si="70"/>
        <v>0</v>
      </c>
      <c r="Z42" s="29">
        <f t="shared" si="70"/>
        <v>0</v>
      </c>
      <c r="AA42" s="29">
        <f t="shared" si="70"/>
        <v>0</v>
      </c>
      <c r="AB42" s="29">
        <f t="shared" si="70"/>
        <v>0</v>
      </c>
      <c r="AC42" s="29">
        <f t="shared" si="31"/>
        <v>0</v>
      </c>
      <c r="AD42" s="29">
        <f t="shared" si="32"/>
        <v>0</v>
      </c>
      <c r="AE42" s="29">
        <f t="shared" ref="AE42" si="73">+AE43+AE80+AE88+AE98+AE100+AE103</f>
        <v>0</v>
      </c>
      <c r="AF42" s="29">
        <f t="shared" si="34"/>
        <v>0</v>
      </c>
      <c r="AG42" s="29">
        <f t="shared" si="35"/>
        <v>0</v>
      </c>
      <c r="AH42" s="29">
        <f t="shared" si="36"/>
        <v>0</v>
      </c>
      <c r="AI42" s="29">
        <f t="shared" si="37"/>
        <v>0</v>
      </c>
      <c r="AJ42" s="29">
        <f t="shared" si="38"/>
        <v>0</v>
      </c>
      <c r="AK42" s="43">
        <f t="shared" si="39"/>
        <v>0</v>
      </c>
      <c r="AL42" s="29">
        <f t="shared" ref="AL42:AM42" si="74">+AL43+AL80+AL88+AL98+AL100+AL103</f>
        <v>0</v>
      </c>
      <c r="AM42" s="29">
        <f t="shared" si="74"/>
        <v>0</v>
      </c>
      <c r="AN42" s="30">
        <f>+AN43+AN80+AN88+AN98+AN100+AN103</f>
        <v>0</v>
      </c>
      <c r="AO42" s="53"/>
      <c r="AP42" s="113">
        <f t="shared" si="1"/>
        <v>58172.80856923078</v>
      </c>
      <c r="AQ42" s="5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</row>
    <row r="43" spans="1:87" s="17" customFormat="1" ht="21">
      <c r="A43" s="15">
        <v>0</v>
      </c>
      <c r="B43" s="8" t="s">
        <v>57</v>
      </c>
      <c r="C43" s="10" t="s">
        <v>40</v>
      </c>
      <c r="D43" s="29">
        <f t="shared" ref="D43:AB43" si="75">+D44+D45+D61+D65+D75+D76+D79</f>
        <v>13590.900000000001</v>
      </c>
      <c r="E43" s="29">
        <f t="shared" si="75"/>
        <v>0</v>
      </c>
      <c r="F43" s="29">
        <f t="shared" si="75"/>
        <v>15072.599999999999</v>
      </c>
      <c r="G43" s="29">
        <f t="shared" si="75"/>
        <v>0</v>
      </c>
      <c r="H43" s="29">
        <f t="shared" ref="H43:I43" si="76">+H44+H45+H61+H65+H75+H76+H79</f>
        <v>19439.8</v>
      </c>
      <c r="I43" s="29">
        <f t="shared" si="76"/>
        <v>0</v>
      </c>
      <c r="J43" s="69">
        <f t="shared" ref="J43" si="77">+J44+J45+J61+J65+J75+J76+J79</f>
        <v>17574.5</v>
      </c>
      <c r="K43" s="29">
        <f>+K44+K45+K61+K65+K75+K76+K79</f>
        <v>19613.352800000001</v>
      </c>
      <c r="L43" s="29">
        <f>+L44+L45+L61+L65+L75+L76+L79</f>
        <v>19613.352800000001</v>
      </c>
      <c r="M43" s="29">
        <f t="shared" si="75"/>
        <v>0</v>
      </c>
      <c r="N43" s="29">
        <f t="shared" si="25"/>
        <v>9806.6764000000003</v>
      </c>
      <c r="O43" s="29">
        <f t="shared" si="26"/>
        <v>9806.6764000000003</v>
      </c>
      <c r="P43" s="29">
        <f>+P44+P45+P61+P65+P75+P76+P79</f>
        <v>19613.352800000001</v>
      </c>
      <c r="Q43" s="29">
        <f t="shared" si="75"/>
        <v>0</v>
      </c>
      <c r="R43" s="29">
        <f t="shared" si="27"/>
        <v>11041.518524000001</v>
      </c>
      <c r="S43" s="29">
        <f t="shared" si="28"/>
        <v>11041.518524000001</v>
      </c>
      <c r="T43" s="29">
        <f>+T44+T45+T61+T65+T75+T76+T79</f>
        <v>22083.037048000002</v>
      </c>
      <c r="U43" s="29">
        <f t="shared" si="75"/>
        <v>0</v>
      </c>
      <c r="V43" s="29">
        <f t="shared" si="29"/>
        <v>12008.03578</v>
      </c>
      <c r="W43" s="29">
        <f t="shared" si="30"/>
        <v>12008.03578</v>
      </c>
      <c r="X43" s="29">
        <f>+X44+X45+X61+X65+X75+X76+X79</f>
        <v>24016.07156</v>
      </c>
      <c r="Y43" s="29">
        <f t="shared" si="75"/>
        <v>0</v>
      </c>
      <c r="Z43" s="29">
        <f t="shared" si="75"/>
        <v>0</v>
      </c>
      <c r="AA43" s="29">
        <f t="shared" si="75"/>
        <v>0</v>
      </c>
      <c r="AB43" s="29">
        <f t="shared" si="75"/>
        <v>0</v>
      </c>
      <c r="AC43" s="29">
        <f t="shared" si="31"/>
        <v>0</v>
      </c>
      <c r="AD43" s="29">
        <f t="shared" si="32"/>
        <v>0</v>
      </c>
      <c r="AE43" s="29">
        <f t="shared" ref="AE43" si="78">+AE44+AE45+AE61+AE65+AE75+AE76+AE79</f>
        <v>0</v>
      </c>
      <c r="AF43" s="29">
        <f t="shared" si="34"/>
        <v>0</v>
      </c>
      <c r="AG43" s="29">
        <f t="shared" si="35"/>
        <v>0</v>
      </c>
      <c r="AH43" s="29">
        <f t="shared" si="36"/>
        <v>0</v>
      </c>
      <c r="AI43" s="29">
        <f t="shared" si="37"/>
        <v>0</v>
      </c>
      <c r="AJ43" s="29">
        <f t="shared" si="38"/>
        <v>0</v>
      </c>
      <c r="AK43" s="43">
        <f t="shared" si="39"/>
        <v>0</v>
      </c>
      <c r="AL43" s="29">
        <f t="shared" ref="AL43:AM43" si="79">+AL44+AL45+AL61+AL65+AL75+AL76+AL79</f>
        <v>0</v>
      </c>
      <c r="AM43" s="29">
        <f t="shared" si="79"/>
        <v>0</v>
      </c>
      <c r="AN43" s="30">
        <f>+AN44+AN45+AN61+AN65+AN75+AN76+AN79</f>
        <v>0</v>
      </c>
      <c r="AO43" s="53"/>
      <c r="AP43" s="113">
        <f t="shared" si="1"/>
        <v>173.5528000000013</v>
      </c>
      <c r="AQ43" s="56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</row>
    <row r="44" spans="1:87" s="17" customFormat="1" ht="24" customHeight="1">
      <c r="A44" s="15">
        <v>4211</v>
      </c>
      <c r="B44" s="8" t="s">
        <v>58</v>
      </c>
      <c r="C44" s="10" t="s">
        <v>40</v>
      </c>
      <c r="D44" s="29"/>
      <c r="E44" s="29"/>
      <c r="F44" s="29"/>
      <c r="G44" s="29"/>
      <c r="H44" s="29"/>
      <c r="I44" s="29"/>
      <c r="J44" s="69"/>
      <c r="K44" s="29"/>
      <c r="L44" s="29"/>
      <c r="M44" s="29"/>
      <c r="N44" s="29">
        <f t="shared" si="25"/>
        <v>0</v>
      </c>
      <c r="O44" s="29">
        <f t="shared" si="26"/>
        <v>0</v>
      </c>
      <c r="P44" s="29"/>
      <c r="Q44" s="29"/>
      <c r="R44" s="29">
        <f t="shared" si="27"/>
        <v>0</v>
      </c>
      <c r="S44" s="29">
        <f t="shared" si="28"/>
        <v>0</v>
      </c>
      <c r="T44" s="29"/>
      <c r="U44" s="29"/>
      <c r="V44" s="29">
        <f t="shared" si="29"/>
        <v>0</v>
      </c>
      <c r="W44" s="29">
        <f t="shared" si="30"/>
        <v>0</v>
      </c>
      <c r="X44" s="29"/>
      <c r="Y44" s="29"/>
      <c r="Z44" s="29"/>
      <c r="AA44" s="29"/>
      <c r="AB44" s="29"/>
      <c r="AC44" s="29">
        <f t="shared" si="31"/>
        <v>0</v>
      </c>
      <c r="AD44" s="29">
        <f t="shared" si="32"/>
        <v>0</v>
      </c>
      <c r="AE44" s="29"/>
      <c r="AF44" s="29">
        <f t="shared" si="34"/>
        <v>0</v>
      </c>
      <c r="AG44" s="29">
        <f t="shared" si="35"/>
        <v>0</v>
      </c>
      <c r="AH44" s="29">
        <f t="shared" si="36"/>
        <v>0</v>
      </c>
      <c r="AI44" s="29">
        <f t="shared" si="37"/>
        <v>0</v>
      </c>
      <c r="AJ44" s="29">
        <f t="shared" si="38"/>
        <v>0</v>
      </c>
      <c r="AK44" s="43">
        <f t="shared" si="39"/>
        <v>0</v>
      </c>
      <c r="AL44" s="29"/>
      <c r="AM44" s="29"/>
      <c r="AN44" s="30"/>
      <c r="AO44" s="53"/>
      <c r="AP44" s="113">
        <f t="shared" si="1"/>
        <v>0</v>
      </c>
      <c r="AQ44" s="56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</row>
    <row r="45" spans="1:87" s="17" customFormat="1" ht="27.75" customHeight="1">
      <c r="A45" s="15">
        <v>4212</v>
      </c>
      <c r="B45" s="8" t="s">
        <v>59</v>
      </c>
      <c r="C45" s="10" t="s">
        <v>40</v>
      </c>
      <c r="D45" s="29">
        <f t="shared" ref="D45:AB45" si="80">D46+D52</f>
        <v>12106.400000000001</v>
      </c>
      <c r="E45" s="29">
        <f t="shared" si="80"/>
        <v>0</v>
      </c>
      <c r="F45" s="29">
        <f t="shared" si="80"/>
        <v>13061.099999999999</v>
      </c>
      <c r="G45" s="29">
        <f t="shared" si="80"/>
        <v>0</v>
      </c>
      <c r="H45" s="29">
        <f t="shared" ref="H45:I45" si="81">H46+H52</f>
        <v>16290.6</v>
      </c>
      <c r="I45" s="29">
        <f t="shared" si="81"/>
        <v>0</v>
      </c>
      <c r="J45" s="69">
        <f t="shared" ref="J45" si="82">J46+J52</f>
        <v>15056.699999999999</v>
      </c>
      <c r="K45" s="29">
        <f>K46+K52</f>
        <v>16290.6</v>
      </c>
      <c r="L45" s="29">
        <f>L46+L52</f>
        <v>16290.6</v>
      </c>
      <c r="M45" s="29">
        <f t="shared" si="80"/>
        <v>0</v>
      </c>
      <c r="N45" s="29">
        <f t="shared" si="25"/>
        <v>8145.3</v>
      </c>
      <c r="O45" s="29">
        <f t="shared" si="26"/>
        <v>8145.3</v>
      </c>
      <c r="P45" s="29">
        <f>P46+P52</f>
        <v>16290.6</v>
      </c>
      <c r="Q45" s="29">
        <f t="shared" si="80"/>
        <v>0</v>
      </c>
      <c r="R45" s="29">
        <f t="shared" si="27"/>
        <v>9310.0779000000002</v>
      </c>
      <c r="S45" s="29">
        <f t="shared" si="28"/>
        <v>9310.0779000000002</v>
      </c>
      <c r="T45" s="29">
        <f>T46+T52</f>
        <v>18620.1558</v>
      </c>
      <c r="U45" s="29">
        <f t="shared" si="80"/>
        <v>0</v>
      </c>
      <c r="V45" s="29">
        <f t="shared" si="29"/>
        <v>10181.625</v>
      </c>
      <c r="W45" s="29">
        <f t="shared" si="30"/>
        <v>10181.625</v>
      </c>
      <c r="X45" s="29">
        <f>X46+X52</f>
        <v>20363.25</v>
      </c>
      <c r="Y45" s="29">
        <f t="shared" si="80"/>
        <v>0</v>
      </c>
      <c r="Z45" s="29">
        <f t="shared" si="80"/>
        <v>0</v>
      </c>
      <c r="AA45" s="29">
        <f t="shared" si="80"/>
        <v>0</v>
      </c>
      <c r="AB45" s="29">
        <f t="shared" si="80"/>
        <v>0</v>
      </c>
      <c r="AC45" s="29">
        <f t="shared" si="31"/>
        <v>0</v>
      </c>
      <c r="AD45" s="29">
        <f t="shared" si="32"/>
        <v>0</v>
      </c>
      <c r="AE45" s="29">
        <f t="shared" ref="AE45" si="83">AE46+AE52</f>
        <v>0</v>
      </c>
      <c r="AF45" s="29">
        <f t="shared" si="34"/>
        <v>0</v>
      </c>
      <c r="AG45" s="29">
        <f t="shared" si="35"/>
        <v>0</v>
      </c>
      <c r="AH45" s="29">
        <f t="shared" si="36"/>
        <v>0</v>
      </c>
      <c r="AI45" s="29">
        <f t="shared" si="37"/>
        <v>0</v>
      </c>
      <c r="AJ45" s="29">
        <f t="shared" si="38"/>
        <v>0</v>
      </c>
      <c r="AK45" s="43">
        <f t="shared" si="39"/>
        <v>0</v>
      </c>
      <c r="AL45" s="29">
        <f t="shared" ref="AL45:AM45" si="84">AL46+AL52</f>
        <v>0</v>
      </c>
      <c r="AM45" s="29">
        <f t="shared" si="84"/>
        <v>0</v>
      </c>
      <c r="AN45" s="30">
        <f>AN46+AN52</f>
        <v>0</v>
      </c>
      <c r="AO45" s="52" t="s">
        <v>314</v>
      </c>
      <c r="AP45" s="113">
        <f t="shared" si="1"/>
        <v>0</v>
      </c>
      <c r="AQ45" s="5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</row>
    <row r="46" spans="1:87" s="17" customFormat="1" ht="27.75" customHeight="1">
      <c r="A46" s="15"/>
      <c r="B46" s="8" t="s">
        <v>60</v>
      </c>
      <c r="C46" s="10" t="s">
        <v>40</v>
      </c>
      <c r="D46" s="29">
        <v>6684.6</v>
      </c>
      <c r="E46" s="29"/>
      <c r="F46" s="29">
        <v>7843.7999999999984</v>
      </c>
      <c r="G46" s="29"/>
      <c r="H46" s="29">
        <v>9955</v>
      </c>
      <c r="I46" s="29"/>
      <c r="J46" s="69">
        <f>[1]dzorak!$N46</f>
        <v>8928.2999999999993</v>
      </c>
      <c r="K46" s="29">
        <v>9955</v>
      </c>
      <c r="L46" s="29">
        <v>9955</v>
      </c>
      <c r="M46" s="29"/>
      <c r="N46" s="29">
        <f t="shared" si="25"/>
        <v>4977.5</v>
      </c>
      <c r="O46" s="29">
        <f t="shared" si="26"/>
        <v>4977.5</v>
      </c>
      <c r="P46" s="29">
        <v>9955</v>
      </c>
      <c r="Q46" s="29"/>
      <c r="R46" s="29">
        <f t="shared" si="27"/>
        <v>5689.2825000000003</v>
      </c>
      <c r="S46" s="29">
        <f t="shared" si="28"/>
        <v>5689.2825000000003</v>
      </c>
      <c r="T46" s="29">
        <f>9955*1.143</f>
        <v>11378.565000000001</v>
      </c>
      <c r="U46" s="29"/>
      <c r="V46" s="29">
        <f t="shared" si="29"/>
        <v>6221.875</v>
      </c>
      <c r="W46" s="29">
        <f t="shared" si="30"/>
        <v>6221.875</v>
      </c>
      <c r="X46" s="29">
        <f>9955*1.25</f>
        <v>12443.75</v>
      </c>
      <c r="Y46" s="29"/>
      <c r="Z46" s="29"/>
      <c r="AA46" s="29"/>
      <c r="AB46" s="29"/>
      <c r="AC46" s="29">
        <f t="shared" si="31"/>
        <v>0</v>
      </c>
      <c r="AD46" s="29">
        <f t="shared" si="32"/>
        <v>0</v>
      </c>
      <c r="AE46" s="29"/>
      <c r="AF46" s="29">
        <f t="shared" si="34"/>
        <v>0</v>
      </c>
      <c r="AG46" s="29">
        <f t="shared" si="35"/>
        <v>0</v>
      </c>
      <c r="AH46" s="29">
        <f t="shared" si="36"/>
        <v>0</v>
      </c>
      <c r="AI46" s="29">
        <f t="shared" si="37"/>
        <v>0</v>
      </c>
      <c r="AJ46" s="29">
        <f t="shared" si="38"/>
        <v>0</v>
      </c>
      <c r="AK46" s="43">
        <f t="shared" si="39"/>
        <v>0</v>
      </c>
      <c r="AL46" s="29"/>
      <c r="AM46" s="29"/>
      <c r="AN46" s="30"/>
      <c r="AO46" s="53"/>
      <c r="AP46" s="113">
        <f t="shared" si="1"/>
        <v>0</v>
      </c>
      <c r="AQ46" s="56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</row>
    <row r="47" spans="1:87" s="17" customFormat="1" ht="21" customHeight="1">
      <c r="A47" s="15"/>
      <c r="B47" s="10" t="s">
        <v>61</v>
      </c>
      <c r="C47" s="10" t="s">
        <v>62</v>
      </c>
      <c r="D47" s="29"/>
      <c r="E47" s="29"/>
      <c r="F47" s="29"/>
      <c r="G47" s="29"/>
      <c r="H47" s="29"/>
      <c r="I47" s="29"/>
      <c r="J47" s="69"/>
      <c r="K47" s="29"/>
      <c r="L47" s="29"/>
      <c r="M47" s="29"/>
      <c r="N47" s="29">
        <f t="shared" si="25"/>
        <v>0</v>
      </c>
      <c r="O47" s="29">
        <f t="shared" si="26"/>
        <v>0</v>
      </c>
      <c r="P47" s="29"/>
      <c r="Q47" s="29"/>
      <c r="R47" s="29">
        <f t="shared" si="27"/>
        <v>0</v>
      </c>
      <c r="S47" s="29">
        <f t="shared" si="28"/>
        <v>0</v>
      </c>
      <c r="T47" s="29"/>
      <c r="U47" s="29"/>
      <c r="V47" s="29">
        <f t="shared" si="29"/>
        <v>0</v>
      </c>
      <c r="W47" s="29">
        <f t="shared" si="30"/>
        <v>0</v>
      </c>
      <c r="X47" s="29"/>
      <c r="Y47" s="29"/>
      <c r="Z47" s="29"/>
      <c r="AA47" s="29"/>
      <c r="AB47" s="29"/>
      <c r="AC47" s="29">
        <f t="shared" si="31"/>
        <v>0</v>
      </c>
      <c r="AD47" s="29">
        <f t="shared" si="32"/>
        <v>0</v>
      </c>
      <c r="AE47" s="29"/>
      <c r="AF47" s="29">
        <f t="shared" si="34"/>
        <v>0</v>
      </c>
      <c r="AG47" s="29">
        <f t="shared" si="35"/>
        <v>0</v>
      </c>
      <c r="AH47" s="29">
        <f t="shared" si="36"/>
        <v>0</v>
      </c>
      <c r="AI47" s="29">
        <f t="shared" si="37"/>
        <v>0</v>
      </c>
      <c r="AJ47" s="29">
        <f t="shared" si="38"/>
        <v>0</v>
      </c>
      <c r="AK47" s="43">
        <f t="shared" si="39"/>
        <v>0</v>
      </c>
      <c r="AL47" s="29"/>
      <c r="AM47" s="29"/>
      <c r="AN47" s="30"/>
      <c r="AO47" s="53"/>
      <c r="AP47" s="113">
        <f t="shared" si="1"/>
        <v>0</v>
      </c>
      <c r="AQ47" s="56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</row>
    <row r="48" spans="1:87" s="17" customFormat="1" ht="22.5" customHeight="1">
      <c r="A48" s="15"/>
      <c r="B48" s="10" t="s">
        <v>63</v>
      </c>
      <c r="C48" s="10" t="s">
        <v>64</v>
      </c>
      <c r="D48" s="29"/>
      <c r="E48" s="29"/>
      <c r="F48" s="29"/>
      <c r="G48" s="29"/>
      <c r="H48" s="29"/>
      <c r="I48" s="29"/>
      <c r="J48" s="69"/>
      <c r="K48" s="29"/>
      <c r="L48" s="29"/>
      <c r="M48" s="29"/>
      <c r="N48" s="29">
        <f t="shared" si="25"/>
        <v>0</v>
      </c>
      <c r="O48" s="29">
        <f t="shared" si="26"/>
        <v>0</v>
      </c>
      <c r="P48" s="29"/>
      <c r="Q48" s="29"/>
      <c r="R48" s="29">
        <f t="shared" si="27"/>
        <v>0</v>
      </c>
      <c r="S48" s="29">
        <f t="shared" si="28"/>
        <v>0</v>
      </c>
      <c r="T48" s="29"/>
      <c r="U48" s="29"/>
      <c r="V48" s="29">
        <f t="shared" si="29"/>
        <v>0</v>
      </c>
      <c r="W48" s="29">
        <f t="shared" si="30"/>
        <v>0</v>
      </c>
      <c r="X48" s="29"/>
      <c r="Y48" s="29"/>
      <c r="Z48" s="29"/>
      <c r="AA48" s="29"/>
      <c r="AB48" s="29"/>
      <c r="AC48" s="29">
        <f t="shared" si="31"/>
        <v>0</v>
      </c>
      <c r="AD48" s="29">
        <f t="shared" si="32"/>
        <v>0</v>
      </c>
      <c r="AE48" s="29"/>
      <c r="AF48" s="29">
        <f t="shared" si="34"/>
        <v>0</v>
      </c>
      <c r="AG48" s="29">
        <f t="shared" si="35"/>
        <v>0</v>
      </c>
      <c r="AH48" s="29">
        <f t="shared" si="36"/>
        <v>0</v>
      </c>
      <c r="AI48" s="29">
        <f t="shared" si="37"/>
        <v>0</v>
      </c>
      <c r="AJ48" s="29">
        <f t="shared" si="38"/>
        <v>0</v>
      </c>
      <c r="AK48" s="43">
        <f t="shared" si="39"/>
        <v>0</v>
      </c>
      <c r="AL48" s="29"/>
      <c r="AM48" s="29"/>
      <c r="AN48" s="30"/>
      <c r="AO48" s="53"/>
      <c r="AP48" s="113">
        <f t="shared" si="1"/>
        <v>0</v>
      </c>
      <c r="AQ48" s="5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</row>
    <row r="49" spans="1:87" s="17" customFormat="1" ht="21.75" customHeight="1">
      <c r="A49" s="15"/>
      <c r="B49" s="10" t="s">
        <v>65</v>
      </c>
      <c r="C49" s="10" t="s">
        <v>64</v>
      </c>
      <c r="D49" s="29"/>
      <c r="E49" s="29"/>
      <c r="F49" s="29"/>
      <c r="G49" s="29"/>
      <c r="H49" s="29"/>
      <c r="I49" s="29"/>
      <c r="J49" s="69"/>
      <c r="K49" s="29"/>
      <c r="L49" s="29"/>
      <c r="M49" s="29"/>
      <c r="N49" s="29">
        <f t="shared" si="25"/>
        <v>0</v>
      </c>
      <c r="O49" s="29">
        <f t="shared" si="26"/>
        <v>0</v>
      </c>
      <c r="P49" s="29"/>
      <c r="Q49" s="29"/>
      <c r="R49" s="29">
        <f t="shared" si="27"/>
        <v>0</v>
      </c>
      <c r="S49" s="29">
        <f t="shared" si="28"/>
        <v>0</v>
      </c>
      <c r="T49" s="29"/>
      <c r="U49" s="29"/>
      <c r="V49" s="29">
        <f t="shared" si="29"/>
        <v>0</v>
      </c>
      <c r="W49" s="29">
        <f t="shared" si="30"/>
        <v>0</v>
      </c>
      <c r="X49" s="29"/>
      <c r="Y49" s="29"/>
      <c r="Z49" s="29"/>
      <c r="AA49" s="29"/>
      <c r="AB49" s="29"/>
      <c r="AC49" s="29">
        <f t="shared" si="31"/>
        <v>0</v>
      </c>
      <c r="AD49" s="29">
        <f t="shared" si="32"/>
        <v>0</v>
      </c>
      <c r="AE49" s="29"/>
      <c r="AF49" s="29">
        <f t="shared" si="34"/>
        <v>0</v>
      </c>
      <c r="AG49" s="29">
        <f t="shared" si="35"/>
        <v>0</v>
      </c>
      <c r="AH49" s="29">
        <f t="shared" si="36"/>
        <v>0</v>
      </c>
      <c r="AI49" s="29">
        <f t="shared" si="37"/>
        <v>0</v>
      </c>
      <c r="AJ49" s="29">
        <f t="shared" si="38"/>
        <v>0</v>
      </c>
      <c r="AK49" s="43">
        <f t="shared" si="39"/>
        <v>0</v>
      </c>
      <c r="AL49" s="29"/>
      <c r="AM49" s="29"/>
      <c r="AN49" s="30"/>
      <c r="AO49" s="53"/>
      <c r="AP49" s="113">
        <f t="shared" si="1"/>
        <v>0</v>
      </c>
      <c r="AQ49" s="56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</row>
    <row r="50" spans="1:87" s="17" customFormat="1" ht="23.25" customHeight="1">
      <c r="A50" s="15"/>
      <c r="B50" s="10" t="s">
        <v>66</v>
      </c>
      <c r="C50" s="10" t="s">
        <v>67</v>
      </c>
      <c r="D50" s="29"/>
      <c r="E50" s="29"/>
      <c r="F50" s="29"/>
      <c r="G50" s="29"/>
      <c r="H50" s="29"/>
      <c r="I50" s="29"/>
      <c r="J50" s="69"/>
      <c r="K50" s="29"/>
      <c r="L50" s="29"/>
      <c r="M50" s="29"/>
      <c r="N50" s="29">
        <f t="shared" si="25"/>
        <v>0</v>
      </c>
      <c r="O50" s="29">
        <f t="shared" si="26"/>
        <v>0</v>
      </c>
      <c r="P50" s="29"/>
      <c r="Q50" s="29"/>
      <c r="R50" s="29">
        <f t="shared" si="27"/>
        <v>0</v>
      </c>
      <c r="S50" s="29">
        <f t="shared" si="28"/>
        <v>0</v>
      </c>
      <c r="T50" s="29"/>
      <c r="U50" s="29"/>
      <c r="V50" s="29">
        <f t="shared" si="29"/>
        <v>0</v>
      </c>
      <c r="W50" s="29">
        <f t="shared" si="30"/>
        <v>0</v>
      </c>
      <c r="X50" s="29"/>
      <c r="Y50" s="29"/>
      <c r="Z50" s="29"/>
      <c r="AA50" s="29"/>
      <c r="AB50" s="29"/>
      <c r="AC50" s="29">
        <f t="shared" si="31"/>
        <v>0</v>
      </c>
      <c r="AD50" s="29">
        <f t="shared" si="32"/>
        <v>0</v>
      </c>
      <c r="AE50" s="29"/>
      <c r="AF50" s="29">
        <f t="shared" si="34"/>
        <v>0</v>
      </c>
      <c r="AG50" s="29">
        <f t="shared" si="35"/>
        <v>0</v>
      </c>
      <c r="AH50" s="29">
        <f t="shared" si="36"/>
        <v>0</v>
      </c>
      <c r="AI50" s="29">
        <f t="shared" si="37"/>
        <v>0</v>
      </c>
      <c r="AJ50" s="29">
        <f t="shared" si="38"/>
        <v>0</v>
      </c>
      <c r="AK50" s="43">
        <f t="shared" si="39"/>
        <v>0</v>
      </c>
      <c r="AL50" s="29"/>
      <c r="AM50" s="29"/>
      <c r="AN50" s="30"/>
      <c r="AO50" s="53"/>
      <c r="AP50" s="113">
        <f t="shared" si="1"/>
        <v>0</v>
      </c>
      <c r="AQ50" s="56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</row>
    <row r="51" spans="1:87" s="17" customFormat="1" ht="27.75" customHeight="1">
      <c r="A51" s="15"/>
      <c r="B51" s="10" t="s">
        <v>68</v>
      </c>
      <c r="C51" s="10" t="s">
        <v>69</v>
      </c>
      <c r="D51" s="29">
        <f>D46/40*1000</f>
        <v>167115</v>
      </c>
      <c r="E51" s="29"/>
      <c r="F51" s="29">
        <f>F46/43.48*1000</f>
        <v>180400.18399264029</v>
      </c>
      <c r="G51" s="29"/>
      <c r="H51" s="29">
        <v>205342.68629254831</v>
      </c>
      <c r="I51" s="29"/>
      <c r="J51" s="69">
        <v>205342.68629254831</v>
      </c>
      <c r="K51" s="29">
        <v>205342.68629254831</v>
      </c>
      <c r="L51" s="29">
        <v>205342.68629254831</v>
      </c>
      <c r="M51" s="29"/>
      <c r="N51" s="29">
        <f t="shared" si="25"/>
        <v>102671.34314627416</v>
      </c>
      <c r="O51" s="29">
        <f t="shared" si="26"/>
        <v>102671.34314627416</v>
      </c>
      <c r="P51" s="29">
        <v>205342.68629254831</v>
      </c>
      <c r="Q51" s="29"/>
      <c r="R51" s="29">
        <f t="shared" si="27"/>
        <v>102671.34314627416</v>
      </c>
      <c r="S51" s="29">
        <f t="shared" si="28"/>
        <v>102671.34314627416</v>
      </c>
      <c r="T51" s="29">
        <v>205342.68629254831</v>
      </c>
      <c r="U51" s="29"/>
      <c r="V51" s="29">
        <f t="shared" si="29"/>
        <v>102671.34314627416</v>
      </c>
      <c r="W51" s="29">
        <f t="shared" si="30"/>
        <v>102671.34314627416</v>
      </c>
      <c r="X51" s="29">
        <v>205342.68629254831</v>
      </c>
      <c r="Y51" s="29"/>
      <c r="Z51" s="29"/>
      <c r="AA51" s="29"/>
      <c r="AB51" s="29"/>
      <c r="AC51" s="29">
        <f t="shared" si="31"/>
        <v>0</v>
      </c>
      <c r="AD51" s="29">
        <f t="shared" si="32"/>
        <v>0</v>
      </c>
      <c r="AE51" s="29"/>
      <c r="AF51" s="29">
        <f t="shared" si="34"/>
        <v>0</v>
      </c>
      <c r="AG51" s="29">
        <f t="shared" si="35"/>
        <v>0</v>
      </c>
      <c r="AH51" s="29">
        <f t="shared" si="36"/>
        <v>0</v>
      </c>
      <c r="AI51" s="29">
        <f t="shared" si="37"/>
        <v>0</v>
      </c>
      <c r="AJ51" s="29">
        <f t="shared" si="38"/>
        <v>0</v>
      </c>
      <c r="AK51" s="43">
        <f t="shared" si="39"/>
        <v>0</v>
      </c>
      <c r="AL51" s="29"/>
      <c r="AM51" s="29"/>
      <c r="AN51" s="30"/>
      <c r="AO51" s="53"/>
      <c r="AP51" s="113">
        <f t="shared" si="1"/>
        <v>0</v>
      </c>
      <c r="AQ51" s="5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</row>
    <row r="52" spans="1:87" s="17" customFormat="1" ht="31.5" customHeight="1">
      <c r="A52" s="15"/>
      <c r="B52" s="10" t="s">
        <v>283</v>
      </c>
      <c r="C52" s="10" t="s">
        <v>40</v>
      </c>
      <c r="D52" s="29">
        <v>5421.8</v>
      </c>
      <c r="E52" s="29"/>
      <c r="F52" s="29">
        <v>5217.3</v>
      </c>
      <c r="G52" s="29"/>
      <c r="H52" s="29">
        <v>6335.6</v>
      </c>
      <c r="I52" s="29"/>
      <c r="J52" s="69">
        <f>[1]dzorak!$N52</f>
        <v>6128.4</v>
      </c>
      <c r="K52" s="29">
        <v>6335.6</v>
      </c>
      <c r="L52" s="29">
        <v>6335.6</v>
      </c>
      <c r="M52" s="29"/>
      <c r="N52" s="29">
        <f t="shared" si="25"/>
        <v>3167.8</v>
      </c>
      <c r="O52" s="29">
        <f t="shared" si="26"/>
        <v>3167.8</v>
      </c>
      <c r="P52" s="29">
        <v>6335.6</v>
      </c>
      <c r="Q52" s="29"/>
      <c r="R52" s="29">
        <f t="shared" si="27"/>
        <v>3620.7954000000004</v>
      </c>
      <c r="S52" s="29">
        <f t="shared" si="28"/>
        <v>3620.7954000000004</v>
      </c>
      <c r="T52" s="29">
        <f>6335.6*1.143</f>
        <v>7241.5908000000009</v>
      </c>
      <c r="U52" s="29"/>
      <c r="V52" s="29">
        <f t="shared" si="29"/>
        <v>3959.75</v>
      </c>
      <c r="W52" s="29">
        <f t="shared" si="30"/>
        <v>3959.75</v>
      </c>
      <c r="X52" s="29">
        <f>6335.6*1.25</f>
        <v>7919.5</v>
      </c>
      <c r="Y52" s="29"/>
      <c r="Z52" s="29"/>
      <c r="AA52" s="29"/>
      <c r="AB52" s="29"/>
      <c r="AC52" s="29">
        <f t="shared" si="31"/>
        <v>0</v>
      </c>
      <c r="AD52" s="29">
        <f t="shared" si="32"/>
        <v>0</v>
      </c>
      <c r="AE52" s="29"/>
      <c r="AF52" s="29">
        <f t="shared" si="34"/>
        <v>0</v>
      </c>
      <c r="AG52" s="29">
        <f t="shared" si="35"/>
        <v>0</v>
      </c>
      <c r="AH52" s="29">
        <f t="shared" si="36"/>
        <v>0</v>
      </c>
      <c r="AI52" s="29">
        <f t="shared" si="37"/>
        <v>0</v>
      </c>
      <c r="AJ52" s="29">
        <f t="shared" si="38"/>
        <v>0</v>
      </c>
      <c r="AK52" s="43">
        <f t="shared" si="39"/>
        <v>0</v>
      </c>
      <c r="AL52" s="29"/>
      <c r="AM52" s="29"/>
      <c r="AN52" s="30"/>
      <c r="AO52" s="53"/>
      <c r="AP52" s="113">
        <f t="shared" si="1"/>
        <v>0</v>
      </c>
      <c r="AQ52" s="56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</row>
    <row r="53" spans="1:87" s="17" customFormat="1" ht="21" customHeight="1">
      <c r="A53" s="15"/>
      <c r="B53" s="10" t="s">
        <v>70</v>
      </c>
      <c r="C53" s="10" t="s">
        <v>71</v>
      </c>
      <c r="D53" s="29">
        <f>D52/139*1000</f>
        <v>39005.755395683453</v>
      </c>
      <c r="E53" s="29"/>
      <c r="F53" s="29">
        <f>F52/139*1000</f>
        <v>37534.532374100723</v>
      </c>
      <c r="G53" s="29"/>
      <c r="H53" s="29">
        <f>H52/143.7*1000</f>
        <v>44089.074460681986</v>
      </c>
      <c r="I53" s="29"/>
      <c r="J53" s="69">
        <f>J52/139*1000</f>
        <v>44089.20863309352</v>
      </c>
      <c r="K53" s="29">
        <f>K52/143.7*1000</f>
        <v>44089.074460681986</v>
      </c>
      <c r="L53" s="29">
        <f>L52/143.7*1000</f>
        <v>44089.074460681986</v>
      </c>
      <c r="M53" s="29"/>
      <c r="N53" s="29">
        <f t="shared" si="25"/>
        <v>22044.537230340993</v>
      </c>
      <c r="O53" s="29">
        <f t="shared" si="26"/>
        <v>22044.537230340993</v>
      </c>
      <c r="P53" s="29">
        <f>P52/143.7*1000</f>
        <v>44089.074460681986</v>
      </c>
      <c r="Q53" s="29"/>
      <c r="R53" s="29">
        <f t="shared" si="27"/>
        <v>25196.906054279756</v>
      </c>
      <c r="S53" s="29">
        <f t="shared" si="28"/>
        <v>25196.906054279756</v>
      </c>
      <c r="T53" s="29">
        <f>T52/143.7*1000</f>
        <v>50393.812108559512</v>
      </c>
      <c r="U53" s="29"/>
      <c r="V53" s="29">
        <f t="shared" si="29"/>
        <v>27555.671537926239</v>
      </c>
      <c r="W53" s="29">
        <f t="shared" si="30"/>
        <v>27555.671537926239</v>
      </c>
      <c r="X53" s="29">
        <f>X52/143.7*1000</f>
        <v>55111.343075852477</v>
      </c>
      <c r="Y53" s="29"/>
      <c r="Z53" s="29"/>
      <c r="AA53" s="29"/>
      <c r="AB53" s="29"/>
      <c r="AC53" s="29">
        <f t="shared" si="31"/>
        <v>0</v>
      </c>
      <c r="AD53" s="29">
        <f t="shared" si="32"/>
        <v>0</v>
      </c>
      <c r="AE53" s="29"/>
      <c r="AF53" s="29">
        <f t="shared" si="34"/>
        <v>0</v>
      </c>
      <c r="AG53" s="29">
        <f t="shared" si="35"/>
        <v>0</v>
      </c>
      <c r="AH53" s="29">
        <f t="shared" si="36"/>
        <v>0</v>
      </c>
      <c r="AI53" s="29">
        <f t="shared" si="37"/>
        <v>0</v>
      </c>
      <c r="AJ53" s="29">
        <f t="shared" si="38"/>
        <v>0</v>
      </c>
      <c r="AK53" s="43">
        <f t="shared" si="39"/>
        <v>0</v>
      </c>
      <c r="AL53" s="29"/>
      <c r="AM53" s="29"/>
      <c r="AN53" s="30"/>
      <c r="AO53" s="53"/>
      <c r="AP53" s="113">
        <f t="shared" si="1"/>
        <v>0</v>
      </c>
      <c r="AQ53" s="56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</row>
    <row r="54" spans="1:87" s="17" customFormat="1" ht="22.5" customHeight="1">
      <c r="A54" s="15"/>
      <c r="B54" s="10" t="s">
        <v>72</v>
      </c>
      <c r="C54" s="10" t="s">
        <v>73</v>
      </c>
      <c r="D54" s="29"/>
      <c r="E54" s="29"/>
      <c r="F54" s="29"/>
      <c r="G54" s="29"/>
      <c r="H54" s="29"/>
      <c r="I54" s="29"/>
      <c r="J54" s="69"/>
      <c r="K54" s="29"/>
      <c r="L54" s="29"/>
      <c r="M54" s="29"/>
      <c r="N54" s="29">
        <f t="shared" si="25"/>
        <v>0</v>
      </c>
      <c r="O54" s="29">
        <f t="shared" si="26"/>
        <v>0</v>
      </c>
      <c r="P54" s="29"/>
      <c r="Q54" s="29"/>
      <c r="R54" s="29">
        <f t="shared" si="27"/>
        <v>0</v>
      </c>
      <c r="S54" s="29">
        <f t="shared" si="28"/>
        <v>0</v>
      </c>
      <c r="T54" s="29"/>
      <c r="U54" s="29"/>
      <c r="V54" s="29">
        <f t="shared" si="29"/>
        <v>0</v>
      </c>
      <c r="W54" s="29">
        <f t="shared" si="30"/>
        <v>0</v>
      </c>
      <c r="X54" s="29"/>
      <c r="Y54" s="29"/>
      <c r="Z54" s="29"/>
      <c r="AA54" s="29"/>
      <c r="AB54" s="29"/>
      <c r="AC54" s="29">
        <f t="shared" si="31"/>
        <v>0</v>
      </c>
      <c r="AD54" s="29">
        <f t="shared" si="32"/>
        <v>0</v>
      </c>
      <c r="AE54" s="29"/>
      <c r="AF54" s="29">
        <f t="shared" si="34"/>
        <v>0</v>
      </c>
      <c r="AG54" s="29">
        <f t="shared" si="35"/>
        <v>0</v>
      </c>
      <c r="AH54" s="29">
        <f t="shared" si="36"/>
        <v>0</v>
      </c>
      <c r="AI54" s="29">
        <f t="shared" si="37"/>
        <v>0</v>
      </c>
      <c r="AJ54" s="29">
        <f t="shared" si="38"/>
        <v>0</v>
      </c>
      <c r="AK54" s="43">
        <f t="shared" si="39"/>
        <v>0</v>
      </c>
      <c r="AL54" s="29"/>
      <c r="AM54" s="29"/>
      <c r="AN54" s="30"/>
      <c r="AO54" s="53"/>
      <c r="AP54" s="113">
        <f t="shared" si="1"/>
        <v>0</v>
      </c>
      <c r="AQ54" s="5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</row>
    <row r="55" spans="1:87" s="17" customFormat="1" ht="22.5" customHeight="1">
      <c r="A55" s="15"/>
      <c r="B55" s="10" t="s">
        <v>74</v>
      </c>
      <c r="C55" s="10" t="s">
        <v>71</v>
      </c>
      <c r="D55" s="29"/>
      <c r="E55" s="29"/>
      <c r="F55" s="29"/>
      <c r="G55" s="29"/>
      <c r="H55" s="29"/>
      <c r="I55" s="29"/>
      <c r="J55" s="69"/>
      <c r="K55" s="29"/>
      <c r="L55" s="29"/>
      <c r="M55" s="29"/>
      <c r="N55" s="29">
        <f t="shared" si="25"/>
        <v>0</v>
      </c>
      <c r="O55" s="29">
        <f t="shared" si="26"/>
        <v>0</v>
      </c>
      <c r="P55" s="29"/>
      <c r="Q55" s="29"/>
      <c r="R55" s="29">
        <f t="shared" si="27"/>
        <v>0</v>
      </c>
      <c r="S55" s="29">
        <f t="shared" si="28"/>
        <v>0</v>
      </c>
      <c r="T55" s="29"/>
      <c r="U55" s="29"/>
      <c r="V55" s="29">
        <f t="shared" si="29"/>
        <v>0</v>
      </c>
      <c r="W55" s="29">
        <f t="shared" si="30"/>
        <v>0</v>
      </c>
      <c r="X55" s="29"/>
      <c r="Y55" s="29"/>
      <c r="Z55" s="29"/>
      <c r="AA55" s="29"/>
      <c r="AB55" s="29"/>
      <c r="AC55" s="29">
        <f t="shared" si="31"/>
        <v>0</v>
      </c>
      <c r="AD55" s="29">
        <f t="shared" si="32"/>
        <v>0</v>
      </c>
      <c r="AE55" s="29"/>
      <c r="AF55" s="29">
        <f t="shared" si="34"/>
        <v>0</v>
      </c>
      <c r="AG55" s="29">
        <f t="shared" si="35"/>
        <v>0</v>
      </c>
      <c r="AH55" s="29">
        <f t="shared" si="36"/>
        <v>0</v>
      </c>
      <c r="AI55" s="29">
        <f t="shared" si="37"/>
        <v>0</v>
      </c>
      <c r="AJ55" s="29">
        <f t="shared" si="38"/>
        <v>0</v>
      </c>
      <c r="AK55" s="43">
        <f t="shared" si="39"/>
        <v>0</v>
      </c>
      <c r="AL55" s="29"/>
      <c r="AM55" s="29"/>
      <c r="AN55" s="30"/>
      <c r="AO55" s="53"/>
      <c r="AP55" s="113">
        <f t="shared" si="1"/>
        <v>0</v>
      </c>
      <c r="AQ55" s="56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</row>
    <row r="56" spans="1:87" s="17" customFormat="1" ht="27.75" customHeight="1">
      <c r="A56" s="15"/>
      <c r="B56" s="10" t="s">
        <v>75</v>
      </c>
      <c r="C56" s="10" t="s">
        <v>76</v>
      </c>
      <c r="D56" s="29"/>
      <c r="E56" s="29"/>
      <c r="F56" s="29"/>
      <c r="G56" s="29"/>
      <c r="H56" s="29"/>
      <c r="I56" s="29"/>
      <c r="J56" s="69"/>
      <c r="K56" s="29"/>
      <c r="L56" s="29"/>
      <c r="M56" s="29"/>
      <c r="N56" s="29">
        <f t="shared" si="25"/>
        <v>0</v>
      </c>
      <c r="O56" s="29">
        <f t="shared" si="26"/>
        <v>0</v>
      </c>
      <c r="P56" s="29"/>
      <c r="Q56" s="29"/>
      <c r="R56" s="29">
        <f t="shared" si="27"/>
        <v>0</v>
      </c>
      <c r="S56" s="29">
        <f t="shared" si="28"/>
        <v>0</v>
      </c>
      <c r="T56" s="29"/>
      <c r="U56" s="29"/>
      <c r="V56" s="29">
        <f t="shared" si="29"/>
        <v>0</v>
      </c>
      <c r="W56" s="29">
        <f t="shared" si="30"/>
        <v>0</v>
      </c>
      <c r="X56" s="29"/>
      <c r="Y56" s="29"/>
      <c r="Z56" s="29"/>
      <c r="AA56" s="29"/>
      <c r="AB56" s="29"/>
      <c r="AC56" s="29">
        <f t="shared" si="31"/>
        <v>0</v>
      </c>
      <c r="AD56" s="29">
        <f t="shared" si="32"/>
        <v>0</v>
      </c>
      <c r="AE56" s="29"/>
      <c r="AF56" s="29">
        <f t="shared" si="34"/>
        <v>0</v>
      </c>
      <c r="AG56" s="29">
        <f t="shared" si="35"/>
        <v>0</v>
      </c>
      <c r="AH56" s="29">
        <f t="shared" si="36"/>
        <v>0</v>
      </c>
      <c r="AI56" s="29">
        <f t="shared" si="37"/>
        <v>0</v>
      </c>
      <c r="AJ56" s="29">
        <f t="shared" si="38"/>
        <v>0</v>
      </c>
      <c r="AK56" s="43">
        <f t="shared" si="39"/>
        <v>0</v>
      </c>
      <c r="AL56" s="29"/>
      <c r="AM56" s="29"/>
      <c r="AN56" s="30"/>
      <c r="AO56" s="53"/>
      <c r="AP56" s="113">
        <f t="shared" si="1"/>
        <v>0</v>
      </c>
      <c r="AQ56" s="56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</row>
    <row r="57" spans="1:87" s="17" customFormat="1" ht="18" customHeight="1">
      <c r="A57" s="15"/>
      <c r="B57" s="10" t="s">
        <v>77</v>
      </c>
      <c r="C57" s="10" t="s">
        <v>62</v>
      </c>
      <c r="D57" s="29"/>
      <c r="E57" s="29"/>
      <c r="F57" s="29"/>
      <c r="G57" s="29"/>
      <c r="H57" s="29"/>
      <c r="I57" s="29"/>
      <c r="J57" s="69"/>
      <c r="K57" s="29"/>
      <c r="L57" s="29"/>
      <c r="M57" s="29"/>
      <c r="N57" s="29">
        <f t="shared" si="25"/>
        <v>0</v>
      </c>
      <c r="O57" s="29">
        <f t="shared" si="26"/>
        <v>0</v>
      </c>
      <c r="P57" s="29"/>
      <c r="Q57" s="29"/>
      <c r="R57" s="29">
        <f t="shared" si="27"/>
        <v>0</v>
      </c>
      <c r="S57" s="29">
        <f t="shared" si="28"/>
        <v>0</v>
      </c>
      <c r="T57" s="29"/>
      <c r="U57" s="29"/>
      <c r="V57" s="29">
        <f t="shared" si="29"/>
        <v>0</v>
      </c>
      <c r="W57" s="29">
        <f t="shared" si="30"/>
        <v>0</v>
      </c>
      <c r="X57" s="29"/>
      <c r="Y57" s="29"/>
      <c r="Z57" s="29"/>
      <c r="AA57" s="29"/>
      <c r="AB57" s="29"/>
      <c r="AC57" s="29">
        <f t="shared" si="31"/>
        <v>0</v>
      </c>
      <c r="AD57" s="29">
        <f t="shared" si="32"/>
        <v>0</v>
      </c>
      <c r="AE57" s="29"/>
      <c r="AF57" s="29">
        <f t="shared" si="34"/>
        <v>0</v>
      </c>
      <c r="AG57" s="29">
        <f t="shared" si="35"/>
        <v>0</v>
      </c>
      <c r="AH57" s="29">
        <f t="shared" si="36"/>
        <v>0</v>
      </c>
      <c r="AI57" s="29">
        <f t="shared" si="37"/>
        <v>0</v>
      </c>
      <c r="AJ57" s="29">
        <f t="shared" si="38"/>
        <v>0</v>
      </c>
      <c r="AK57" s="43">
        <f t="shared" si="39"/>
        <v>0</v>
      </c>
      <c r="AL57" s="29"/>
      <c r="AM57" s="29"/>
      <c r="AN57" s="30"/>
      <c r="AO57" s="53"/>
      <c r="AP57" s="113">
        <f t="shared" si="1"/>
        <v>0</v>
      </c>
      <c r="AQ57" s="5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</row>
    <row r="58" spans="1:87" s="17" customFormat="1" ht="18.75" customHeight="1">
      <c r="A58" s="15"/>
      <c r="B58" s="10" t="s">
        <v>78</v>
      </c>
      <c r="C58" s="10" t="s">
        <v>62</v>
      </c>
      <c r="D58" s="29"/>
      <c r="E58" s="29"/>
      <c r="F58" s="29"/>
      <c r="G58" s="29"/>
      <c r="H58" s="29"/>
      <c r="I58" s="29"/>
      <c r="J58" s="69"/>
      <c r="K58" s="29"/>
      <c r="L58" s="29"/>
      <c r="M58" s="29"/>
      <c r="N58" s="29">
        <f t="shared" si="25"/>
        <v>0</v>
      </c>
      <c r="O58" s="29">
        <f t="shared" si="26"/>
        <v>0</v>
      </c>
      <c r="P58" s="29"/>
      <c r="Q58" s="29"/>
      <c r="R58" s="29">
        <f t="shared" si="27"/>
        <v>0</v>
      </c>
      <c r="S58" s="29">
        <f t="shared" si="28"/>
        <v>0</v>
      </c>
      <c r="T58" s="29"/>
      <c r="U58" s="29"/>
      <c r="V58" s="29">
        <f t="shared" si="29"/>
        <v>0</v>
      </c>
      <c r="W58" s="29">
        <f t="shared" si="30"/>
        <v>0</v>
      </c>
      <c r="X58" s="29"/>
      <c r="Y58" s="29"/>
      <c r="Z58" s="29"/>
      <c r="AA58" s="29"/>
      <c r="AB58" s="29"/>
      <c r="AC58" s="29">
        <f t="shared" si="31"/>
        <v>0</v>
      </c>
      <c r="AD58" s="29">
        <f t="shared" si="32"/>
        <v>0</v>
      </c>
      <c r="AE58" s="29"/>
      <c r="AF58" s="29">
        <f t="shared" si="34"/>
        <v>0</v>
      </c>
      <c r="AG58" s="29">
        <f t="shared" si="35"/>
        <v>0</v>
      </c>
      <c r="AH58" s="29">
        <f t="shared" si="36"/>
        <v>0</v>
      </c>
      <c r="AI58" s="29">
        <f t="shared" si="37"/>
        <v>0</v>
      </c>
      <c r="AJ58" s="29">
        <f t="shared" si="38"/>
        <v>0</v>
      </c>
      <c r="AK58" s="43">
        <f t="shared" si="39"/>
        <v>0</v>
      </c>
      <c r="AL58" s="29"/>
      <c r="AM58" s="29"/>
      <c r="AN58" s="30"/>
      <c r="AO58" s="53"/>
      <c r="AP58" s="113">
        <f t="shared" si="1"/>
        <v>0</v>
      </c>
      <c r="AQ58" s="56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</row>
    <row r="59" spans="1:87" s="17" customFormat="1" ht="20.25" customHeight="1">
      <c r="A59" s="15"/>
      <c r="B59" s="10" t="s">
        <v>79</v>
      </c>
      <c r="C59" s="10" t="s">
        <v>62</v>
      </c>
      <c r="D59" s="29"/>
      <c r="E59" s="29"/>
      <c r="F59" s="29"/>
      <c r="G59" s="29"/>
      <c r="H59" s="29"/>
      <c r="I59" s="29"/>
      <c r="J59" s="69"/>
      <c r="K59" s="29"/>
      <c r="L59" s="29"/>
      <c r="M59" s="29"/>
      <c r="N59" s="29">
        <f t="shared" si="25"/>
        <v>0</v>
      </c>
      <c r="O59" s="29">
        <f t="shared" si="26"/>
        <v>0</v>
      </c>
      <c r="P59" s="29"/>
      <c r="Q59" s="29"/>
      <c r="R59" s="29">
        <f t="shared" si="27"/>
        <v>0</v>
      </c>
      <c r="S59" s="29">
        <f t="shared" si="28"/>
        <v>0</v>
      </c>
      <c r="T59" s="29"/>
      <c r="U59" s="29"/>
      <c r="V59" s="29">
        <f t="shared" si="29"/>
        <v>0</v>
      </c>
      <c r="W59" s="29">
        <f t="shared" si="30"/>
        <v>0</v>
      </c>
      <c r="X59" s="29"/>
      <c r="Y59" s="29"/>
      <c r="Z59" s="29"/>
      <c r="AA59" s="29"/>
      <c r="AB59" s="29"/>
      <c r="AC59" s="29">
        <f t="shared" si="31"/>
        <v>0</v>
      </c>
      <c r="AD59" s="29">
        <f t="shared" si="32"/>
        <v>0</v>
      </c>
      <c r="AE59" s="29"/>
      <c r="AF59" s="29">
        <f t="shared" si="34"/>
        <v>0</v>
      </c>
      <c r="AG59" s="29">
        <f t="shared" si="35"/>
        <v>0</v>
      </c>
      <c r="AH59" s="29">
        <f t="shared" si="36"/>
        <v>0</v>
      </c>
      <c r="AI59" s="29">
        <f t="shared" si="37"/>
        <v>0</v>
      </c>
      <c r="AJ59" s="29">
        <f t="shared" si="38"/>
        <v>0</v>
      </c>
      <c r="AK59" s="43">
        <f t="shared" si="39"/>
        <v>0</v>
      </c>
      <c r="AL59" s="29"/>
      <c r="AM59" s="29"/>
      <c r="AN59" s="30"/>
      <c r="AO59" s="53"/>
      <c r="AP59" s="113">
        <f t="shared" si="1"/>
        <v>0</v>
      </c>
      <c r="AQ59" s="56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</row>
    <row r="60" spans="1:87" s="17" customFormat="1" ht="21" customHeight="1">
      <c r="A60" s="15"/>
      <c r="B60" s="10" t="s">
        <v>80</v>
      </c>
      <c r="C60" s="10" t="s">
        <v>81</v>
      </c>
      <c r="D60" s="29"/>
      <c r="E60" s="29"/>
      <c r="F60" s="29"/>
      <c r="G60" s="29"/>
      <c r="H60" s="29"/>
      <c r="I60" s="29"/>
      <c r="J60" s="69"/>
      <c r="K60" s="29"/>
      <c r="L60" s="29"/>
      <c r="M60" s="29"/>
      <c r="N60" s="29">
        <f t="shared" si="25"/>
        <v>0</v>
      </c>
      <c r="O60" s="29">
        <f t="shared" si="26"/>
        <v>0</v>
      </c>
      <c r="P60" s="29"/>
      <c r="Q60" s="29"/>
      <c r="R60" s="29">
        <f t="shared" si="27"/>
        <v>0</v>
      </c>
      <c r="S60" s="29">
        <f t="shared" si="28"/>
        <v>0</v>
      </c>
      <c r="T60" s="29"/>
      <c r="U60" s="29"/>
      <c r="V60" s="29">
        <f t="shared" si="29"/>
        <v>0</v>
      </c>
      <c r="W60" s="29">
        <f t="shared" si="30"/>
        <v>0</v>
      </c>
      <c r="X60" s="29"/>
      <c r="Y60" s="29"/>
      <c r="Z60" s="29"/>
      <c r="AA60" s="29"/>
      <c r="AB60" s="29"/>
      <c r="AC60" s="29">
        <f t="shared" si="31"/>
        <v>0</v>
      </c>
      <c r="AD60" s="29">
        <f t="shared" si="32"/>
        <v>0</v>
      </c>
      <c r="AE60" s="29"/>
      <c r="AF60" s="29">
        <f t="shared" si="34"/>
        <v>0</v>
      </c>
      <c r="AG60" s="29">
        <f t="shared" si="35"/>
        <v>0</v>
      </c>
      <c r="AH60" s="29">
        <f t="shared" si="36"/>
        <v>0</v>
      </c>
      <c r="AI60" s="29">
        <f t="shared" si="37"/>
        <v>0</v>
      </c>
      <c r="AJ60" s="29">
        <f t="shared" si="38"/>
        <v>0</v>
      </c>
      <c r="AK60" s="43">
        <f t="shared" si="39"/>
        <v>0</v>
      </c>
      <c r="AL60" s="29"/>
      <c r="AM60" s="29"/>
      <c r="AN60" s="30"/>
      <c r="AO60" s="53"/>
      <c r="AP60" s="113">
        <f t="shared" si="1"/>
        <v>0</v>
      </c>
      <c r="AQ60" s="5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</row>
    <row r="61" spans="1:87" s="17" customFormat="1" ht="24.75" customHeight="1">
      <c r="A61" s="15">
        <v>4213</v>
      </c>
      <c r="B61" s="8" t="s">
        <v>82</v>
      </c>
      <c r="C61" s="10" t="s">
        <v>40</v>
      </c>
      <c r="D61" s="29">
        <f t="shared" ref="D61:AB61" si="85">D62+D64</f>
        <v>1191.1000000000001</v>
      </c>
      <c r="E61" s="29">
        <f t="shared" si="85"/>
        <v>0</v>
      </c>
      <c r="F61" s="29">
        <f t="shared" si="85"/>
        <v>1251.6000000000001</v>
      </c>
      <c r="G61" s="29">
        <f t="shared" si="85"/>
        <v>0</v>
      </c>
      <c r="H61" s="29">
        <f t="shared" ref="H61:I61" si="86">H62+H64</f>
        <v>1992.9</v>
      </c>
      <c r="I61" s="29">
        <f t="shared" si="86"/>
        <v>0</v>
      </c>
      <c r="J61" s="69">
        <f t="shared" ref="J61" si="87">J62+J64</f>
        <v>1423.8</v>
      </c>
      <c r="K61" s="29">
        <f>K62+K64</f>
        <v>2159.1</v>
      </c>
      <c r="L61" s="29">
        <f>L62+L64</f>
        <v>2159.1</v>
      </c>
      <c r="M61" s="29">
        <f t="shared" si="85"/>
        <v>0</v>
      </c>
      <c r="N61" s="29">
        <f t="shared" si="25"/>
        <v>1079.55</v>
      </c>
      <c r="O61" s="29">
        <f t="shared" si="26"/>
        <v>1079.55</v>
      </c>
      <c r="P61" s="29">
        <f>P62+P64</f>
        <v>2159.1</v>
      </c>
      <c r="Q61" s="29">
        <f t="shared" si="85"/>
        <v>0</v>
      </c>
      <c r="R61" s="29">
        <f t="shared" si="27"/>
        <v>1142.5619999999999</v>
      </c>
      <c r="S61" s="29">
        <f t="shared" si="28"/>
        <v>1142.5619999999999</v>
      </c>
      <c r="T61" s="29">
        <f>T62+T64</f>
        <v>2285.1239999999998</v>
      </c>
      <c r="U61" s="29">
        <f t="shared" si="85"/>
        <v>0</v>
      </c>
      <c r="V61" s="29">
        <f t="shared" si="29"/>
        <v>1224.75</v>
      </c>
      <c r="W61" s="29">
        <f t="shared" si="30"/>
        <v>1224.75</v>
      </c>
      <c r="X61" s="29">
        <f>X62+X64</f>
        <v>2449.5</v>
      </c>
      <c r="Y61" s="29">
        <f t="shared" si="85"/>
        <v>0</v>
      </c>
      <c r="Z61" s="29">
        <f t="shared" si="85"/>
        <v>0</v>
      </c>
      <c r="AA61" s="29">
        <f t="shared" si="85"/>
        <v>0</v>
      </c>
      <c r="AB61" s="29">
        <f t="shared" si="85"/>
        <v>0</v>
      </c>
      <c r="AC61" s="29">
        <f t="shared" si="31"/>
        <v>0</v>
      </c>
      <c r="AD61" s="29">
        <f t="shared" si="32"/>
        <v>0</v>
      </c>
      <c r="AE61" s="29">
        <f t="shared" ref="AE61" si="88">AE62+AE64</f>
        <v>0</v>
      </c>
      <c r="AF61" s="29">
        <f t="shared" si="34"/>
        <v>0</v>
      </c>
      <c r="AG61" s="29">
        <f t="shared" si="35"/>
        <v>0</v>
      </c>
      <c r="AH61" s="29">
        <f t="shared" si="36"/>
        <v>0</v>
      </c>
      <c r="AI61" s="29">
        <f t="shared" si="37"/>
        <v>0</v>
      </c>
      <c r="AJ61" s="29">
        <f t="shared" si="38"/>
        <v>0</v>
      </c>
      <c r="AK61" s="43">
        <f t="shared" si="39"/>
        <v>0</v>
      </c>
      <c r="AL61" s="29">
        <f t="shared" ref="AL61:AM61" si="89">AL62+AL64</f>
        <v>0</v>
      </c>
      <c r="AM61" s="29">
        <f t="shared" si="89"/>
        <v>0</v>
      </c>
      <c r="AN61" s="30">
        <f>AN62+AN64</f>
        <v>0</v>
      </c>
      <c r="AO61" s="53"/>
      <c r="AP61" s="113">
        <f t="shared" si="1"/>
        <v>166.19999999999982</v>
      </c>
      <c r="AQ61" s="56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</row>
    <row r="62" spans="1:87" s="17" customFormat="1" ht="43.5" customHeight="1">
      <c r="A62" s="15"/>
      <c r="B62" s="10" t="s">
        <v>83</v>
      </c>
      <c r="C62" s="10" t="s">
        <v>40</v>
      </c>
      <c r="D62" s="29">
        <v>1191.1000000000001</v>
      </c>
      <c r="E62" s="29"/>
      <c r="F62" s="29">
        <v>1251.6000000000001</v>
      </c>
      <c r="G62" s="29"/>
      <c r="H62" s="29">
        <v>1826.4</v>
      </c>
      <c r="I62" s="29"/>
      <c r="J62" s="69">
        <f>[1]dzorak!$N62</f>
        <v>1257.3</v>
      </c>
      <c r="K62" s="29">
        <v>1992.6</v>
      </c>
      <c r="L62" s="29">
        <v>1992.6</v>
      </c>
      <c r="M62" s="29"/>
      <c r="N62" s="29">
        <f t="shared" si="25"/>
        <v>996.3</v>
      </c>
      <c r="O62" s="29">
        <f t="shared" si="26"/>
        <v>996.3</v>
      </c>
      <c r="P62" s="29">
        <v>1992.6</v>
      </c>
      <c r="Q62" s="29"/>
      <c r="R62" s="29">
        <f t="shared" si="27"/>
        <v>1059.3119999999999</v>
      </c>
      <c r="S62" s="29">
        <f t="shared" si="28"/>
        <v>1059.3119999999999</v>
      </c>
      <c r="T62" s="29">
        <f>1826.4*1.16</f>
        <v>2118.6239999999998</v>
      </c>
      <c r="U62" s="29"/>
      <c r="V62" s="29">
        <f t="shared" si="29"/>
        <v>1141.5</v>
      </c>
      <c r="W62" s="29">
        <f t="shared" si="30"/>
        <v>1141.5</v>
      </c>
      <c r="X62" s="29">
        <f>1826.4*1.25</f>
        <v>2283</v>
      </c>
      <c r="Y62" s="29"/>
      <c r="Z62" s="29"/>
      <c r="AA62" s="29"/>
      <c r="AB62" s="29"/>
      <c r="AC62" s="29">
        <f t="shared" si="31"/>
        <v>0</v>
      </c>
      <c r="AD62" s="29">
        <f t="shared" si="32"/>
        <v>0</v>
      </c>
      <c r="AE62" s="29"/>
      <c r="AF62" s="29">
        <f t="shared" si="34"/>
        <v>0</v>
      </c>
      <c r="AG62" s="29">
        <f t="shared" si="35"/>
        <v>0</v>
      </c>
      <c r="AH62" s="29">
        <f t="shared" si="36"/>
        <v>0</v>
      </c>
      <c r="AI62" s="29">
        <f t="shared" si="37"/>
        <v>0</v>
      </c>
      <c r="AJ62" s="29">
        <f t="shared" si="38"/>
        <v>0</v>
      </c>
      <c r="AK62" s="43">
        <f t="shared" si="39"/>
        <v>0</v>
      </c>
      <c r="AL62" s="29"/>
      <c r="AM62" s="29"/>
      <c r="AN62" s="30"/>
      <c r="AO62" s="53" t="s">
        <v>333</v>
      </c>
      <c r="AP62" s="113">
        <f t="shared" si="1"/>
        <v>166.19999999999982</v>
      </c>
      <c r="AQ62" s="56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</row>
    <row r="63" spans="1:87" s="17" customFormat="1" ht="18.75" customHeight="1">
      <c r="A63" s="15"/>
      <c r="B63" s="10" t="s">
        <v>84</v>
      </c>
      <c r="C63" s="10" t="s">
        <v>71</v>
      </c>
      <c r="D63" s="29">
        <f>D62/180*1000</f>
        <v>6617.2222222222226</v>
      </c>
      <c r="E63" s="29"/>
      <c r="F63" s="29">
        <f>F62/180*1000</f>
        <v>6953.3333333333339</v>
      </c>
      <c r="G63" s="29"/>
      <c r="H63" s="29">
        <v>9110.4</v>
      </c>
      <c r="I63" s="29"/>
      <c r="J63" s="69">
        <f>J62/180*1000</f>
        <v>6984.9999999999991</v>
      </c>
      <c r="K63" s="29">
        <v>9939.6538135381852</v>
      </c>
      <c r="L63" s="29">
        <v>9939.6538135381852</v>
      </c>
      <c r="M63" s="29"/>
      <c r="N63" s="29">
        <f t="shared" si="25"/>
        <v>4969.8269067690926</v>
      </c>
      <c r="O63" s="29">
        <f t="shared" si="26"/>
        <v>4969.8269067690926</v>
      </c>
      <c r="P63" s="29">
        <v>9939.6538135381852</v>
      </c>
      <c r="Q63" s="29">
        <f t="shared" ref="Q63:W63" si="90">($P$10*160+$P$11*30)</f>
        <v>32320</v>
      </c>
      <c r="R63" s="29">
        <f t="shared" si="90"/>
        <v>32320</v>
      </c>
      <c r="S63" s="29">
        <f t="shared" si="90"/>
        <v>32320</v>
      </c>
      <c r="T63" s="29">
        <f>T62/200.47*1000</f>
        <v>10568.284531351324</v>
      </c>
      <c r="U63" s="29">
        <f t="shared" si="90"/>
        <v>32320</v>
      </c>
      <c r="V63" s="29">
        <f t="shared" si="90"/>
        <v>32320</v>
      </c>
      <c r="W63" s="29">
        <f t="shared" si="90"/>
        <v>32320</v>
      </c>
      <c r="X63" s="29">
        <f>X62/200.47*1000</f>
        <v>11388.237641542375</v>
      </c>
      <c r="Y63" s="29"/>
      <c r="Z63" s="29"/>
      <c r="AA63" s="29"/>
      <c r="AB63" s="29"/>
      <c r="AC63" s="29">
        <f t="shared" si="31"/>
        <v>0</v>
      </c>
      <c r="AD63" s="29">
        <f t="shared" si="32"/>
        <v>0</v>
      </c>
      <c r="AE63" s="29"/>
      <c r="AF63" s="29">
        <f t="shared" si="34"/>
        <v>0</v>
      </c>
      <c r="AG63" s="29">
        <f t="shared" si="35"/>
        <v>0</v>
      </c>
      <c r="AH63" s="29">
        <f t="shared" si="36"/>
        <v>0</v>
      </c>
      <c r="AI63" s="29">
        <f t="shared" si="37"/>
        <v>0</v>
      </c>
      <c r="AJ63" s="29">
        <f t="shared" si="38"/>
        <v>0</v>
      </c>
      <c r="AK63" s="43">
        <f t="shared" si="39"/>
        <v>0</v>
      </c>
      <c r="AL63" s="29"/>
      <c r="AM63" s="29"/>
      <c r="AN63" s="30"/>
      <c r="AO63" s="53"/>
      <c r="AP63" s="113">
        <f t="shared" si="1"/>
        <v>829.25381353818557</v>
      </c>
      <c r="AQ63" s="5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</row>
    <row r="64" spans="1:87" s="17" customFormat="1" ht="18.75" customHeight="1">
      <c r="A64" s="15"/>
      <c r="B64" s="10" t="s">
        <v>85</v>
      </c>
      <c r="C64" s="10" t="s">
        <v>40</v>
      </c>
      <c r="D64" s="29"/>
      <c r="E64" s="29"/>
      <c r="F64" s="29">
        <v>0</v>
      </c>
      <c r="G64" s="29"/>
      <c r="H64" s="29">
        <v>166.5</v>
      </c>
      <c r="I64" s="29"/>
      <c r="J64" s="69">
        <f>[1]dzorak!$N64</f>
        <v>166.5</v>
      </c>
      <c r="K64" s="29">
        <v>166.5</v>
      </c>
      <c r="L64" s="29">
        <v>166.5</v>
      </c>
      <c r="M64" s="29"/>
      <c r="N64" s="29">
        <f t="shared" si="25"/>
        <v>83.25</v>
      </c>
      <c r="O64" s="29">
        <f t="shared" si="26"/>
        <v>83.25</v>
      </c>
      <c r="P64" s="29">
        <v>166.5</v>
      </c>
      <c r="Q64" s="29"/>
      <c r="R64" s="29">
        <f t="shared" si="27"/>
        <v>83.25</v>
      </c>
      <c r="S64" s="29">
        <f t="shared" si="28"/>
        <v>83.25</v>
      </c>
      <c r="T64" s="29">
        <v>166.5</v>
      </c>
      <c r="U64" s="29"/>
      <c r="V64" s="29">
        <f t="shared" si="29"/>
        <v>83.25</v>
      </c>
      <c r="W64" s="29">
        <f t="shared" si="30"/>
        <v>83.25</v>
      </c>
      <c r="X64" s="29">
        <v>166.5</v>
      </c>
      <c r="Y64" s="29"/>
      <c r="Z64" s="29"/>
      <c r="AA64" s="29"/>
      <c r="AB64" s="29"/>
      <c r="AC64" s="29">
        <f t="shared" si="31"/>
        <v>0</v>
      </c>
      <c r="AD64" s="29">
        <f t="shared" si="32"/>
        <v>0</v>
      </c>
      <c r="AE64" s="29"/>
      <c r="AF64" s="29">
        <f t="shared" si="34"/>
        <v>0</v>
      </c>
      <c r="AG64" s="29">
        <f t="shared" si="35"/>
        <v>0</v>
      </c>
      <c r="AH64" s="29">
        <f t="shared" si="36"/>
        <v>0</v>
      </c>
      <c r="AI64" s="29">
        <f t="shared" si="37"/>
        <v>0</v>
      </c>
      <c r="AJ64" s="29">
        <f t="shared" si="38"/>
        <v>0</v>
      </c>
      <c r="AK64" s="43">
        <f t="shared" si="39"/>
        <v>0</v>
      </c>
      <c r="AL64" s="29"/>
      <c r="AM64" s="29"/>
      <c r="AN64" s="30"/>
      <c r="AO64" s="53"/>
      <c r="AP64" s="113">
        <f t="shared" si="1"/>
        <v>0</v>
      </c>
      <c r="AQ64" s="56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</row>
    <row r="65" spans="1:87" s="17" customFormat="1" ht="24" customHeight="1">
      <c r="A65" s="15">
        <v>4214</v>
      </c>
      <c r="B65" s="8" t="s">
        <v>86</v>
      </c>
      <c r="C65" s="10" t="s">
        <v>40</v>
      </c>
      <c r="D65" s="29">
        <f t="shared" ref="D65:AB65" si="91">D66+D67+D68+D69+D70+D71+D72+D73</f>
        <v>231.4</v>
      </c>
      <c r="E65" s="29">
        <f t="shared" si="91"/>
        <v>0</v>
      </c>
      <c r="F65" s="29">
        <f t="shared" si="91"/>
        <v>346.9</v>
      </c>
      <c r="G65" s="29">
        <f t="shared" si="91"/>
        <v>0</v>
      </c>
      <c r="H65" s="29">
        <f t="shared" ref="H65:I65" si="92">H66+H67+H68+H69+H70+H71+H72+H73</f>
        <v>416.3</v>
      </c>
      <c r="I65" s="29">
        <f t="shared" si="92"/>
        <v>0</v>
      </c>
      <c r="J65" s="69">
        <f t="shared" ref="J65:K65" si="93">J66+J67+J68+J69+J70+J71+J72+J73</f>
        <v>354</v>
      </c>
      <c r="K65" s="29">
        <f t="shared" si="93"/>
        <v>423.65280000000001</v>
      </c>
      <c r="L65" s="29">
        <f t="shared" ref="L65" si="94">L66+L67+L68+L69+L70+L71+L72+L73</f>
        <v>423.65280000000001</v>
      </c>
      <c r="M65" s="29">
        <f t="shared" si="91"/>
        <v>0</v>
      </c>
      <c r="N65" s="29">
        <f t="shared" si="25"/>
        <v>211.82640000000001</v>
      </c>
      <c r="O65" s="29">
        <f t="shared" si="26"/>
        <v>211.82640000000001</v>
      </c>
      <c r="P65" s="29">
        <f t="shared" ref="P65" si="95">P66+P67+P68+P69+P70+P71+P72+P73</f>
        <v>423.65280000000001</v>
      </c>
      <c r="Q65" s="29">
        <f t="shared" si="91"/>
        <v>0</v>
      </c>
      <c r="R65" s="29">
        <f t="shared" si="27"/>
        <v>218.878624</v>
      </c>
      <c r="S65" s="29">
        <f t="shared" si="28"/>
        <v>218.878624</v>
      </c>
      <c r="T65" s="29">
        <f t="shared" ref="T65" si="96">T66+T67+T68+T69+T70+T71+T72+T73</f>
        <v>437.757248</v>
      </c>
      <c r="U65" s="29">
        <f t="shared" si="91"/>
        <v>0</v>
      </c>
      <c r="V65" s="29">
        <f t="shared" si="29"/>
        <v>231.66077999999999</v>
      </c>
      <c r="W65" s="29">
        <f t="shared" si="30"/>
        <v>231.66077999999999</v>
      </c>
      <c r="X65" s="29">
        <f t="shared" ref="X65" si="97">X66+X67+X68+X69+X70+X71+X72+X73</f>
        <v>463.32155999999998</v>
      </c>
      <c r="Y65" s="29">
        <f t="shared" si="91"/>
        <v>0</v>
      </c>
      <c r="Z65" s="29">
        <f t="shared" si="91"/>
        <v>0</v>
      </c>
      <c r="AA65" s="29">
        <f t="shared" si="91"/>
        <v>0</v>
      </c>
      <c r="AB65" s="29">
        <f t="shared" si="91"/>
        <v>0</v>
      </c>
      <c r="AC65" s="29">
        <f t="shared" si="31"/>
        <v>0</v>
      </c>
      <c r="AD65" s="29">
        <f t="shared" si="32"/>
        <v>0</v>
      </c>
      <c r="AE65" s="29">
        <f t="shared" ref="AE65" si="98">AE66+AE67+AE68+AE69+AE70+AE71+AE72+AE73</f>
        <v>0</v>
      </c>
      <c r="AF65" s="29">
        <f t="shared" si="34"/>
        <v>0</v>
      </c>
      <c r="AG65" s="29">
        <f t="shared" si="35"/>
        <v>0</v>
      </c>
      <c r="AH65" s="29">
        <f t="shared" si="36"/>
        <v>0</v>
      </c>
      <c r="AI65" s="29">
        <f t="shared" si="37"/>
        <v>0</v>
      </c>
      <c r="AJ65" s="29">
        <f t="shared" si="38"/>
        <v>0</v>
      </c>
      <c r="AK65" s="43">
        <f t="shared" si="39"/>
        <v>0</v>
      </c>
      <c r="AL65" s="29">
        <f t="shared" ref="AL65:AM65" si="99">AL66+AL67+AL68+AL69+AL70+AL71+AL72+AL73</f>
        <v>0</v>
      </c>
      <c r="AM65" s="29">
        <f t="shared" si="99"/>
        <v>0</v>
      </c>
      <c r="AN65" s="30">
        <f>AN66+AN67+AN68+AN69+AN70+AN71+AN72+AN73</f>
        <v>0</v>
      </c>
      <c r="AO65" s="53"/>
      <c r="AP65" s="113">
        <f t="shared" si="1"/>
        <v>7.352800000000002</v>
      </c>
      <c r="AQ65" s="56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</row>
    <row r="66" spans="1:87" s="17" customFormat="1" ht="24" customHeight="1">
      <c r="A66" s="15"/>
      <c r="B66" s="8" t="s">
        <v>87</v>
      </c>
      <c r="C66" s="10" t="s">
        <v>40</v>
      </c>
      <c r="D66" s="29">
        <v>90.5</v>
      </c>
      <c r="E66" s="29"/>
      <c r="F66" s="29">
        <v>115.29999999999998</v>
      </c>
      <c r="G66" s="29"/>
      <c r="H66" s="29">
        <v>116</v>
      </c>
      <c r="I66" s="29"/>
      <c r="J66" s="69">
        <f>[1]dzorak!$N66</f>
        <v>116</v>
      </c>
      <c r="K66" s="29">
        <v>116</v>
      </c>
      <c r="L66" s="29">
        <v>116</v>
      </c>
      <c r="M66" s="29"/>
      <c r="N66" s="29">
        <f t="shared" si="25"/>
        <v>58</v>
      </c>
      <c r="O66" s="29">
        <f t="shared" si="26"/>
        <v>58</v>
      </c>
      <c r="P66" s="29">
        <v>116</v>
      </c>
      <c r="Q66" s="29"/>
      <c r="R66" s="29">
        <f t="shared" si="27"/>
        <v>58</v>
      </c>
      <c r="S66" s="29">
        <f t="shared" si="28"/>
        <v>58</v>
      </c>
      <c r="T66" s="29">
        <v>116</v>
      </c>
      <c r="U66" s="29"/>
      <c r="V66" s="29">
        <f t="shared" si="29"/>
        <v>58</v>
      </c>
      <c r="W66" s="29">
        <f t="shared" si="30"/>
        <v>58</v>
      </c>
      <c r="X66" s="29">
        <v>116</v>
      </c>
      <c r="Y66" s="29"/>
      <c r="Z66" s="29"/>
      <c r="AA66" s="29"/>
      <c r="AB66" s="29"/>
      <c r="AC66" s="29">
        <f t="shared" si="31"/>
        <v>0</v>
      </c>
      <c r="AD66" s="29">
        <f t="shared" si="32"/>
        <v>0</v>
      </c>
      <c r="AE66" s="29"/>
      <c r="AF66" s="29">
        <f t="shared" si="34"/>
        <v>0</v>
      </c>
      <c r="AG66" s="29">
        <f t="shared" si="35"/>
        <v>0</v>
      </c>
      <c r="AH66" s="29">
        <f t="shared" si="36"/>
        <v>0</v>
      </c>
      <c r="AI66" s="29">
        <f t="shared" si="37"/>
        <v>0</v>
      </c>
      <c r="AJ66" s="29">
        <f t="shared" si="38"/>
        <v>0</v>
      </c>
      <c r="AK66" s="43">
        <f t="shared" si="39"/>
        <v>0</v>
      </c>
      <c r="AL66" s="29"/>
      <c r="AM66" s="29"/>
      <c r="AN66" s="30"/>
      <c r="AO66" s="53"/>
      <c r="AP66" s="113">
        <f t="shared" si="1"/>
        <v>0</v>
      </c>
      <c r="AQ66" s="5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</row>
    <row r="67" spans="1:87" s="17" customFormat="1" ht="24" customHeight="1">
      <c r="A67" s="15"/>
      <c r="B67" s="8" t="s">
        <v>88</v>
      </c>
      <c r="C67" s="10" t="s">
        <v>40</v>
      </c>
      <c r="D67" s="29">
        <v>51.5</v>
      </c>
      <c r="E67" s="29"/>
      <c r="F67" s="29">
        <v>60</v>
      </c>
      <c r="G67" s="29"/>
      <c r="H67" s="29">
        <v>80.8</v>
      </c>
      <c r="I67" s="29"/>
      <c r="J67" s="69">
        <f>[1]dzorak!$N67</f>
        <v>60</v>
      </c>
      <c r="K67" s="29">
        <f>80.8*1.091</f>
        <v>88.152799999999999</v>
      </c>
      <c r="L67" s="29">
        <v>88.152799999999999</v>
      </c>
      <c r="M67" s="29"/>
      <c r="N67" s="29">
        <f t="shared" si="25"/>
        <v>44.0764</v>
      </c>
      <c r="O67" s="29">
        <f t="shared" si="26"/>
        <v>44.0764</v>
      </c>
      <c r="P67" s="29">
        <v>88.152799999999999</v>
      </c>
      <c r="Q67" s="29"/>
      <c r="R67" s="29">
        <f t="shared" si="27"/>
        <v>51.128623999999995</v>
      </c>
      <c r="S67" s="29">
        <f t="shared" si="28"/>
        <v>51.128623999999995</v>
      </c>
      <c r="T67" s="29">
        <f>P67*1.16</f>
        <v>102.25724799999999</v>
      </c>
      <c r="U67" s="29"/>
      <c r="V67" s="29">
        <f t="shared" si="29"/>
        <v>63.910779999999995</v>
      </c>
      <c r="W67" s="29">
        <f t="shared" si="30"/>
        <v>63.910779999999995</v>
      </c>
      <c r="X67" s="29">
        <f>T67*1.25</f>
        <v>127.82155999999999</v>
      </c>
      <c r="Y67" s="29"/>
      <c r="Z67" s="29"/>
      <c r="AA67" s="29"/>
      <c r="AB67" s="29"/>
      <c r="AC67" s="29">
        <f t="shared" si="31"/>
        <v>0</v>
      </c>
      <c r="AD67" s="29">
        <f t="shared" si="32"/>
        <v>0</v>
      </c>
      <c r="AE67" s="29"/>
      <c r="AF67" s="29">
        <f t="shared" si="34"/>
        <v>0</v>
      </c>
      <c r="AG67" s="29">
        <f t="shared" si="35"/>
        <v>0</v>
      </c>
      <c r="AH67" s="29">
        <f t="shared" si="36"/>
        <v>0</v>
      </c>
      <c r="AI67" s="29">
        <f t="shared" si="37"/>
        <v>0</v>
      </c>
      <c r="AJ67" s="29">
        <f t="shared" si="38"/>
        <v>0</v>
      </c>
      <c r="AK67" s="43">
        <f t="shared" si="39"/>
        <v>0</v>
      </c>
      <c r="AL67" s="29"/>
      <c r="AM67" s="29"/>
      <c r="AN67" s="30"/>
      <c r="AO67" s="52" t="s">
        <v>313</v>
      </c>
      <c r="AP67" s="113">
        <f t="shared" si="1"/>
        <v>7.352800000000002</v>
      </c>
      <c r="AQ67" s="56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</row>
    <row r="68" spans="1:87" s="17" customFormat="1" ht="20.25" customHeight="1">
      <c r="A68" s="15"/>
      <c r="B68" s="10" t="s">
        <v>89</v>
      </c>
      <c r="C68" s="10" t="s">
        <v>40</v>
      </c>
      <c r="D68" s="29">
        <v>34.299999999999997</v>
      </c>
      <c r="E68" s="29"/>
      <c r="F68" s="29">
        <v>113.6</v>
      </c>
      <c r="G68" s="29"/>
      <c r="H68" s="29">
        <v>161.5</v>
      </c>
      <c r="I68" s="29"/>
      <c r="J68" s="69">
        <f>[1]dzorak!$N68</f>
        <v>120</v>
      </c>
      <c r="K68" s="29">
        <v>161.5</v>
      </c>
      <c r="L68" s="29">
        <v>161.5</v>
      </c>
      <c r="M68" s="29"/>
      <c r="N68" s="29">
        <f t="shared" si="25"/>
        <v>80.75</v>
      </c>
      <c r="O68" s="29">
        <f t="shared" si="26"/>
        <v>80.75</v>
      </c>
      <c r="P68" s="29">
        <v>161.5</v>
      </c>
      <c r="Q68" s="29"/>
      <c r="R68" s="29">
        <f t="shared" si="27"/>
        <v>80.75</v>
      </c>
      <c r="S68" s="29">
        <f t="shared" si="28"/>
        <v>80.75</v>
      </c>
      <c r="T68" s="29">
        <v>161.5</v>
      </c>
      <c r="U68" s="29"/>
      <c r="V68" s="29">
        <f t="shared" si="29"/>
        <v>80.75</v>
      </c>
      <c r="W68" s="29">
        <f t="shared" si="30"/>
        <v>80.75</v>
      </c>
      <c r="X68" s="29">
        <v>161.5</v>
      </c>
      <c r="Y68" s="29"/>
      <c r="Z68" s="29"/>
      <c r="AA68" s="29"/>
      <c r="AB68" s="29"/>
      <c r="AC68" s="29">
        <f t="shared" si="31"/>
        <v>0</v>
      </c>
      <c r="AD68" s="29">
        <f t="shared" si="32"/>
        <v>0</v>
      </c>
      <c r="AE68" s="29"/>
      <c r="AF68" s="29">
        <f t="shared" si="34"/>
        <v>0</v>
      </c>
      <c r="AG68" s="29">
        <f t="shared" si="35"/>
        <v>0</v>
      </c>
      <c r="AH68" s="29">
        <f t="shared" si="36"/>
        <v>0</v>
      </c>
      <c r="AI68" s="29">
        <f t="shared" si="37"/>
        <v>0</v>
      </c>
      <c r="AJ68" s="29">
        <f t="shared" si="38"/>
        <v>0</v>
      </c>
      <c r="AK68" s="43">
        <f t="shared" si="39"/>
        <v>0</v>
      </c>
      <c r="AL68" s="29"/>
      <c r="AM68" s="29"/>
      <c r="AN68" s="30"/>
      <c r="AO68" s="53"/>
      <c r="AP68" s="113">
        <f t="shared" si="1"/>
        <v>0</v>
      </c>
      <c r="AQ68" s="56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</row>
    <row r="69" spans="1:87" s="17" customFormat="1" ht="20.25" customHeight="1">
      <c r="A69" s="15"/>
      <c r="B69" s="10" t="s">
        <v>90</v>
      </c>
      <c r="C69" s="10" t="s">
        <v>40</v>
      </c>
      <c r="D69" s="29"/>
      <c r="E69" s="29"/>
      <c r="F69" s="29"/>
      <c r="G69" s="29"/>
      <c r="H69" s="29">
        <v>0</v>
      </c>
      <c r="I69" s="29"/>
      <c r="J69" s="69"/>
      <c r="K69" s="29">
        <v>0</v>
      </c>
      <c r="L69" s="29">
        <v>0</v>
      </c>
      <c r="M69" s="29"/>
      <c r="N69" s="29">
        <f t="shared" si="25"/>
        <v>0</v>
      </c>
      <c r="O69" s="29">
        <f t="shared" si="26"/>
        <v>0</v>
      </c>
      <c r="P69" s="29">
        <v>0</v>
      </c>
      <c r="Q69" s="29"/>
      <c r="R69" s="29">
        <f t="shared" si="27"/>
        <v>0</v>
      </c>
      <c r="S69" s="29">
        <f t="shared" si="28"/>
        <v>0</v>
      </c>
      <c r="T69" s="29">
        <v>0</v>
      </c>
      <c r="U69" s="29"/>
      <c r="V69" s="29">
        <f t="shared" si="29"/>
        <v>0</v>
      </c>
      <c r="W69" s="29">
        <f t="shared" si="30"/>
        <v>0</v>
      </c>
      <c r="X69" s="29">
        <v>0</v>
      </c>
      <c r="Y69" s="29"/>
      <c r="Z69" s="29"/>
      <c r="AA69" s="29"/>
      <c r="AB69" s="29"/>
      <c r="AC69" s="29">
        <f t="shared" si="31"/>
        <v>0</v>
      </c>
      <c r="AD69" s="29">
        <f t="shared" si="32"/>
        <v>0</v>
      </c>
      <c r="AE69" s="29"/>
      <c r="AF69" s="29">
        <f t="shared" si="34"/>
        <v>0</v>
      </c>
      <c r="AG69" s="29">
        <f t="shared" si="35"/>
        <v>0</v>
      </c>
      <c r="AH69" s="29">
        <f t="shared" si="36"/>
        <v>0</v>
      </c>
      <c r="AI69" s="29">
        <f t="shared" si="37"/>
        <v>0</v>
      </c>
      <c r="AJ69" s="29">
        <f t="shared" si="38"/>
        <v>0</v>
      </c>
      <c r="AK69" s="43">
        <f t="shared" si="39"/>
        <v>0</v>
      </c>
      <c r="AL69" s="29"/>
      <c r="AM69" s="29"/>
      <c r="AN69" s="30"/>
      <c r="AO69" s="53"/>
      <c r="AP69" s="113">
        <f t="shared" si="1"/>
        <v>0</v>
      </c>
      <c r="AQ69" s="56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</row>
    <row r="70" spans="1:87" s="17" customFormat="1" ht="20.25" customHeight="1">
      <c r="A70" s="15"/>
      <c r="B70" s="10" t="s">
        <v>91</v>
      </c>
      <c r="C70" s="10" t="s">
        <v>40</v>
      </c>
      <c r="D70" s="29">
        <v>55.1</v>
      </c>
      <c r="E70" s="29"/>
      <c r="F70" s="29">
        <v>58</v>
      </c>
      <c r="G70" s="29"/>
      <c r="H70" s="29">
        <v>58</v>
      </c>
      <c r="I70" s="29"/>
      <c r="J70" s="69">
        <v>58</v>
      </c>
      <c r="K70" s="29">
        <v>58</v>
      </c>
      <c r="L70" s="29">
        <v>58</v>
      </c>
      <c r="M70" s="29"/>
      <c r="N70" s="29">
        <f t="shared" si="25"/>
        <v>29</v>
      </c>
      <c r="O70" s="29">
        <f t="shared" si="26"/>
        <v>29</v>
      </c>
      <c r="P70" s="29">
        <v>58</v>
      </c>
      <c r="Q70" s="29"/>
      <c r="R70" s="29">
        <f t="shared" si="27"/>
        <v>29</v>
      </c>
      <c r="S70" s="29">
        <f t="shared" si="28"/>
        <v>29</v>
      </c>
      <c r="T70" s="29">
        <v>58</v>
      </c>
      <c r="U70" s="29"/>
      <c r="V70" s="29">
        <f t="shared" si="29"/>
        <v>29</v>
      </c>
      <c r="W70" s="29">
        <f t="shared" si="30"/>
        <v>29</v>
      </c>
      <c r="X70" s="29">
        <v>58</v>
      </c>
      <c r="Y70" s="29"/>
      <c r="Z70" s="29"/>
      <c r="AA70" s="29"/>
      <c r="AB70" s="29"/>
      <c r="AC70" s="29">
        <f t="shared" si="31"/>
        <v>0</v>
      </c>
      <c r="AD70" s="29">
        <f t="shared" si="32"/>
        <v>0</v>
      </c>
      <c r="AE70" s="29"/>
      <c r="AF70" s="29">
        <f t="shared" si="34"/>
        <v>0</v>
      </c>
      <c r="AG70" s="29">
        <f t="shared" si="35"/>
        <v>0</v>
      </c>
      <c r="AH70" s="29">
        <f t="shared" si="36"/>
        <v>0</v>
      </c>
      <c r="AI70" s="29">
        <f t="shared" si="37"/>
        <v>0</v>
      </c>
      <c r="AJ70" s="29">
        <f t="shared" si="38"/>
        <v>0</v>
      </c>
      <c r="AK70" s="43">
        <f t="shared" si="39"/>
        <v>0</v>
      </c>
      <c r="AL70" s="29"/>
      <c r="AM70" s="29"/>
      <c r="AN70" s="30"/>
      <c r="AO70" s="53"/>
      <c r="AP70" s="113">
        <f t="shared" si="1"/>
        <v>0</v>
      </c>
      <c r="AQ70" s="56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</row>
    <row r="71" spans="1:87" s="17" customFormat="1" ht="20.25" customHeight="1">
      <c r="A71" s="15"/>
      <c r="B71" s="10" t="s">
        <v>92</v>
      </c>
      <c r="C71" s="10" t="s">
        <v>40</v>
      </c>
      <c r="D71" s="29"/>
      <c r="E71" s="29"/>
      <c r="F71" s="29"/>
      <c r="G71" s="29"/>
      <c r="H71" s="29">
        <v>0</v>
      </c>
      <c r="I71" s="29"/>
      <c r="J71" s="69">
        <v>0</v>
      </c>
      <c r="K71" s="29">
        <v>0</v>
      </c>
      <c r="L71" s="29">
        <v>0</v>
      </c>
      <c r="M71" s="29"/>
      <c r="N71" s="29">
        <f t="shared" si="25"/>
        <v>0</v>
      </c>
      <c r="O71" s="29">
        <f t="shared" si="26"/>
        <v>0</v>
      </c>
      <c r="P71" s="29">
        <v>0</v>
      </c>
      <c r="Q71" s="29"/>
      <c r="R71" s="29">
        <f t="shared" si="27"/>
        <v>0</v>
      </c>
      <c r="S71" s="29">
        <f t="shared" si="28"/>
        <v>0</v>
      </c>
      <c r="T71" s="29">
        <v>0</v>
      </c>
      <c r="U71" s="29"/>
      <c r="V71" s="29">
        <f t="shared" si="29"/>
        <v>0</v>
      </c>
      <c r="W71" s="29">
        <f t="shared" si="30"/>
        <v>0</v>
      </c>
      <c r="X71" s="29">
        <v>0</v>
      </c>
      <c r="Y71" s="29"/>
      <c r="Z71" s="29"/>
      <c r="AA71" s="29"/>
      <c r="AB71" s="29"/>
      <c r="AC71" s="29">
        <f t="shared" si="31"/>
        <v>0</v>
      </c>
      <c r="AD71" s="29">
        <f t="shared" si="32"/>
        <v>0</v>
      </c>
      <c r="AE71" s="29"/>
      <c r="AF71" s="29">
        <f t="shared" si="34"/>
        <v>0</v>
      </c>
      <c r="AG71" s="29">
        <f t="shared" si="35"/>
        <v>0</v>
      </c>
      <c r="AH71" s="29">
        <f t="shared" si="36"/>
        <v>0</v>
      </c>
      <c r="AI71" s="29">
        <f t="shared" si="37"/>
        <v>0</v>
      </c>
      <c r="AJ71" s="29">
        <f t="shared" si="38"/>
        <v>0</v>
      </c>
      <c r="AK71" s="43">
        <f t="shared" si="39"/>
        <v>0</v>
      </c>
      <c r="AL71" s="29"/>
      <c r="AM71" s="29"/>
      <c r="AN71" s="30"/>
      <c r="AO71" s="53"/>
      <c r="AP71" s="113">
        <f t="shared" si="1"/>
        <v>0</v>
      </c>
      <c r="AQ71" s="56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</row>
    <row r="72" spans="1:87" s="17" customFormat="1" ht="21" customHeight="1">
      <c r="A72" s="15"/>
      <c r="B72" s="10" t="s">
        <v>93</v>
      </c>
      <c r="C72" s="10" t="s">
        <v>40</v>
      </c>
      <c r="D72" s="29"/>
      <c r="E72" s="29"/>
      <c r="F72" s="29"/>
      <c r="G72" s="29"/>
      <c r="H72" s="29">
        <v>0</v>
      </c>
      <c r="I72" s="29"/>
      <c r="J72" s="69"/>
      <c r="K72" s="29">
        <v>0</v>
      </c>
      <c r="L72" s="29">
        <v>0</v>
      </c>
      <c r="M72" s="29"/>
      <c r="N72" s="29">
        <f t="shared" si="25"/>
        <v>0</v>
      </c>
      <c r="O72" s="29">
        <f t="shared" si="26"/>
        <v>0</v>
      </c>
      <c r="P72" s="29">
        <v>0</v>
      </c>
      <c r="Q72" s="29"/>
      <c r="R72" s="29">
        <f t="shared" si="27"/>
        <v>0</v>
      </c>
      <c r="S72" s="29">
        <f t="shared" si="28"/>
        <v>0</v>
      </c>
      <c r="T72" s="29">
        <v>0</v>
      </c>
      <c r="U72" s="29"/>
      <c r="V72" s="29">
        <f t="shared" si="29"/>
        <v>0</v>
      </c>
      <c r="W72" s="29">
        <f t="shared" si="30"/>
        <v>0</v>
      </c>
      <c r="X72" s="29">
        <v>0</v>
      </c>
      <c r="Y72" s="29"/>
      <c r="Z72" s="29"/>
      <c r="AA72" s="29"/>
      <c r="AB72" s="29"/>
      <c r="AC72" s="29">
        <f t="shared" si="31"/>
        <v>0</v>
      </c>
      <c r="AD72" s="29">
        <f t="shared" si="32"/>
        <v>0</v>
      </c>
      <c r="AE72" s="29"/>
      <c r="AF72" s="29">
        <f t="shared" si="34"/>
        <v>0</v>
      </c>
      <c r="AG72" s="29">
        <f t="shared" si="35"/>
        <v>0</v>
      </c>
      <c r="AH72" s="29">
        <f t="shared" si="36"/>
        <v>0</v>
      </c>
      <c r="AI72" s="29">
        <f t="shared" si="37"/>
        <v>0</v>
      </c>
      <c r="AJ72" s="29">
        <f t="shared" si="38"/>
        <v>0</v>
      </c>
      <c r="AK72" s="43">
        <f t="shared" si="39"/>
        <v>0</v>
      </c>
      <c r="AL72" s="29"/>
      <c r="AM72" s="29"/>
      <c r="AN72" s="30"/>
      <c r="AO72" s="53"/>
      <c r="AP72" s="113">
        <f t="shared" si="1"/>
        <v>0</v>
      </c>
      <c r="AQ72" s="5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</row>
    <row r="73" spans="1:87" s="17" customFormat="1" ht="21" customHeight="1">
      <c r="A73" s="15"/>
      <c r="B73" s="10" t="s">
        <v>94</v>
      </c>
      <c r="C73" s="10" t="s">
        <v>40</v>
      </c>
      <c r="D73" s="29"/>
      <c r="E73" s="29"/>
      <c r="F73" s="29"/>
      <c r="G73" s="29"/>
      <c r="H73" s="29">
        <v>0</v>
      </c>
      <c r="I73" s="29"/>
      <c r="J73" s="69"/>
      <c r="K73" s="29">
        <v>0</v>
      </c>
      <c r="L73" s="29">
        <v>0</v>
      </c>
      <c r="M73" s="29"/>
      <c r="N73" s="29">
        <f t="shared" si="25"/>
        <v>0</v>
      </c>
      <c r="O73" s="29">
        <f t="shared" si="26"/>
        <v>0</v>
      </c>
      <c r="P73" s="29">
        <v>0</v>
      </c>
      <c r="Q73" s="29"/>
      <c r="R73" s="29">
        <f t="shared" si="27"/>
        <v>0</v>
      </c>
      <c r="S73" s="29">
        <f t="shared" si="28"/>
        <v>0</v>
      </c>
      <c r="T73" s="29">
        <v>0</v>
      </c>
      <c r="U73" s="29"/>
      <c r="V73" s="29">
        <f t="shared" si="29"/>
        <v>0</v>
      </c>
      <c r="W73" s="29">
        <f t="shared" si="30"/>
        <v>0</v>
      </c>
      <c r="X73" s="29">
        <v>0</v>
      </c>
      <c r="Y73" s="29"/>
      <c r="Z73" s="29"/>
      <c r="AA73" s="29"/>
      <c r="AB73" s="29"/>
      <c r="AC73" s="29">
        <f t="shared" si="31"/>
        <v>0</v>
      </c>
      <c r="AD73" s="29">
        <f t="shared" si="32"/>
        <v>0</v>
      </c>
      <c r="AE73" s="29"/>
      <c r="AF73" s="29">
        <f t="shared" si="34"/>
        <v>0</v>
      </c>
      <c r="AG73" s="29">
        <f t="shared" si="35"/>
        <v>0</v>
      </c>
      <c r="AH73" s="29">
        <f t="shared" si="36"/>
        <v>0</v>
      </c>
      <c r="AI73" s="29">
        <f t="shared" si="37"/>
        <v>0</v>
      </c>
      <c r="AJ73" s="29">
        <f t="shared" si="38"/>
        <v>0</v>
      </c>
      <c r="AK73" s="43">
        <f t="shared" si="39"/>
        <v>0</v>
      </c>
      <c r="AL73" s="29"/>
      <c r="AM73" s="29"/>
      <c r="AN73" s="30"/>
      <c r="AO73" s="53"/>
      <c r="AP73" s="113">
        <f t="shared" si="1"/>
        <v>0</v>
      </c>
      <c r="AQ73" s="56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</row>
    <row r="74" spans="1:87" s="17" customFormat="1" ht="20.25" customHeight="1">
      <c r="A74" s="15"/>
      <c r="B74" s="10" t="s">
        <v>95</v>
      </c>
      <c r="C74" s="10" t="s">
        <v>64</v>
      </c>
      <c r="D74" s="29"/>
      <c r="E74" s="29"/>
      <c r="F74" s="29"/>
      <c r="G74" s="29"/>
      <c r="H74" s="29">
        <v>0</v>
      </c>
      <c r="I74" s="29"/>
      <c r="J74" s="69"/>
      <c r="K74" s="29">
        <v>0</v>
      </c>
      <c r="L74" s="29">
        <v>0</v>
      </c>
      <c r="M74" s="29"/>
      <c r="N74" s="29">
        <f t="shared" si="25"/>
        <v>0</v>
      </c>
      <c r="O74" s="29">
        <f t="shared" si="26"/>
        <v>0</v>
      </c>
      <c r="P74" s="29">
        <v>0</v>
      </c>
      <c r="Q74" s="29"/>
      <c r="R74" s="29">
        <f t="shared" si="27"/>
        <v>0</v>
      </c>
      <c r="S74" s="29">
        <f t="shared" si="28"/>
        <v>0</v>
      </c>
      <c r="T74" s="29">
        <v>0</v>
      </c>
      <c r="U74" s="29"/>
      <c r="V74" s="29">
        <f t="shared" si="29"/>
        <v>0</v>
      </c>
      <c r="W74" s="29">
        <f t="shared" si="30"/>
        <v>0</v>
      </c>
      <c r="X74" s="29">
        <v>0</v>
      </c>
      <c r="Y74" s="29"/>
      <c r="Z74" s="29"/>
      <c r="AA74" s="29"/>
      <c r="AB74" s="29"/>
      <c r="AC74" s="29">
        <f t="shared" si="31"/>
        <v>0</v>
      </c>
      <c r="AD74" s="29">
        <f t="shared" si="32"/>
        <v>0</v>
      </c>
      <c r="AE74" s="29"/>
      <c r="AF74" s="29">
        <f t="shared" si="34"/>
        <v>0</v>
      </c>
      <c r="AG74" s="29">
        <f t="shared" si="35"/>
        <v>0</v>
      </c>
      <c r="AH74" s="29">
        <f t="shared" si="36"/>
        <v>0</v>
      </c>
      <c r="AI74" s="29">
        <f t="shared" si="37"/>
        <v>0</v>
      </c>
      <c r="AJ74" s="29">
        <f t="shared" si="38"/>
        <v>0</v>
      </c>
      <c r="AK74" s="43">
        <f t="shared" si="39"/>
        <v>0</v>
      </c>
      <c r="AL74" s="29"/>
      <c r="AM74" s="29"/>
      <c r="AN74" s="30"/>
      <c r="AO74" s="53"/>
      <c r="AP74" s="113">
        <f t="shared" ref="AP74:AP137" si="100">K74-H74</f>
        <v>0</v>
      </c>
      <c r="AQ74" s="56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</row>
    <row r="75" spans="1:87" s="17" customFormat="1" ht="25.5" customHeight="1">
      <c r="A75" s="15">
        <v>4215</v>
      </c>
      <c r="B75" s="8" t="s">
        <v>96</v>
      </c>
      <c r="C75" s="10" t="s">
        <v>40</v>
      </c>
      <c r="D75" s="29">
        <v>62</v>
      </c>
      <c r="E75" s="29"/>
      <c r="F75" s="29">
        <v>35</v>
      </c>
      <c r="G75" s="29"/>
      <c r="H75" s="29">
        <v>40</v>
      </c>
      <c r="I75" s="29"/>
      <c r="J75" s="69">
        <f>[1]dzorak!$N75</f>
        <v>40</v>
      </c>
      <c r="K75" s="29">
        <v>40</v>
      </c>
      <c r="L75" s="29">
        <v>40</v>
      </c>
      <c r="M75" s="29"/>
      <c r="N75" s="29">
        <f t="shared" si="25"/>
        <v>20</v>
      </c>
      <c r="O75" s="29">
        <f t="shared" si="26"/>
        <v>20</v>
      </c>
      <c r="P75" s="29">
        <v>40</v>
      </c>
      <c r="Q75" s="29"/>
      <c r="R75" s="29">
        <f t="shared" si="27"/>
        <v>20</v>
      </c>
      <c r="S75" s="29">
        <f t="shared" si="28"/>
        <v>20</v>
      </c>
      <c r="T75" s="29">
        <v>40</v>
      </c>
      <c r="U75" s="29"/>
      <c r="V75" s="29">
        <f t="shared" si="29"/>
        <v>20</v>
      </c>
      <c r="W75" s="29">
        <f t="shared" si="30"/>
        <v>20</v>
      </c>
      <c r="X75" s="29">
        <v>40</v>
      </c>
      <c r="Y75" s="29"/>
      <c r="Z75" s="29"/>
      <c r="AA75" s="29"/>
      <c r="AB75" s="29"/>
      <c r="AC75" s="29">
        <f t="shared" si="31"/>
        <v>0</v>
      </c>
      <c r="AD75" s="29">
        <f t="shared" si="32"/>
        <v>0</v>
      </c>
      <c r="AE75" s="29"/>
      <c r="AF75" s="29">
        <f t="shared" si="34"/>
        <v>0</v>
      </c>
      <c r="AG75" s="29">
        <f t="shared" si="35"/>
        <v>0</v>
      </c>
      <c r="AH75" s="29">
        <f t="shared" si="36"/>
        <v>0</v>
      </c>
      <c r="AI75" s="29">
        <f t="shared" si="37"/>
        <v>0</v>
      </c>
      <c r="AJ75" s="29">
        <f t="shared" si="38"/>
        <v>0</v>
      </c>
      <c r="AK75" s="43">
        <f t="shared" si="39"/>
        <v>0</v>
      </c>
      <c r="AL75" s="29"/>
      <c r="AM75" s="29"/>
      <c r="AN75" s="30"/>
      <c r="AO75" s="53"/>
      <c r="AP75" s="113">
        <f t="shared" si="100"/>
        <v>0</v>
      </c>
      <c r="AQ75" s="5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</row>
    <row r="76" spans="1:87" s="17" customFormat="1" ht="26.25" customHeight="1">
      <c r="A76" s="15">
        <v>4216</v>
      </c>
      <c r="B76" s="8" t="s">
        <v>97</v>
      </c>
      <c r="C76" s="10" t="s">
        <v>40</v>
      </c>
      <c r="D76" s="29"/>
      <c r="E76" s="29"/>
      <c r="F76" s="29">
        <v>378</v>
      </c>
      <c r="G76" s="29"/>
      <c r="H76" s="29">
        <v>700</v>
      </c>
      <c r="I76" s="29"/>
      <c r="J76" s="69">
        <f>[1]dzorak!$N76</f>
        <v>700</v>
      </c>
      <c r="K76" s="29">
        <v>700</v>
      </c>
      <c r="L76" s="29">
        <v>700</v>
      </c>
      <c r="M76" s="29"/>
      <c r="N76" s="29">
        <f t="shared" si="25"/>
        <v>350</v>
      </c>
      <c r="O76" s="29">
        <f t="shared" si="26"/>
        <v>350</v>
      </c>
      <c r="P76" s="29">
        <v>700</v>
      </c>
      <c r="Q76" s="29"/>
      <c r="R76" s="29">
        <f t="shared" si="27"/>
        <v>350</v>
      </c>
      <c r="S76" s="29">
        <f t="shared" si="28"/>
        <v>350</v>
      </c>
      <c r="T76" s="29">
        <v>700</v>
      </c>
      <c r="U76" s="29"/>
      <c r="V76" s="29">
        <f t="shared" si="29"/>
        <v>350</v>
      </c>
      <c r="W76" s="29">
        <f t="shared" si="30"/>
        <v>350</v>
      </c>
      <c r="X76" s="29">
        <v>700</v>
      </c>
      <c r="Y76" s="29"/>
      <c r="Z76" s="29"/>
      <c r="AA76" s="29"/>
      <c r="AB76" s="29"/>
      <c r="AC76" s="29">
        <f t="shared" si="31"/>
        <v>0</v>
      </c>
      <c r="AD76" s="29">
        <f t="shared" si="32"/>
        <v>0</v>
      </c>
      <c r="AE76" s="29"/>
      <c r="AF76" s="29">
        <f t="shared" si="34"/>
        <v>0</v>
      </c>
      <c r="AG76" s="29">
        <f t="shared" si="35"/>
        <v>0</v>
      </c>
      <c r="AH76" s="29">
        <f t="shared" si="36"/>
        <v>0</v>
      </c>
      <c r="AI76" s="29">
        <f t="shared" si="37"/>
        <v>0</v>
      </c>
      <c r="AJ76" s="29">
        <f t="shared" si="38"/>
        <v>0</v>
      </c>
      <c r="AK76" s="43">
        <f t="shared" si="39"/>
        <v>0</v>
      </c>
      <c r="AL76" s="29"/>
      <c r="AM76" s="29"/>
      <c r="AN76" s="30"/>
      <c r="AO76" s="53"/>
      <c r="AP76" s="113">
        <f t="shared" si="100"/>
        <v>0</v>
      </c>
      <c r="AQ76" s="56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</row>
    <row r="77" spans="1:87" s="17" customFormat="1" ht="23.25" customHeight="1">
      <c r="A77" s="15"/>
      <c r="B77" s="8" t="s">
        <v>98</v>
      </c>
      <c r="C77" s="10" t="s">
        <v>40</v>
      </c>
      <c r="D77" s="29"/>
      <c r="E77" s="29"/>
      <c r="F77" s="29"/>
      <c r="G77" s="29"/>
      <c r="H77" s="29"/>
      <c r="I77" s="29"/>
      <c r="J77" s="69"/>
      <c r="K77" s="29"/>
      <c r="L77" s="29"/>
      <c r="M77" s="29"/>
      <c r="N77" s="29">
        <f t="shared" si="25"/>
        <v>0</v>
      </c>
      <c r="O77" s="29">
        <f t="shared" si="26"/>
        <v>0</v>
      </c>
      <c r="P77" s="29"/>
      <c r="Q77" s="29"/>
      <c r="R77" s="29">
        <f t="shared" si="27"/>
        <v>0</v>
      </c>
      <c r="S77" s="29">
        <f t="shared" si="28"/>
        <v>0</v>
      </c>
      <c r="T77" s="29"/>
      <c r="U77" s="29"/>
      <c r="V77" s="29">
        <f t="shared" si="29"/>
        <v>0</v>
      </c>
      <c r="W77" s="29">
        <f t="shared" si="30"/>
        <v>0</v>
      </c>
      <c r="X77" s="29"/>
      <c r="Y77" s="29"/>
      <c r="Z77" s="29"/>
      <c r="AA77" s="29"/>
      <c r="AB77" s="29"/>
      <c r="AC77" s="29">
        <f t="shared" si="31"/>
        <v>0</v>
      </c>
      <c r="AD77" s="29">
        <f t="shared" si="32"/>
        <v>0</v>
      </c>
      <c r="AE77" s="29"/>
      <c r="AF77" s="29">
        <f t="shared" si="34"/>
        <v>0</v>
      </c>
      <c r="AG77" s="29">
        <f t="shared" si="35"/>
        <v>0</v>
      </c>
      <c r="AH77" s="29">
        <f t="shared" si="36"/>
        <v>0</v>
      </c>
      <c r="AI77" s="29">
        <f t="shared" si="37"/>
        <v>0</v>
      </c>
      <c r="AJ77" s="29">
        <f t="shared" si="38"/>
        <v>0</v>
      </c>
      <c r="AK77" s="43">
        <f t="shared" si="39"/>
        <v>0</v>
      </c>
      <c r="AL77" s="29"/>
      <c r="AM77" s="29"/>
      <c r="AN77" s="30"/>
      <c r="AO77" s="53"/>
      <c r="AP77" s="113">
        <f t="shared" si="100"/>
        <v>0</v>
      </c>
      <c r="AQ77" s="56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</row>
    <row r="78" spans="1:87" s="17" customFormat="1" ht="23.25" customHeight="1">
      <c r="A78" s="15"/>
      <c r="B78" s="8" t="s">
        <v>99</v>
      </c>
      <c r="C78" s="10" t="s">
        <v>64</v>
      </c>
      <c r="D78" s="29"/>
      <c r="E78" s="29"/>
      <c r="F78" s="29"/>
      <c r="G78" s="29"/>
      <c r="H78" s="29"/>
      <c r="I78" s="29"/>
      <c r="J78" s="69"/>
      <c r="K78" s="29"/>
      <c r="L78" s="29"/>
      <c r="M78" s="29"/>
      <c r="N78" s="29">
        <f t="shared" si="25"/>
        <v>0</v>
      </c>
      <c r="O78" s="29">
        <f t="shared" si="26"/>
        <v>0</v>
      </c>
      <c r="P78" s="29"/>
      <c r="Q78" s="29"/>
      <c r="R78" s="29">
        <f t="shared" si="27"/>
        <v>0</v>
      </c>
      <c r="S78" s="29">
        <f t="shared" si="28"/>
        <v>0</v>
      </c>
      <c r="T78" s="29"/>
      <c r="U78" s="29"/>
      <c r="V78" s="29">
        <f t="shared" si="29"/>
        <v>0</v>
      </c>
      <c r="W78" s="29">
        <f t="shared" si="30"/>
        <v>0</v>
      </c>
      <c r="X78" s="29"/>
      <c r="Y78" s="29"/>
      <c r="Z78" s="29"/>
      <c r="AA78" s="29"/>
      <c r="AB78" s="29"/>
      <c r="AC78" s="29">
        <f t="shared" si="31"/>
        <v>0</v>
      </c>
      <c r="AD78" s="29">
        <f t="shared" si="32"/>
        <v>0</v>
      </c>
      <c r="AE78" s="29"/>
      <c r="AF78" s="29">
        <f t="shared" si="34"/>
        <v>0</v>
      </c>
      <c r="AG78" s="29">
        <f t="shared" si="35"/>
        <v>0</v>
      </c>
      <c r="AH78" s="29">
        <f t="shared" si="36"/>
        <v>0</v>
      </c>
      <c r="AI78" s="29">
        <f t="shared" si="37"/>
        <v>0</v>
      </c>
      <c r="AJ78" s="29">
        <f t="shared" si="38"/>
        <v>0</v>
      </c>
      <c r="AK78" s="43">
        <f t="shared" si="39"/>
        <v>0</v>
      </c>
      <c r="AL78" s="29"/>
      <c r="AM78" s="29"/>
      <c r="AN78" s="30"/>
      <c r="AO78" s="53"/>
      <c r="AP78" s="113">
        <f t="shared" si="100"/>
        <v>0</v>
      </c>
      <c r="AQ78" s="5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</row>
    <row r="79" spans="1:87" s="17" customFormat="1" ht="22.5" customHeight="1">
      <c r="A79" s="15">
        <v>4217</v>
      </c>
      <c r="B79" s="8" t="s">
        <v>100</v>
      </c>
      <c r="C79" s="10" t="s">
        <v>40</v>
      </c>
      <c r="D79" s="29"/>
      <c r="E79" s="29"/>
      <c r="F79" s="29"/>
      <c r="G79" s="29"/>
      <c r="H79" s="29"/>
      <c r="I79" s="29"/>
      <c r="J79" s="69"/>
      <c r="K79" s="29"/>
      <c r="L79" s="29"/>
      <c r="M79" s="29"/>
      <c r="N79" s="29">
        <f t="shared" si="25"/>
        <v>0</v>
      </c>
      <c r="O79" s="29">
        <f t="shared" si="26"/>
        <v>0</v>
      </c>
      <c r="P79" s="29"/>
      <c r="Q79" s="29"/>
      <c r="R79" s="29">
        <f t="shared" si="27"/>
        <v>0</v>
      </c>
      <c r="S79" s="29">
        <f t="shared" si="28"/>
        <v>0</v>
      </c>
      <c r="T79" s="29"/>
      <c r="U79" s="29"/>
      <c r="V79" s="29">
        <f t="shared" si="29"/>
        <v>0</v>
      </c>
      <c r="W79" s="29">
        <f t="shared" si="30"/>
        <v>0</v>
      </c>
      <c r="X79" s="29"/>
      <c r="Y79" s="29"/>
      <c r="Z79" s="29"/>
      <c r="AA79" s="29"/>
      <c r="AB79" s="29"/>
      <c r="AC79" s="29">
        <f t="shared" si="31"/>
        <v>0</v>
      </c>
      <c r="AD79" s="29">
        <f t="shared" si="32"/>
        <v>0</v>
      </c>
      <c r="AE79" s="29"/>
      <c r="AF79" s="29">
        <f t="shared" si="34"/>
        <v>0</v>
      </c>
      <c r="AG79" s="29">
        <f t="shared" si="35"/>
        <v>0</v>
      </c>
      <c r="AH79" s="29">
        <f t="shared" si="36"/>
        <v>0</v>
      </c>
      <c r="AI79" s="29">
        <f t="shared" si="37"/>
        <v>0</v>
      </c>
      <c r="AJ79" s="29">
        <f t="shared" si="38"/>
        <v>0</v>
      </c>
      <c r="AK79" s="43">
        <f t="shared" si="39"/>
        <v>0</v>
      </c>
      <c r="AL79" s="29"/>
      <c r="AM79" s="29"/>
      <c r="AN79" s="30"/>
      <c r="AO79" s="53"/>
      <c r="AP79" s="113">
        <f t="shared" si="100"/>
        <v>0</v>
      </c>
      <c r="AQ79" s="56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</row>
    <row r="80" spans="1:87" s="17" customFormat="1" ht="27.75" customHeight="1">
      <c r="A80" s="15">
        <v>0</v>
      </c>
      <c r="B80" s="8" t="s">
        <v>101</v>
      </c>
      <c r="C80" s="10" t="s">
        <v>40</v>
      </c>
      <c r="D80" s="29">
        <f t="shared" ref="D80:AB80" si="101">+D81+D84+D87</f>
        <v>0</v>
      </c>
      <c r="E80" s="29">
        <f t="shared" si="101"/>
        <v>0</v>
      </c>
      <c r="F80" s="29">
        <f t="shared" si="101"/>
        <v>0</v>
      </c>
      <c r="G80" s="29">
        <f t="shared" si="101"/>
        <v>0</v>
      </c>
      <c r="H80" s="29">
        <f t="shared" ref="H80:I80" si="102">+H81+H84+H87</f>
        <v>0</v>
      </c>
      <c r="I80" s="29">
        <f t="shared" si="102"/>
        <v>0</v>
      </c>
      <c r="J80" s="69">
        <f t="shared" ref="J80:K80" si="103">+J81+J84+J87</f>
        <v>0</v>
      </c>
      <c r="K80" s="29">
        <f t="shared" si="103"/>
        <v>0</v>
      </c>
      <c r="L80" s="29">
        <f t="shared" ref="L80" si="104">+L81+L84+L87</f>
        <v>0</v>
      </c>
      <c r="M80" s="29">
        <f t="shared" si="101"/>
        <v>0</v>
      </c>
      <c r="N80" s="29">
        <f t="shared" si="25"/>
        <v>0</v>
      </c>
      <c r="O80" s="29">
        <f t="shared" si="26"/>
        <v>0</v>
      </c>
      <c r="P80" s="29">
        <f t="shared" ref="P80" si="105">+P81+P84+P87</f>
        <v>0</v>
      </c>
      <c r="Q80" s="29">
        <f t="shared" si="101"/>
        <v>0</v>
      </c>
      <c r="R80" s="29">
        <f t="shared" si="27"/>
        <v>0</v>
      </c>
      <c r="S80" s="29">
        <f t="shared" si="28"/>
        <v>0</v>
      </c>
      <c r="T80" s="29">
        <f t="shared" ref="T80" si="106">+T81+T84+T87</f>
        <v>0</v>
      </c>
      <c r="U80" s="29">
        <f t="shared" si="101"/>
        <v>0</v>
      </c>
      <c r="V80" s="29">
        <f t="shared" si="29"/>
        <v>0</v>
      </c>
      <c r="W80" s="29">
        <f t="shared" si="30"/>
        <v>0</v>
      </c>
      <c r="X80" s="29">
        <f t="shared" ref="X80" si="107">+X81+X84+X87</f>
        <v>0</v>
      </c>
      <c r="Y80" s="29">
        <f t="shared" si="101"/>
        <v>0</v>
      </c>
      <c r="Z80" s="29">
        <f t="shared" si="101"/>
        <v>0</v>
      </c>
      <c r="AA80" s="29">
        <f t="shared" si="101"/>
        <v>0</v>
      </c>
      <c r="AB80" s="29">
        <f t="shared" si="101"/>
        <v>0</v>
      </c>
      <c r="AC80" s="29">
        <f t="shared" si="31"/>
        <v>0</v>
      </c>
      <c r="AD80" s="29">
        <f t="shared" si="32"/>
        <v>0</v>
      </c>
      <c r="AE80" s="29">
        <f t="shared" ref="AE80" si="108">+AE81+AE84+AE87</f>
        <v>0</v>
      </c>
      <c r="AF80" s="29">
        <f t="shared" si="34"/>
        <v>0</v>
      </c>
      <c r="AG80" s="29">
        <f t="shared" si="35"/>
        <v>0</v>
      </c>
      <c r="AH80" s="29">
        <f t="shared" si="36"/>
        <v>0</v>
      </c>
      <c r="AI80" s="29">
        <f t="shared" si="37"/>
        <v>0</v>
      </c>
      <c r="AJ80" s="29">
        <f t="shared" si="38"/>
        <v>0</v>
      </c>
      <c r="AK80" s="43">
        <f t="shared" si="39"/>
        <v>0</v>
      </c>
      <c r="AL80" s="29">
        <f t="shared" ref="AL80:AM80" si="109">+AL81+AL84+AL87</f>
        <v>0</v>
      </c>
      <c r="AM80" s="29">
        <f t="shared" si="109"/>
        <v>0</v>
      </c>
      <c r="AN80" s="30">
        <f>+AN81+AN84+AN87</f>
        <v>0</v>
      </c>
      <c r="AO80" s="53"/>
      <c r="AP80" s="113">
        <f t="shared" si="100"/>
        <v>0</v>
      </c>
      <c r="AQ80" s="56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</row>
    <row r="81" spans="1:87" s="17" customFormat="1" ht="25.5" customHeight="1">
      <c r="A81" s="15">
        <v>4221</v>
      </c>
      <c r="B81" s="8" t="s">
        <v>102</v>
      </c>
      <c r="C81" s="10" t="s">
        <v>40</v>
      </c>
      <c r="D81" s="29"/>
      <c r="E81" s="29"/>
      <c r="F81" s="29"/>
      <c r="G81" s="29"/>
      <c r="H81" s="29"/>
      <c r="I81" s="29"/>
      <c r="J81" s="69"/>
      <c r="K81" s="29"/>
      <c r="L81" s="29"/>
      <c r="M81" s="29"/>
      <c r="N81" s="29">
        <f t="shared" si="25"/>
        <v>0</v>
      </c>
      <c r="O81" s="29">
        <f t="shared" si="26"/>
        <v>0</v>
      </c>
      <c r="P81" s="29"/>
      <c r="Q81" s="29"/>
      <c r="R81" s="29">
        <f t="shared" si="27"/>
        <v>0</v>
      </c>
      <c r="S81" s="29">
        <f t="shared" si="28"/>
        <v>0</v>
      </c>
      <c r="T81" s="29"/>
      <c r="U81" s="29"/>
      <c r="V81" s="29">
        <f t="shared" si="29"/>
        <v>0</v>
      </c>
      <c r="W81" s="29">
        <f t="shared" si="30"/>
        <v>0</v>
      </c>
      <c r="X81" s="29"/>
      <c r="Y81" s="29"/>
      <c r="Z81" s="29"/>
      <c r="AA81" s="29"/>
      <c r="AB81" s="29"/>
      <c r="AC81" s="29">
        <f t="shared" si="31"/>
        <v>0</v>
      </c>
      <c r="AD81" s="29">
        <f t="shared" si="32"/>
        <v>0</v>
      </c>
      <c r="AE81" s="29"/>
      <c r="AF81" s="29">
        <f t="shared" si="34"/>
        <v>0</v>
      </c>
      <c r="AG81" s="29">
        <f t="shared" si="35"/>
        <v>0</v>
      </c>
      <c r="AH81" s="29">
        <f t="shared" si="36"/>
        <v>0</v>
      </c>
      <c r="AI81" s="29">
        <f t="shared" si="37"/>
        <v>0</v>
      </c>
      <c r="AJ81" s="29">
        <f t="shared" si="38"/>
        <v>0</v>
      </c>
      <c r="AK81" s="43">
        <f t="shared" si="39"/>
        <v>0</v>
      </c>
      <c r="AL81" s="29"/>
      <c r="AM81" s="29"/>
      <c r="AN81" s="30"/>
      <c r="AO81" s="53"/>
      <c r="AP81" s="113">
        <f t="shared" si="100"/>
        <v>0</v>
      </c>
      <c r="AQ81" s="5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</row>
    <row r="82" spans="1:87" s="17" customFormat="1" ht="18.75" customHeight="1">
      <c r="A82" s="15"/>
      <c r="B82" s="10" t="s">
        <v>103</v>
      </c>
      <c r="C82" s="10" t="s">
        <v>64</v>
      </c>
      <c r="D82" s="29"/>
      <c r="E82" s="29"/>
      <c r="F82" s="29"/>
      <c r="G82" s="29"/>
      <c r="H82" s="29"/>
      <c r="I82" s="29"/>
      <c r="J82" s="69"/>
      <c r="K82" s="29"/>
      <c r="L82" s="29"/>
      <c r="M82" s="29"/>
      <c r="N82" s="29">
        <f t="shared" si="25"/>
        <v>0</v>
      </c>
      <c r="O82" s="29">
        <f t="shared" si="26"/>
        <v>0</v>
      </c>
      <c r="P82" s="29"/>
      <c r="Q82" s="29"/>
      <c r="R82" s="29">
        <f t="shared" si="27"/>
        <v>0</v>
      </c>
      <c r="S82" s="29">
        <f t="shared" si="28"/>
        <v>0</v>
      </c>
      <c r="T82" s="29"/>
      <c r="U82" s="29"/>
      <c r="V82" s="29">
        <f t="shared" si="29"/>
        <v>0</v>
      </c>
      <c r="W82" s="29">
        <f t="shared" si="30"/>
        <v>0</v>
      </c>
      <c r="X82" s="29"/>
      <c r="Y82" s="29"/>
      <c r="Z82" s="29"/>
      <c r="AA82" s="29"/>
      <c r="AB82" s="29"/>
      <c r="AC82" s="29">
        <f t="shared" si="31"/>
        <v>0</v>
      </c>
      <c r="AD82" s="29">
        <f t="shared" si="32"/>
        <v>0</v>
      </c>
      <c r="AE82" s="29"/>
      <c r="AF82" s="29">
        <f t="shared" si="34"/>
        <v>0</v>
      </c>
      <c r="AG82" s="29">
        <f t="shared" si="35"/>
        <v>0</v>
      </c>
      <c r="AH82" s="29">
        <f t="shared" si="36"/>
        <v>0</v>
      </c>
      <c r="AI82" s="29">
        <f t="shared" si="37"/>
        <v>0</v>
      </c>
      <c r="AJ82" s="29">
        <f t="shared" si="38"/>
        <v>0</v>
      </c>
      <c r="AK82" s="43">
        <f t="shared" si="39"/>
        <v>0</v>
      </c>
      <c r="AL82" s="29"/>
      <c r="AM82" s="29"/>
      <c r="AN82" s="30"/>
      <c r="AO82" s="53"/>
      <c r="AP82" s="113">
        <f t="shared" si="100"/>
        <v>0</v>
      </c>
      <c r="AQ82" s="56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</row>
    <row r="83" spans="1:87" s="17" customFormat="1" ht="17.25" customHeight="1">
      <c r="A83" s="15"/>
      <c r="B83" s="10" t="s">
        <v>104</v>
      </c>
      <c r="C83" s="10" t="s">
        <v>40</v>
      </c>
      <c r="D83" s="29"/>
      <c r="E83" s="29"/>
      <c r="F83" s="29"/>
      <c r="G83" s="29"/>
      <c r="H83" s="29"/>
      <c r="I83" s="29"/>
      <c r="J83" s="69"/>
      <c r="K83" s="29"/>
      <c r="L83" s="29"/>
      <c r="M83" s="29"/>
      <c r="N83" s="29">
        <f t="shared" si="25"/>
        <v>0</v>
      </c>
      <c r="O83" s="29">
        <f t="shared" si="26"/>
        <v>0</v>
      </c>
      <c r="P83" s="29"/>
      <c r="Q83" s="29"/>
      <c r="R83" s="29">
        <f t="shared" si="27"/>
        <v>0</v>
      </c>
      <c r="S83" s="29">
        <f t="shared" si="28"/>
        <v>0</v>
      </c>
      <c r="T83" s="29"/>
      <c r="U83" s="29"/>
      <c r="V83" s="29">
        <f t="shared" si="29"/>
        <v>0</v>
      </c>
      <c r="W83" s="29">
        <f t="shared" si="30"/>
        <v>0</v>
      </c>
      <c r="X83" s="29"/>
      <c r="Y83" s="29"/>
      <c r="Z83" s="29"/>
      <c r="AA83" s="29"/>
      <c r="AB83" s="29"/>
      <c r="AC83" s="29">
        <f t="shared" si="31"/>
        <v>0</v>
      </c>
      <c r="AD83" s="29">
        <f t="shared" si="32"/>
        <v>0</v>
      </c>
      <c r="AE83" s="29"/>
      <c r="AF83" s="29">
        <f t="shared" si="34"/>
        <v>0</v>
      </c>
      <c r="AG83" s="29">
        <f t="shared" si="35"/>
        <v>0</v>
      </c>
      <c r="AH83" s="29">
        <f t="shared" si="36"/>
        <v>0</v>
      </c>
      <c r="AI83" s="29">
        <f t="shared" si="37"/>
        <v>0</v>
      </c>
      <c r="AJ83" s="29">
        <f t="shared" si="38"/>
        <v>0</v>
      </c>
      <c r="AK83" s="43">
        <f t="shared" si="39"/>
        <v>0</v>
      </c>
      <c r="AL83" s="29"/>
      <c r="AM83" s="29"/>
      <c r="AN83" s="30"/>
      <c r="AO83" s="53"/>
      <c r="AP83" s="113">
        <f t="shared" si="100"/>
        <v>0</v>
      </c>
      <c r="AQ83" s="56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</row>
    <row r="84" spans="1:87" s="17" customFormat="1" ht="29.25" customHeight="1">
      <c r="A84" s="15">
        <v>4222</v>
      </c>
      <c r="B84" s="8" t="s">
        <v>105</v>
      </c>
      <c r="C84" s="10" t="s">
        <v>40</v>
      </c>
      <c r="D84" s="29"/>
      <c r="E84" s="29"/>
      <c r="F84" s="29"/>
      <c r="G84" s="29"/>
      <c r="H84" s="29"/>
      <c r="I84" s="29"/>
      <c r="J84" s="69"/>
      <c r="K84" s="29"/>
      <c r="L84" s="29"/>
      <c r="M84" s="29"/>
      <c r="N84" s="29">
        <f t="shared" si="25"/>
        <v>0</v>
      </c>
      <c r="O84" s="29">
        <f t="shared" si="26"/>
        <v>0</v>
      </c>
      <c r="P84" s="29"/>
      <c r="Q84" s="29"/>
      <c r="R84" s="29">
        <f t="shared" si="27"/>
        <v>0</v>
      </c>
      <c r="S84" s="29">
        <f t="shared" si="28"/>
        <v>0</v>
      </c>
      <c r="T84" s="29"/>
      <c r="U84" s="29"/>
      <c r="V84" s="29">
        <f t="shared" si="29"/>
        <v>0</v>
      </c>
      <c r="W84" s="29">
        <f t="shared" si="30"/>
        <v>0</v>
      </c>
      <c r="X84" s="29"/>
      <c r="Y84" s="29"/>
      <c r="Z84" s="29"/>
      <c r="AA84" s="29"/>
      <c r="AB84" s="29"/>
      <c r="AC84" s="29">
        <f t="shared" si="31"/>
        <v>0</v>
      </c>
      <c r="AD84" s="29">
        <f t="shared" si="32"/>
        <v>0</v>
      </c>
      <c r="AE84" s="29"/>
      <c r="AF84" s="29">
        <f t="shared" si="34"/>
        <v>0</v>
      </c>
      <c r="AG84" s="29">
        <f t="shared" si="35"/>
        <v>0</v>
      </c>
      <c r="AH84" s="29">
        <f t="shared" si="36"/>
        <v>0</v>
      </c>
      <c r="AI84" s="29">
        <f t="shared" si="37"/>
        <v>0</v>
      </c>
      <c r="AJ84" s="29">
        <f t="shared" si="38"/>
        <v>0</v>
      </c>
      <c r="AK84" s="43">
        <f t="shared" si="39"/>
        <v>0</v>
      </c>
      <c r="AL84" s="29"/>
      <c r="AM84" s="29"/>
      <c r="AN84" s="30"/>
      <c r="AO84" s="53"/>
      <c r="AP84" s="113">
        <f t="shared" si="100"/>
        <v>0</v>
      </c>
      <c r="AQ84" s="5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</row>
    <row r="85" spans="1:87" s="17" customFormat="1" ht="15" customHeight="1">
      <c r="A85" s="15"/>
      <c r="B85" s="10" t="s">
        <v>103</v>
      </c>
      <c r="C85" s="10" t="s">
        <v>64</v>
      </c>
      <c r="D85" s="29"/>
      <c r="E85" s="29"/>
      <c r="F85" s="29"/>
      <c r="G85" s="29"/>
      <c r="H85" s="29"/>
      <c r="I85" s="29"/>
      <c r="J85" s="69"/>
      <c r="K85" s="29"/>
      <c r="L85" s="29"/>
      <c r="M85" s="29"/>
      <c r="N85" s="29">
        <f t="shared" ref="N85:N148" si="110">P85*0.5</f>
        <v>0</v>
      </c>
      <c r="O85" s="29">
        <f t="shared" ref="O85:O148" si="111">P85-N85</f>
        <v>0</v>
      </c>
      <c r="P85" s="29"/>
      <c r="Q85" s="29"/>
      <c r="R85" s="29">
        <f t="shared" ref="R85:R120" si="112">T85*0.5</f>
        <v>0</v>
      </c>
      <c r="S85" s="29">
        <f t="shared" ref="S85:S120" si="113">T85-R85</f>
        <v>0</v>
      </c>
      <c r="T85" s="29"/>
      <c r="U85" s="29"/>
      <c r="V85" s="29">
        <f t="shared" ref="V85:V120" si="114">X85*0.5</f>
        <v>0</v>
      </c>
      <c r="W85" s="29">
        <f t="shared" ref="W85:W120" si="115">X85-V85</f>
        <v>0</v>
      </c>
      <c r="X85" s="29"/>
      <c r="Y85" s="29"/>
      <c r="Z85" s="29"/>
      <c r="AA85" s="29"/>
      <c r="AB85" s="29"/>
      <c r="AC85" s="29">
        <f t="shared" ref="AC85:AC120" si="116">AE85*0.5</f>
        <v>0</v>
      </c>
      <c r="AD85" s="29">
        <f t="shared" ref="AD85:AD120" si="117">AE85-AC85</f>
        <v>0</v>
      </c>
      <c r="AE85" s="29"/>
      <c r="AF85" s="29">
        <f t="shared" ref="AF85:AF148" si="118">AE85*0.25</f>
        <v>0</v>
      </c>
      <c r="AG85" s="29">
        <f t="shared" ref="AG85:AG148" si="119">AH85-AF85</f>
        <v>0</v>
      </c>
      <c r="AH85" s="29">
        <f t="shared" ref="AH85:AH148" si="120">AC85</f>
        <v>0</v>
      </c>
      <c r="AI85" s="29">
        <f t="shared" ref="AI85:AI148" si="121">AE85-AJ85</f>
        <v>0</v>
      </c>
      <c r="AJ85" s="29">
        <f t="shared" ref="AJ85:AJ148" si="122">AE85*0.25</f>
        <v>0</v>
      </c>
      <c r="AK85" s="43">
        <f t="shared" ref="AK85:AK148" si="123">AJ85+AI85</f>
        <v>0</v>
      </c>
      <c r="AL85" s="29"/>
      <c r="AM85" s="29"/>
      <c r="AN85" s="30"/>
      <c r="AO85" s="53"/>
      <c r="AP85" s="113">
        <f t="shared" si="100"/>
        <v>0</v>
      </c>
      <c r="AQ85" s="56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</row>
    <row r="86" spans="1:87" s="17" customFormat="1" ht="17.25" customHeight="1">
      <c r="A86" s="15"/>
      <c r="B86" s="10" t="s">
        <v>104</v>
      </c>
      <c r="C86" s="10" t="s">
        <v>40</v>
      </c>
      <c r="D86" s="29"/>
      <c r="E86" s="29"/>
      <c r="F86" s="29"/>
      <c r="G86" s="29"/>
      <c r="H86" s="29"/>
      <c r="I86" s="29"/>
      <c r="J86" s="69"/>
      <c r="K86" s="29"/>
      <c r="L86" s="29"/>
      <c r="M86" s="29"/>
      <c r="N86" s="29">
        <f t="shared" si="110"/>
        <v>0</v>
      </c>
      <c r="O86" s="29">
        <f t="shared" si="111"/>
        <v>0</v>
      </c>
      <c r="P86" s="29"/>
      <c r="Q86" s="29"/>
      <c r="R86" s="29">
        <f t="shared" si="112"/>
        <v>0</v>
      </c>
      <c r="S86" s="29">
        <f t="shared" si="113"/>
        <v>0</v>
      </c>
      <c r="T86" s="29"/>
      <c r="U86" s="29"/>
      <c r="V86" s="29">
        <f t="shared" si="114"/>
        <v>0</v>
      </c>
      <c r="W86" s="29">
        <f t="shared" si="115"/>
        <v>0</v>
      </c>
      <c r="X86" s="29"/>
      <c r="Y86" s="29"/>
      <c r="Z86" s="29"/>
      <c r="AA86" s="29"/>
      <c r="AB86" s="29"/>
      <c r="AC86" s="29">
        <f t="shared" si="116"/>
        <v>0</v>
      </c>
      <c r="AD86" s="29">
        <f t="shared" si="117"/>
        <v>0</v>
      </c>
      <c r="AE86" s="29"/>
      <c r="AF86" s="29">
        <f t="shared" si="118"/>
        <v>0</v>
      </c>
      <c r="AG86" s="29">
        <f t="shared" si="119"/>
        <v>0</v>
      </c>
      <c r="AH86" s="29">
        <f t="shared" si="120"/>
        <v>0</v>
      </c>
      <c r="AI86" s="29">
        <f t="shared" si="121"/>
        <v>0</v>
      </c>
      <c r="AJ86" s="29">
        <f t="shared" si="122"/>
        <v>0</v>
      </c>
      <c r="AK86" s="43">
        <f t="shared" si="123"/>
        <v>0</v>
      </c>
      <c r="AL86" s="29"/>
      <c r="AM86" s="29"/>
      <c r="AN86" s="30"/>
      <c r="AO86" s="53"/>
      <c r="AP86" s="113">
        <f t="shared" si="100"/>
        <v>0</v>
      </c>
      <c r="AQ86" s="56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</row>
    <row r="87" spans="1:87" s="17" customFormat="1" ht="19.5" customHeight="1">
      <c r="A87" s="15">
        <v>4229</v>
      </c>
      <c r="B87" s="8" t="s">
        <v>106</v>
      </c>
      <c r="C87" s="10" t="s">
        <v>40</v>
      </c>
      <c r="D87" s="29"/>
      <c r="E87" s="29"/>
      <c r="F87" s="29"/>
      <c r="G87" s="29"/>
      <c r="H87" s="29"/>
      <c r="I87" s="29"/>
      <c r="J87" s="69"/>
      <c r="K87" s="29"/>
      <c r="L87" s="29"/>
      <c r="M87" s="29"/>
      <c r="N87" s="29">
        <f t="shared" si="110"/>
        <v>0</v>
      </c>
      <c r="O87" s="29">
        <f t="shared" si="111"/>
        <v>0</v>
      </c>
      <c r="P87" s="29"/>
      <c r="Q87" s="29"/>
      <c r="R87" s="29">
        <f t="shared" si="112"/>
        <v>0</v>
      </c>
      <c r="S87" s="29">
        <f t="shared" si="113"/>
        <v>0</v>
      </c>
      <c r="T87" s="29"/>
      <c r="U87" s="29"/>
      <c r="V87" s="29">
        <f t="shared" si="114"/>
        <v>0</v>
      </c>
      <c r="W87" s="29">
        <f t="shared" si="115"/>
        <v>0</v>
      </c>
      <c r="X87" s="29"/>
      <c r="Y87" s="29"/>
      <c r="Z87" s="29"/>
      <c r="AA87" s="29"/>
      <c r="AB87" s="29"/>
      <c r="AC87" s="29">
        <f t="shared" si="116"/>
        <v>0</v>
      </c>
      <c r="AD87" s="29">
        <f t="shared" si="117"/>
        <v>0</v>
      </c>
      <c r="AE87" s="29"/>
      <c r="AF87" s="29">
        <f t="shared" si="118"/>
        <v>0</v>
      </c>
      <c r="AG87" s="29">
        <f t="shared" si="119"/>
        <v>0</v>
      </c>
      <c r="AH87" s="29">
        <f t="shared" si="120"/>
        <v>0</v>
      </c>
      <c r="AI87" s="29">
        <f t="shared" si="121"/>
        <v>0</v>
      </c>
      <c r="AJ87" s="29">
        <f t="shared" si="122"/>
        <v>0</v>
      </c>
      <c r="AK87" s="43">
        <f t="shared" si="123"/>
        <v>0</v>
      </c>
      <c r="AL87" s="29"/>
      <c r="AM87" s="29"/>
      <c r="AN87" s="30"/>
      <c r="AO87" s="53"/>
      <c r="AP87" s="113">
        <f t="shared" si="100"/>
        <v>0</v>
      </c>
      <c r="AQ87" s="5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</row>
    <row r="88" spans="1:87" s="17" customFormat="1" ht="26.25" customHeight="1">
      <c r="A88" s="15">
        <v>0</v>
      </c>
      <c r="B88" s="8" t="s">
        <v>107</v>
      </c>
      <c r="C88" s="10" t="s">
        <v>40</v>
      </c>
      <c r="D88" s="29">
        <f t="shared" ref="D88:AB88" si="124">+D89+D90+D92+D93+D94+D95+D96+D97</f>
        <v>0</v>
      </c>
      <c r="E88" s="29">
        <f t="shared" si="124"/>
        <v>0</v>
      </c>
      <c r="F88" s="29">
        <f t="shared" si="124"/>
        <v>0</v>
      </c>
      <c r="G88" s="29">
        <f t="shared" si="124"/>
        <v>0</v>
      </c>
      <c r="H88" s="29">
        <f t="shared" ref="H88:I88" si="125">+H89+H90+H92+H93+H94+H95+H96+H97</f>
        <v>0</v>
      </c>
      <c r="I88" s="29">
        <f t="shared" si="125"/>
        <v>0</v>
      </c>
      <c r="J88" s="69">
        <f t="shared" ref="J88:K88" si="126">+J89+J90+J92+J93+J94+J95+J96+J97</f>
        <v>0</v>
      </c>
      <c r="K88" s="29">
        <f t="shared" si="126"/>
        <v>0</v>
      </c>
      <c r="L88" s="29">
        <f t="shared" ref="L88" si="127">+L89+L90+L92+L93+L94+L95+L96+L97</f>
        <v>0</v>
      </c>
      <c r="M88" s="29">
        <f t="shared" si="124"/>
        <v>0</v>
      </c>
      <c r="N88" s="29">
        <f t="shared" si="110"/>
        <v>0</v>
      </c>
      <c r="O88" s="29">
        <f t="shared" si="111"/>
        <v>0</v>
      </c>
      <c r="P88" s="29">
        <f t="shared" ref="P88" si="128">+P89+P90+P92+P93+P94+P95+P96+P97</f>
        <v>0</v>
      </c>
      <c r="Q88" s="29">
        <f t="shared" si="124"/>
        <v>0</v>
      </c>
      <c r="R88" s="29">
        <f t="shared" si="112"/>
        <v>0</v>
      </c>
      <c r="S88" s="29">
        <f t="shared" si="113"/>
        <v>0</v>
      </c>
      <c r="T88" s="29">
        <f t="shared" ref="T88" si="129">+T89+T90+T92+T93+T94+T95+T96+T97</f>
        <v>0</v>
      </c>
      <c r="U88" s="29">
        <f t="shared" si="124"/>
        <v>0</v>
      </c>
      <c r="V88" s="29">
        <f t="shared" si="114"/>
        <v>0</v>
      </c>
      <c r="W88" s="29">
        <f t="shared" si="115"/>
        <v>0</v>
      </c>
      <c r="X88" s="29">
        <f t="shared" ref="X88" si="130">+X89+X90+X92+X93+X94+X95+X96+X97</f>
        <v>0</v>
      </c>
      <c r="Y88" s="29">
        <f t="shared" si="124"/>
        <v>0</v>
      </c>
      <c r="Z88" s="29">
        <f t="shared" si="124"/>
        <v>0</v>
      </c>
      <c r="AA88" s="29">
        <f t="shared" si="124"/>
        <v>0</v>
      </c>
      <c r="AB88" s="29">
        <f t="shared" si="124"/>
        <v>0</v>
      </c>
      <c r="AC88" s="29">
        <f t="shared" si="116"/>
        <v>0</v>
      </c>
      <c r="AD88" s="29">
        <f t="shared" si="117"/>
        <v>0</v>
      </c>
      <c r="AE88" s="29">
        <f t="shared" ref="AE88" si="131">+AE89+AE90+AE92+AE93+AE94+AE95+AE96+AE97</f>
        <v>0</v>
      </c>
      <c r="AF88" s="29">
        <f t="shared" si="118"/>
        <v>0</v>
      </c>
      <c r="AG88" s="29">
        <f t="shared" si="119"/>
        <v>0</v>
      </c>
      <c r="AH88" s="29">
        <f t="shared" si="120"/>
        <v>0</v>
      </c>
      <c r="AI88" s="29">
        <f t="shared" si="121"/>
        <v>0</v>
      </c>
      <c r="AJ88" s="29">
        <f t="shared" si="122"/>
        <v>0</v>
      </c>
      <c r="AK88" s="43">
        <f t="shared" si="123"/>
        <v>0</v>
      </c>
      <c r="AL88" s="29">
        <f t="shared" ref="AL88:AM88" si="132">+AL89+AL90+AL92+AL93+AL94+AL95+AL96+AL97</f>
        <v>0</v>
      </c>
      <c r="AM88" s="29">
        <f t="shared" si="132"/>
        <v>0</v>
      </c>
      <c r="AN88" s="30">
        <f>+AN89+AN90+AN92+AN93+AN94+AN95+AN96+AN97</f>
        <v>0</v>
      </c>
      <c r="AO88" s="53"/>
      <c r="AP88" s="113">
        <f t="shared" si="100"/>
        <v>0</v>
      </c>
      <c r="AQ88" s="56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</row>
    <row r="89" spans="1:87" s="17" customFormat="1" ht="26.25" customHeight="1">
      <c r="A89" s="15">
        <v>4231</v>
      </c>
      <c r="B89" s="8" t="s">
        <v>108</v>
      </c>
      <c r="C89" s="10" t="s">
        <v>40</v>
      </c>
      <c r="D89" s="29"/>
      <c r="E89" s="29"/>
      <c r="F89" s="29"/>
      <c r="G89" s="29"/>
      <c r="H89" s="29"/>
      <c r="I89" s="29"/>
      <c r="J89" s="69"/>
      <c r="K89" s="29"/>
      <c r="L89" s="29"/>
      <c r="M89" s="29"/>
      <c r="N89" s="29">
        <f t="shared" si="110"/>
        <v>0</v>
      </c>
      <c r="O89" s="29">
        <f t="shared" si="111"/>
        <v>0</v>
      </c>
      <c r="P89" s="29"/>
      <c r="Q89" s="29"/>
      <c r="R89" s="29">
        <f t="shared" si="112"/>
        <v>0</v>
      </c>
      <c r="S89" s="29">
        <f t="shared" si="113"/>
        <v>0</v>
      </c>
      <c r="T89" s="29"/>
      <c r="U89" s="29"/>
      <c r="V89" s="29">
        <f t="shared" si="114"/>
        <v>0</v>
      </c>
      <c r="W89" s="29">
        <f t="shared" si="115"/>
        <v>0</v>
      </c>
      <c r="X89" s="29"/>
      <c r="Y89" s="29"/>
      <c r="Z89" s="29"/>
      <c r="AA89" s="29"/>
      <c r="AB89" s="29"/>
      <c r="AC89" s="29">
        <f t="shared" si="116"/>
        <v>0</v>
      </c>
      <c r="AD89" s="29">
        <f t="shared" si="117"/>
        <v>0</v>
      </c>
      <c r="AE89" s="29"/>
      <c r="AF89" s="29">
        <f t="shared" si="118"/>
        <v>0</v>
      </c>
      <c r="AG89" s="29">
        <f t="shared" si="119"/>
        <v>0</v>
      </c>
      <c r="AH89" s="29">
        <f t="shared" si="120"/>
        <v>0</v>
      </c>
      <c r="AI89" s="29">
        <f t="shared" si="121"/>
        <v>0</v>
      </c>
      <c r="AJ89" s="29">
        <f t="shared" si="122"/>
        <v>0</v>
      </c>
      <c r="AK89" s="43">
        <f t="shared" si="123"/>
        <v>0</v>
      </c>
      <c r="AL89" s="29"/>
      <c r="AM89" s="29"/>
      <c r="AN89" s="30"/>
      <c r="AO89" s="53"/>
      <c r="AP89" s="113">
        <f t="shared" si="100"/>
        <v>0</v>
      </c>
      <c r="AQ89" s="56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</row>
    <row r="90" spans="1:87" s="17" customFormat="1" ht="22.5" customHeight="1">
      <c r="A90" s="15">
        <v>4232</v>
      </c>
      <c r="B90" s="8" t="s">
        <v>109</v>
      </c>
      <c r="C90" s="10" t="s">
        <v>40</v>
      </c>
      <c r="D90" s="29"/>
      <c r="E90" s="29"/>
      <c r="F90" s="29"/>
      <c r="G90" s="29"/>
      <c r="H90" s="29"/>
      <c r="I90" s="29"/>
      <c r="J90" s="69"/>
      <c r="K90" s="29"/>
      <c r="L90" s="29"/>
      <c r="M90" s="29"/>
      <c r="N90" s="29">
        <f t="shared" si="110"/>
        <v>0</v>
      </c>
      <c r="O90" s="29">
        <f t="shared" si="111"/>
        <v>0</v>
      </c>
      <c r="P90" s="29"/>
      <c r="Q90" s="29"/>
      <c r="R90" s="29">
        <f t="shared" si="112"/>
        <v>0</v>
      </c>
      <c r="S90" s="29">
        <f t="shared" si="113"/>
        <v>0</v>
      </c>
      <c r="T90" s="29"/>
      <c r="U90" s="29"/>
      <c r="V90" s="29">
        <f t="shared" si="114"/>
        <v>0</v>
      </c>
      <c r="W90" s="29">
        <f t="shared" si="115"/>
        <v>0</v>
      </c>
      <c r="X90" s="29"/>
      <c r="Y90" s="29"/>
      <c r="Z90" s="29"/>
      <c r="AA90" s="29"/>
      <c r="AB90" s="29"/>
      <c r="AC90" s="29">
        <f t="shared" si="116"/>
        <v>0</v>
      </c>
      <c r="AD90" s="29">
        <f t="shared" si="117"/>
        <v>0</v>
      </c>
      <c r="AE90" s="29"/>
      <c r="AF90" s="29">
        <f t="shared" si="118"/>
        <v>0</v>
      </c>
      <c r="AG90" s="29">
        <f t="shared" si="119"/>
        <v>0</v>
      </c>
      <c r="AH90" s="29">
        <f t="shared" si="120"/>
        <v>0</v>
      </c>
      <c r="AI90" s="29">
        <f t="shared" si="121"/>
        <v>0</v>
      </c>
      <c r="AJ90" s="29">
        <f t="shared" si="122"/>
        <v>0</v>
      </c>
      <c r="AK90" s="43">
        <f t="shared" si="123"/>
        <v>0</v>
      </c>
      <c r="AL90" s="29"/>
      <c r="AM90" s="29"/>
      <c r="AN90" s="30"/>
      <c r="AO90" s="53"/>
      <c r="AP90" s="113">
        <f t="shared" si="100"/>
        <v>0</v>
      </c>
      <c r="AQ90" s="5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</row>
    <row r="91" spans="1:87" s="17" customFormat="1" ht="22.5" customHeight="1">
      <c r="A91" s="15"/>
      <c r="B91" s="8" t="s">
        <v>110</v>
      </c>
      <c r="C91" s="8" t="s">
        <v>111</v>
      </c>
      <c r="D91" s="29"/>
      <c r="E91" s="29"/>
      <c r="F91" s="29"/>
      <c r="G91" s="29"/>
      <c r="H91" s="29"/>
      <c r="I91" s="29"/>
      <c r="J91" s="69"/>
      <c r="K91" s="29"/>
      <c r="L91" s="29"/>
      <c r="M91" s="29"/>
      <c r="N91" s="29">
        <f t="shared" si="110"/>
        <v>0</v>
      </c>
      <c r="O91" s="29">
        <f t="shared" si="111"/>
        <v>0</v>
      </c>
      <c r="P91" s="29"/>
      <c r="Q91" s="29"/>
      <c r="R91" s="29">
        <f t="shared" si="112"/>
        <v>0</v>
      </c>
      <c r="S91" s="29">
        <f t="shared" si="113"/>
        <v>0</v>
      </c>
      <c r="T91" s="29"/>
      <c r="U91" s="29"/>
      <c r="V91" s="29">
        <f t="shared" si="114"/>
        <v>0</v>
      </c>
      <c r="W91" s="29">
        <f t="shared" si="115"/>
        <v>0</v>
      </c>
      <c r="X91" s="29"/>
      <c r="Y91" s="29"/>
      <c r="Z91" s="29"/>
      <c r="AA91" s="29"/>
      <c r="AB91" s="29"/>
      <c r="AC91" s="29">
        <f t="shared" si="116"/>
        <v>0</v>
      </c>
      <c r="AD91" s="29">
        <f t="shared" si="117"/>
        <v>0</v>
      </c>
      <c r="AE91" s="29"/>
      <c r="AF91" s="29">
        <f t="shared" si="118"/>
        <v>0</v>
      </c>
      <c r="AG91" s="29">
        <f t="shared" si="119"/>
        <v>0</v>
      </c>
      <c r="AH91" s="29">
        <f t="shared" si="120"/>
        <v>0</v>
      </c>
      <c r="AI91" s="29">
        <f t="shared" si="121"/>
        <v>0</v>
      </c>
      <c r="AJ91" s="29">
        <f t="shared" si="122"/>
        <v>0</v>
      </c>
      <c r="AK91" s="43">
        <f t="shared" si="123"/>
        <v>0</v>
      </c>
      <c r="AL91" s="29"/>
      <c r="AM91" s="29"/>
      <c r="AN91" s="30"/>
      <c r="AO91" s="53"/>
      <c r="AP91" s="113">
        <f t="shared" si="100"/>
        <v>0</v>
      </c>
      <c r="AQ91" s="56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</row>
    <row r="92" spans="1:87" s="17" customFormat="1" ht="29.25" customHeight="1">
      <c r="A92" s="15">
        <v>4233</v>
      </c>
      <c r="B92" s="8" t="s">
        <v>112</v>
      </c>
      <c r="C92" s="10" t="s">
        <v>40</v>
      </c>
      <c r="D92" s="29"/>
      <c r="E92" s="29"/>
      <c r="F92" s="29"/>
      <c r="G92" s="29"/>
      <c r="H92" s="29"/>
      <c r="I92" s="29"/>
      <c r="J92" s="69"/>
      <c r="K92" s="29"/>
      <c r="L92" s="29"/>
      <c r="M92" s="29"/>
      <c r="N92" s="29">
        <f t="shared" si="110"/>
        <v>0</v>
      </c>
      <c r="O92" s="29">
        <f t="shared" si="111"/>
        <v>0</v>
      </c>
      <c r="P92" s="29"/>
      <c r="Q92" s="29"/>
      <c r="R92" s="29">
        <f t="shared" si="112"/>
        <v>0</v>
      </c>
      <c r="S92" s="29">
        <f t="shared" si="113"/>
        <v>0</v>
      </c>
      <c r="T92" s="29"/>
      <c r="U92" s="29"/>
      <c r="V92" s="29">
        <f t="shared" si="114"/>
        <v>0</v>
      </c>
      <c r="W92" s="29">
        <f t="shared" si="115"/>
        <v>0</v>
      </c>
      <c r="X92" s="29"/>
      <c r="Y92" s="29"/>
      <c r="Z92" s="29"/>
      <c r="AA92" s="29"/>
      <c r="AB92" s="29"/>
      <c r="AC92" s="29">
        <f t="shared" si="116"/>
        <v>0</v>
      </c>
      <c r="AD92" s="29">
        <f t="shared" si="117"/>
        <v>0</v>
      </c>
      <c r="AE92" s="29"/>
      <c r="AF92" s="29">
        <f t="shared" si="118"/>
        <v>0</v>
      </c>
      <c r="AG92" s="29">
        <f t="shared" si="119"/>
        <v>0</v>
      </c>
      <c r="AH92" s="29">
        <f t="shared" si="120"/>
        <v>0</v>
      </c>
      <c r="AI92" s="29">
        <f t="shared" si="121"/>
        <v>0</v>
      </c>
      <c r="AJ92" s="29">
        <f t="shared" si="122"/>
        <v>0</v>
      </c>
      <c r="AK92" s="43">
        <f t="shared" si="123"/>
        <v>0</v>
      </c>
      <c r="AL92" s="29"/>
      <c r="AM92" s="29"/>
      <c r="AN92" s="30"/>
      <c r="AO92" s="53"/>
      <c r="AP92" s="113">
        <f t="shared" si="100"/>
        <v>0</v>
      </c>
      <c r="AQ92" s="56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</row>
    <row r="93" spans="1:87" s="17" customFormat="1" ht="19.5" customHeight="1">
      <c r="A93" s="15">
        <v>4234</v>
      </c>
      <c r="B93" s="8" t="s">
        <v>113</v>
      </c>
      <c r="C93" s="10" t="s">
        <v>40</v>
      </c>
      <c r="D93" s="29"/>
      <c r="E93" s="29"/>
      <c r="F93" s="29"/>
      <c r="G93" s="29"/>
      <c r="H93" s="29"/>
      <c r="I93" s="29"/>
      <c r="J93" s="69"/>
      <c r="K93" s="29"/>
      <c r="L93" s="29"/>
      <c r="M93" s="29"/>
      <c r="N93" s="29">
        <f t="shared" si="110"/>
        <v>0</v>
      </c>
      <c r="O93" s="29">
        <f t="shared" si="111"/>
        <v>0</v>
      </c>
      <c r="P93" s="29"/>
      <c r="Q93" s="29"/>
      <c r="R93" s="29">
        <f t="shared" si="112"/>
        <v>0</v>
      </c>
      <c r="S93" s="29">
        <f t="shared" si="113"/>
        <v>0</v>
      </c>
      <c r="T93" s="29"/>
      <c r="U93" s="29"/>
      <c r="V93" s="29">
        <f t="shared" si="114"/>
        <v>0</v>
      </c>
      <c r="W93" s="29">
        <f t="shared" si="115"/>
        <v>0</v>
      </c>
      <c r="X93" s="29"/>
      <c r="Y93" s="29"/>
      <c r="Z93" s="29"/>
      <c r="AA93" s="29"/>
      <c r="AB93" s="29"/>
      <c r="AC93" s="29">
        <f t="shared" si="116"/>
        <v>0</v>
      </c>
      <c r="AD93" s="29">
        <f t="shared" si="117"/>
        <v>0</v>
      </c>
      <c r="AE93" s="29"/>
      <c r="AF93" s="29">
        <f t="shared" si="118"/>
        <v>0</v>
      </c>
      <c r="AG93" s="29">
        <f t="shared" si="119"/>
        <v>0</v>
      </c>
      <c r="AH93" s="29">
        <f t="shared" si="120"/>
        <v>0</v>
      </c>
      <c r="AI93" s="29">
        <f t="shared" si="121"/>
        <v>0</v>
      </c>
      <c r="AJ93" s="29">
        <f t="shared" si="122"/>
        <v>0</v>
      </c>
      <c r="AK93" s="43">
        <f t="shared" si="123"/>
        <v>0</v>
      </c>
      <c r="AL93" s="29"/>
      <c r="AM93" s="29"/>
      <c r="AN93" s="30"/>
      <c r="AO93" s="53"/>
      <c r="AP93" s="113">
        <f t="shared" si="100"/>
        <v>0</v>
      </c>
      <c r="AQ93" s="5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</row>
    <row r="94" spans="1:87" s="17" customFormat="1" ht="23.25" customHeight="1">
      <c r="A94" s="15">
        <v>4235</v>
      </c>
      <c r="B94" s="8" t="s">
        <v>114</v>
      </c>
      <c r="C94" s="10" t="s">
        <v>40</v>
      </c>
      <c r="D94" s="29"/>
      <c r="E94" s="29"/>
      <c r="F94" s="29"/>
      <c r="G94" s="29"/>
      <c r="H94" s="29"/>
      <c r="I94" s="29"/>
      <c r="J94" s="69"/>
      <c r="K94" s="29"/>
      <c r="L94" s="29"/>
      <c r="M94" s="29"/>
      <c r="N94" s="29">
        <f t="shared" si="110"/>
        <v>0</v>
      </c>
      <c r="O94" s="29">
        <f t="shared" si="111"/>
        <v>0</v>
      </c>
      <c r="P94" s="29"/>
      <c r="Q94" s="29"/>
      <c r="R94" s="29">
        <f t="shared" si="112"/>
        <v>0</v>
      </c>
      <c r="S94" s="29">
        <f t="shared" si="113"/>
        <v>0</v>
      </c>
      <c r="T94" s="29"/>
      <c r="U94" s="29"/>
      <c r="V94" s="29">
        <f t="shared" si="114"/>
        <v>0</v>
      </c>
      <c r="W94" s="29">
        <f t="shared" si="115"/>
        <v>0</v>
      </c>
      <c r="X94" s="29"/>
      <c r="Y94" s="29"/>
      <c r="Z94" s="29"/>
      <c r="AA94" s="29"/>
      <c r="AB94" s="29"/>
      <c r="AC94" s="29">
        <f t="shared" si="116"/>
        <v>0</v>
      </c>
      <c r="AD94" s="29">
        <f t="shared" si="117"/>
        <v>0</v>
      </c>
      <c r="AE94" s="29"/>
      <c r="AF94" s="29">
        <f t="shared" si="118"/>
        <v>0</v>
      </c>
      <c r="AG94" s="29">
        <f t="shared" si="119"/>
        <v>0</v>
      </c>
      <c r="AH94" s="29">
        <f t="shared" si="120"/>
        <v>0</v>
      </c>
      <c r="AI94" s="29">
        <f t="shared" si="121"/>
        <v>0</v>
      </c>
      <c r="AJ94" s="29">
        <f t="shared" si="122"/>
        <v>0</v>
      </c>
      <c r="AK94" s="43">
        <f t="shared" si="123"/>
        <v>0</v>
      </c>
      <c r="AL94" s="29"/>
      <c r="AM94" s="29"/>
      <c r="AN94" s="30"/>
      <c r="AO94" s="53"/>
      <c r="AP94" s="113">
        <f t="shared" si="100"/>
        <v>0</v>
      </c>
      <c r="AQ94" s="56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</row>
    <row r="95" spans="1:87" s="17" customFormat="1" ht="27" customHeight="1">
      <c r="A95" s="15">
        <v>4236</v>
      </c>
      <c r="B95" s="8" t="s">
        <v>115</v>
      </c>
      <c r="C95" s="10" t="s">
        <v>40</v>
      </c>
      <c r="D95" s="29"/>
      <c r="E95" s="29"/>
      <c r="F95" s="29"/>
      <c r="G95" s="29"/>
      <c r="H95" s="29"/>
      <c r="I95" s="29"/>
      <c r="J95" s="69"/>
      <c r="K95" s="29"/>
      <c r="L95" s="29"/>
      <c r="M95" s="29"/>
      <c r="N95" s="29">
        <f t="shared" si="110"/>
        <v>0</v>
      </c>
      <c r="O95" s="29">
        <f t="shared" si="111"/>
        <v>0</v>
      </c>
      <c r="P95" s="29"/>
      <c r="Q95" s="29"/>
      <c r="R95" s="29">
        <f t="shared" si="112"/>
        <v>0</v>
      </c>
      <c r="S95" s="29">
        <f t="shared" si="113"/>
        <v>0</v>
      </c>
      <c r="T95" s="29"/>
      <c r="U95" s="29"/>
      <c r="V95" s="29">
        <f t="shared" si="114"/>
        <v>0</v>
      </c>
      <c r="W95" s="29">
        <f t="shared" si="115"/>
        <v>0</v>
      </c>
      <c r="X95" s="29"/>
      <c r="Y95" s="29"/>
      <c r="Z95" s="29"/>
      <c r="AA95" s="29"/>
      <c r="AB95" s="29"/>
      <c r="AC95" s="29">
        <f t="shared" si="116"/>
        <v>0</v>
      </c>
      <c r="AD95" s="29">
        <f t="shared" si="117"/>
        <v>0</v>
      </c>
      <c r="AE95" s="29"/>
      <c r="AF95" s="29">
        <f t="shared" si="118"/>
        <v>0</v>
      </c>
      <c r="AG95" s="29">
        <f t="shared" si="119"/>
        <v>0</v>
      </c>
      <c r="AH95" s="29">
        <f t="shared" si="120"/>
        <v>0</v>
      </c>
      <c r="AI95" s="29">
        <f t="shared" si="121"/>
        <v>0</v>
      </c>
      <c r="AJ95" s="29">
        <f t="shared" si="122"/>
        <v>0</v>
      </c>
      <c r="AK95" s="43">
        <f t="shared" si="123"/>
        <v>0</v>
      </c>
      <c r="AL95" s="29"/>
      <c r="AM95" s="29"/>
      <c r="AN95" s="30"/>
      <c r="AO95" s="53"/>
      <c r="AP95" s="113">
        <f t="shared" si="100"/>
        <v>0</v>
      </c>
      <c r="AQ95" s="56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</row>
    <row r="96" spans="1:87" s="17" customFormat="1" ht="19.5" customHeight="1">
      <c r="A96" s="15">
        <v>4237</v>
      </c>
      <c r="B96" s="8" t="s">
        <v>116</v>
      </c>
      <c r="C96" s="10" t="s">
        <v>40</v>
      </c>
      <c r="D96" s="29"/>
      <c r="E96" s="29"/>
      <c r="F96" s="29"/>
      <c r="G96" s="29"/>
      <c r="H96" s="29"/>
      <c r="I96" s="29"/>
      <c r="J96" s="69"/>
      <c r="K96" s="29"/>
      <c r="L96" s="29"/>
      <c r="M96" s="29"/>
      <c r="N96" s="29">
        <f t="shared" si="110"/>
        <v>0</v>
      </c>
      <c r="O96" s="29">
        <f t="shared" si="111"/>
        <v>0</v>
      </c>
      <c r="P96" s="29"/>
      <c r="Q96" s="29"/>
      <c r="R96" s="29">
        <f t="shared" si="112"/>
        <v>0</v>
      </c>
      <c r="S96" s="29">
        <f t="shared" si="113"/>
        <v>0</v>
      </c>
      <c r="T96" s="29"/>
      <c r="U96" s="29"/>
      <c r="V96" s="29">
        <f t="shared" si="114"/>
        <v>0</v>
      </c>
      <c r="W96" s="29">
        <f t="shared" si="115"/>
        <v>0</v>
      </c>
      <c r="X96" s="29"/>
      <c r="Y96" s="29"/>
      <c r="Z96" s="29"/>
      <c r="AA96" s="29"/>
      <c r="AB96" s="29"/>
      <c r="AC96" s="29">
        <f t="shared" si="116"/>
        <v>0</v>
      </c>
      <c r="AD96" s="29">
        <f t="shared" si="117"/>
        <v>0</v>
      </c>
      <c r="AE96" s="29"/>
      <c r="AF96" s="29">
        <f t="shared" si="118"/>
        <v>0</v>
      </c>
      <c r="AG96" s="29">
        <f t="shared" si="119"/>
        <v>0</v>
      </c>
      <c r="AH96" s="29">
        <f t="shared" si="120"/>
        <v>0</v>
      </c>
      <c r="AI96" s="29">
        <f t="shared" si="121"/>
        <v>0</v>
      </c>
      <c r="AJ96" s="29">
        <f t="shared" si="122"/>
        <v>0</v>
      </c>
      <c r="AK96" s="43">
        <f t="shared" si="123"/>
        <v>0</v>
      </c>
      <c r="AL96" s="29"/>
      <c r="AM96" s="29"/>
      <c r="AN96" s="30"/>
      <c r="AO96" s="53"/>
      <c r="AP96" s="113">
        <f t="shared" si="100"/>
        <v>0</v>
      </c>
      <c r="AQ96" s="5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</row>
    <row r="97" spans="1:87" s="17" customFormat="1" ht="24" customHeight="1">
      <c r="A97" s="15">
        <v>4239</v>
      </c>
      <c r="B97" s="8" t="s">
        <v>117</v>
      </c>
      <c r="C97" s="10" t="s">
        <v>40</v>
      </c>
      <c r="D97" s="29"/>
      <c r="E97" s="29"/>
      <c r="F97" s="29"/>
      <c r="G97" s="29"/>
      <c r="H97" s="29"/>
      <c r="I97" s="29"/>
      <c r="J97" s="69"/>
      <c r="K97" s="29"/>
      <c r="L97" s="29"/>
      <c r="M97" s="29"/>
      <c r="N97" s="29">
        <f t="shared" si="110"/>
        <v>0</v>
      </c>
      <c r="O97" s="29">
        <f t="shared" si="111"/>
        <v>0</v>
      </c>
      <c r="P97" s="29"/>
      <c r="Q97" s="29"/>
      <c r="R97" s="29">
        <f t="shared" si="112"/>
        <v>0</v>
      </c>
      <c r="S97" s="29">
        <f t="shared" si="113"/>
        <v>0</v>
      </c>
      <c r="T97" s="29"/>
      <c r="U97" s="29"/>
      <c r="V97" s="29">
        <f t="shared" si="114"/>
        <v>0</v>
      </c>
      <c r="W97" s="29">
        <f t="shared" si="115"/>
        <v>0</v>
      </c>
      <c r="X97" s="29"/>
      <c r="Y97" s="29"/>
      <c r="Z97" s="29"/>
      <c r="AA97" s="29"/>
      <c r="AB97" s="29"/>
      <c r="AC97" s="29">
        <f t="shared" si="116"/>
        <v>0</v>
      </c>
      <c r="AD97" s="29">
        <f t="shared" si="117"/>
        <v>0</v>
      </c>
      <c r="AE97" s="29"/>
      <c r="AF97" s="29">
        <f t="shared" si="118"/>
        <v>0</v>
      </c>
      <c r="AG97" s="29">
        <f t="shared" si="119"/>
        <v>0</v>
      </c>
      <c r="AH97" s="29">
        <f t="shared" si="120"/>
        <v>0</v>
      </c>
      <c r="AI97" s="29">
        <f t="shared" si="121"/>
        <v>0</v>
      </c>
      <c r="AJ97" s="29">
        <f t="shared" si="122"/>
        <v>0</v>
      </c>
      <c r="AK97" s="43">
        <f t="shared" si="123"/>
        <v>0</v>
      </c>
      <c r="AL97" s="29"/>
      <c r="AM97" s="29"/>
      <c r="AN97" s="30"/>
      <c r="AO97" s="53"/>
      <c r="AP97" s="113">
        <f t="shared" si="100"/>
        <v>0</v>
      </c>
      <c r="AQ97" s="56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</row>
    <row r="98" spans="1:87" s="17" customFormat="1" ht="27" customHeight="1">
      <c r="A98" s="15">
        <v>0</v>
      </c>
      <c r="B98" s="8" t="s">
        <v>118</v>
      </c>
      <c r="C98" s="10" t="s">
        <v>40</v>
      </c>
      <c r="D98" s="29">
        <f t="shared" ref="D98:AN98" si="133">+D99</f>
        <v>1378.2</v>
      </c>
      <c r="E98" s="29">
        <f t="shared" si="133"/>
        <v>0</v>
      </c>
      <c r="F98" s="29">
        <f t="shared" si="133"/>
        <v>1957</v>
      </c>
      <c r="G98" s="29">
        <f t="shared" si="133"/>
        <v>0</v>
      </c>
      <c r="H98" s="29">
        <f t="shared" si="133"/>
        <v>2254</v>
      </c>
      <c r="I98" s="29">
        <f t="shared" si="133"/>
        <v>0</v>
      </c>
      <c r="J98" s="69">
        <f t="shared" si="133"/>
        <v>2110</v>
      </c>
      <c r="K98" s="29">
        <f t="shared" si="133"/>
        <v>2254</v>
      </c>
      <c r="L98" s="29">
        <f t="shared" si="133"/>
        <v>2254</v>
      </c>
      <c r="M98" s="29">
        <f t="shared" si="133"/>
        <v>0</v>
      </c>
      <c r="N98" s="29">
        <f t="shared" si="110"/>
        <v>1127</v>
      </c>
      <c r="O98" s="29">
        <f t="shared" si="111"/>
        <v>1127</v>
      </c>
      <c r="P98" s="29">
        <f t="shared" si="133"/>
        <v>2254</v>
      </c>
      <c r="Q98" s="29">
        <f t="shared" si="133"/>
        <v>0</v>
      </c>
      <c r="R98" s="29">
        <f t="shared" si="112"/>
        <v>1127</v>
      </c>
      <c r="S98" s="29">
        <f t="shared" si="113"/>
        <v>1127</v>
      </c>
      <c r="T98" s="29">
        <f t="shared" si="133"/>
        <v>2254</v>
      </c>
      <c r="U98" s="29">
        <f t="shared" si="133"/>
        <v>0</v>
      </c>
      <c r="V98" s="29">
        <f t="shared" si="114"/>
        <v>1127</v>
      </c>
      <c r="W98" s="29">
        <f t="shared" si="115"/>
        <v>1127</v>
      </c>
      <c r="X98" s="29">
        <f t="shared" si="133"/>
        <v>2254</v>
      </c>
      <c r="Y98" s="29">
        <f t="shared" si="133"/>
        <v>0</v>
      </c>
      <c r="Z98" s="29">
        <f t="shared" si="133"/>
        <v>0</v>
      </c>
      <c r="AA98" s="29">
        <f t="shared" si="133"/>
        <v>0</v>
      </c>
      <c r="AB98" s="29">
        <f t="shared" si="133"/>
        <v>0</v>
      </c>
      <c r="AC98" s="29">
        <f t="shared" si="116"/>
        <v>0</v>
      </c>
      <c r="AD98" s="29">
        <f t="shared" si="117"/>
        <v>0</v>
      </c>
      <c r="AE98" s="29">
        <f t="shared" ref="AE98:AM98" si="134">+AE99</f>
        <v>0</v>
      </c>
      <c r="AF98" s="29">
        <f t="shared" si="118"/>
        <v>0</v>
      </c>
      <c r="AG98" s="29">
        <f t="shared" si="119"/>
        <v>0</v>
      </c>
      <c r="AH98" s="29">
        <f t="shared" si="120"/>
        <v>0</v>
      </c>
      <c r="AI98" s="29">
        <f t="shared" si="121"/>
        <v>0</v>
      </c>
      <c r="AJ98" s="29">
        <f t="shared" si="122"/>
        <v>0</v>
      </c>
      <c r="AK98" s="43">
        <f t="shared" si="123"/>
        <v>0</v>
      </c>
      <c r="AL98" s="29">
        <f t="shared" si="134"/>
        <v>0</v>
      </c>
      <c r="AM98" s="29">
        <f t="shared" si="134"/>
        <v>0</v>
      </c>
      <c r="AN98" s="30">
        <f t="shared" si="133"/>
        <v>0</v>
      </c>
      <c r="AO98" s="53"/>
      <c r="AP98" s="113">
        <f t="shared" si="100"/>
        <v>0</v>
      </c>
      <c r="AQ98" s="56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</row>
    <row r="99" spans="1:87" s="17" customFormat="1" ht="23.25" customHeight="1">
      <c r="A99" s="15">
        <v>4241</v>
      </c>
      <c r="B99" s="8" t="s">
        <v>119</v>
      </c>
      <c r="C99" s="10" t="s">
        <v>40</v>
      </c>
      <c r="D99" s="29">
        <v>1378.2</v>
      </c>
      <c r="E99" s="29"/>
      <c r="F99" s="29">
        <v>1957</v>
      </c>
      <c r="G99" s="29"/>
      <c r="H99" s="29">
        <v>2254</v>
      </c>
      <c r="I99" s="29"/>
      <c r="J99" s="69">
        <v>2110</v>
      </c>
      <c r="K99" s="29">
        <v>2254</v>
      </c>
      <c r="L99" s="29">
        <v>2254</v>
      </c>
      <c r="M99" s="29"/>
      <c r="N99" s="29">
        <f t="shared" si="110"/>
        <v>1127</v>
      </c>
      <c r="O99" s="29">
        <f t="shared" si="111"/>
        <v>1127</v>
      </c>
      <c r="P99" s="29">
        <v>2254</v>
      </c>
      <c r="Q99" s="29"/>
      <c r="R99" s="29">
        <f t="shared" si="112"/>
        <v>1127</v>
      </c>
      <c r="S99" s="29">
        <f t="shared" si="113"/>
        <v>1127</v>
      </c>
      <c r="T99" s="29">
        <v>2254</v>
      </c>
      <c r="U99" s="29"/>
      <c r="V99" s="29">
        <f t="shared" si="114"/>
        <v>1127</v>
      </c>
      <c r="W99" s="29">
        <f t="shared" si="115"/>
        <v>1127</v>
      </c>
      <c r="X99" s="29">
        <v>2254</v>
      </c>
      <c r="Y99" s="29"/>
      <c r="Z99" s="29"/>
      <c r="AA99" s="29"/>
      <c r="AB99" s="29"/>
      <c r="AC99" s="29">
        <f t="shared" si="116"/>
        <v>0</v>
      </c>
      <c r="AD99" s="29">
        <f t="shared" si="117"/>
        <v>0</v>
      </c>
      <c r="AE99" s="29"/>
      <c r="AF99" s="29">
        <f t="shared" si="118"/>
        <v>0</v>
      </c>
      <c r="AG99" s="29">
        <f t="shared" si="119"/>
        <v>0</v>
      </c>
      <c r="AH99" s="29">
        <f t="shared" si="120"/>
        <v>0</v>
      </c>
      <c r="AI99" s="29">
        <f t="shared" si="121"/>
        <v>0</v>
      </c>
      <c r="AJ99" s="29">
        <f t="shared" si="122"/>
        <v>0</v>
      </c>
      <c r="AK99" s="43">
        <f t="shared" si="123"/>
        <v>0</v>
      </c>
      <c r="AL99" s="29"/>
      <c r="AM99" s="29"/>
      <c r="AN99" s="30"/>
      <c r="AO99" s="53"/>
      <c r="AP99" s="113">
        <f t="shared" si="100"/>
        <v>0</v>
      </c>
      <c r="AQ99" s="5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</row>
    <row r="100" spans="1:87" s="17" customFormat="1" ht="30.75" customHeight="1">
      <c r="A100" s="15">
        <v>0</v>
      </c>
      <c r="B100" s="8" t="s">
        <v>120</v>
      </c>
      <c r="C100" s="10" t="s">
        <v>40</v>
      </c>
      <c r="D100" s="29">
        <f t="shared" ref="D100:AB100" si="135">+D101+D102</f>
        <v>1271.4000000000001</v>
      </c>
      <c r="E100" s="29">
        <f t="shared" si="135"/>
        <v>0</v>
      </c>
      <c r="F100" s="29">
        <f t="shared" si="135"/>
        <v>1173.0999999999999</v>
      </c>
      <c r="G100" s="29">
        <f t="shared" si="135"/>
        <v>0</v>
      </c>
      <c r="H100" s="29">
        <f t="shared" ref="H100:I100" si="136">+H101+H102</f>
        <v>1500</v>
      </c>
      <c r="I100" s="29">
        <f t="shared" si="136"/>
        <v>0</v>
      </c>
      <c r="J100" s="69">
        <f t="shared" ref="J100:K100" si="137">+J101+J102</f>
        <v>1500</v>
      </c>
      <c r="K100" s="29">
        <f t="shared" si="137"/>
        <v>1500</v>
      </c>
      <c r="L100" s="29">
        <f t="shared" ref="L100" si="138">+L101+L102</f>
        <v>1500</v>
      </c>
      <c r="M100" s="29">
        <f t="shared" si="135"/>
        <v>0</v>
      </c>
      <c r="N100" s="29">
        <f t="shared" si="110"/>
        <v>750</v>
      </c>
      <c r="O100" s="29">
        <f t="shared" si="111"/>
        <v>750</v>
      </c>
      <c r="P100" s="29">
        <f t="shared" ref="P100" si="139">+P101+P102</f>
        <v>1500</v>
      </c>
      <c r="Q100" s="29">
        <f t="shared" si="135"/>
        <v>0</v>
      </c>
      <c r="R100" s="29">
        <f t="shared" si="112"/>
        <v>750</v>
      </c>
      <c r="S100" s="29">
        <f t="shared" si="113"/>
        <v>750</v>
      </c>
      <c r="T100" s="29">
        <f t="shared" ref="T100" si="140">+T101+T102</f>
        <v>1500</v>
      </c>
      <c r="U100" s="29">
        <f t="shared" si="135"/>
        <v>0</v>
      </c>
      <c r="V100" s="29">
        <f t="shared" si="114"/>
        <v>750</v>
      </c>
      <c r="W100" s="29">
        <f t="shared" si="115"/>
        <v>750</v>
      </c>
      <c r="X100" s="29">
        <f t="shared" ref="X100" si="141">+X101+X102</f>
        <v>1500</v>
      </c>
      <c r="Y100" s="29">
        <f t="shared" si="135"/>
        <v>0</v>
      </c>
      <c r="Z100" s="29">
        <f t="shared" si="135"/>
        <v>0</v>
      </c>
      <c r="AA100" s="29">
        <f t="shared" si="135"/>
        <v>0</v>
      </c>
      <c r="AB100" s="29">
        <f t="shared" si="135"/>
        <v>0</v>
      </c>
      <c r="AC100" s="29">
        <f t="shared" si="116"/>
        <v>0</v>
      </c>
      <c r="AD100" s="29">
        <f t="shared" si="117"/>
        <v>0</v>
      </c>
      <c r="AE100" s="29">
        <f t="shared" ref="AE100" si="142">+AE101+AE102</f>
        <v>0</v>
      </c>
      <c r="AF100" s="29">
        <f t="shared" si="118"/>
        <v>0</v>
      </c>
      <c r="AG100" s="29">
        <f t="shared" si="119"/>
        <v>0</v>
      </c>
      <c r="AH100" s="29">
        <f t="shared" si="120"/>
        <v>0</v>
      </c>
      <c r="AI100" s="29">
        <f t="shared" si="121"/>
        <v>0</v>
      </c>
      <c r="AJ100" s="29">
        <f t="shared" si="122"/>
        <v>0</v>
      </c>
      <c r="AK100" s="43">
        <f t="shared" si="123"/>
        <v>0</v>
      </c>
      <c r="AL100" s="29">
        <f t="shared" ref="AL100:AM100" si="143">+AL101+AL102</f>
        <v>0</v>
      </c>
      <c r="AM100" s="29">
        <f t="shared" si="143"/>
        <v>0</v>
      </c>
      <c r="AN100" s="30">
        <f>+AN101+AN102</f>
        <v>0</v>
      </c>
      <c r="AO100" s="53"/>
      <c r="AP100" s="113">
        <f t="shared" si="100"/>
        <v>0</v>
      </c>
      <c r="AQ100" s="56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</row>
    <row r="101" spans="1:87" s="17" customFormat="1" ht="22.5" customHeight="1">
      <c r="A101" s="15">
        <v>4251</v>
      </c>
      <c r="B101" s="8" t="s">
        <v>121</v>
      </c>
      <c r="C101" s="10" t="s">
        <v>40</v>
      </c>
      <c r="D101" s="29">
        <v>777.8</v>
      </c>
      <c r="E101" s="29"/>
      <c r="F101" s="29">
        <v>684.1</v>
      </c>
      <c r="G101" s="29"/>
      <c r="H101" s="29">
        <f>[1]dzorak!$N101</f>
        <v>1000</v>
      </c>
      <c r="I101" s="29"/>
      <c r="J101" s="69">
        <f>[1]dzorak!$N101</f>
        <v>1000</v>
      </c>
      <c r="K101" s="29">
        <f>[1]dzorak!$N101</f>
        <v>1000</v>
      </c>
      <c r="L101" s="29">
        <f>[1]dzorak!$N101</f>
        <v>1000</v>
      </c>
      <c r="M101" s="29"/>
      <c r="N101" s="29">
        <f t="shared" si="110"/>
        <v>500</v>
      </c>
      <c r="O101" s="29">
        <f t="shared" si="111"/>
        <v>500</v>
      </c>
      <c r="P101" s="29">
        <f>[1]dzorak!$N101</f>
        <v>1000</v>
      </c>
      <c r="Q101" s="29"/>
      <c r="R101" s="29">
        <f t="shared" si="112"/>
        <v>500</v>
      </c>
      <c r="S101" s="29">
        <f t="shared" si="113"/>
        <v>500</v>
      </c>
      <c r="T101" s="29">
        <f>[1]dzorak!$N101</f>
        <v>1000</v>
      </c>
      <c r="U101" s="29"/>
      <c r="V101" s="29">
        <f t="shared" si="114"/>
        <v>500</v>
      </c>
      <c r="W101" s="29">
        <f t="shared" si="115"/>
        <v>500</v>
      </c>
      <c r="X101" s="29">
        <f>[1]dzorak!$N101</f>
        <v>1000</v>
      </c>
      <c r="Y101" s="29"/>
      <c r="Z101" s="29"/>
      <c r="AA101" s="29"/>
      <c r="AB101" s="29"/>
      <c r="AC101" s="29">
        <f t="shared" si="116"/>
        <v>0</v>
      </c>
      <c r="AD101" s="29">
        <f t="shared" si="117"/>
        <v>0</v>
      </c>
      <c r="AE101" s="29"/>
      <c r="AF101" s="29">
        <f t="shared" si="118"/>
        <v>0</v>
      </c>
      <c r="AG101" s="29">
        <f t="shared" si="119"/>
        <v>0</v>
      </c>
      <c r="AH101" s="29">
        <f t="shared" si="120"/>
        <v>0</v>
      </c>
      <c r="AI101" s="29">
        <f t="shared" si="121"/>
        <v>0</v>
      </c>
      <c r="AJ101" s="29">
        <f t="shared" si="122"/>
        <v>0</v>
      </c>
      <c r="AK101" s="43">
        <f t="shared" si="123"/>
        <v>0</v>
      </c>
      <c r="AL101" s="29"/>
      <c r="AM101" s="29"/>
      <c r="AN101" s="30"/>
      <c r="AO101" s="53"/>
      <c r="AP101" s="113">
        <f t="shared" si="100"/>
        <v>0</v>
      </c>
      <c r="AQ101" s="56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</row>
    <row r="102" spans="1:87" s="17" customFormat="1" ht="25.5" customHeight="1">
      <c r="A102" s="15">
        <v>4252</v>
      </c>
      <c r="B102" s="8" t="s">
        <v>122</v>
      </c>
      <c r="C102" s="10" t="s">
        <v>40</v>
      </c>
      <c r="D102" s="29">
        <v>493.6</v>
      </c>
      <c r="E102" s="29"/>
      <c r="F102" s="29">
        <v>489</v>
      </c>
      <c r="G102" s="29"/>
      <c r="H102" s="29">
        <f>[1]dzorak!$N102</f>
        <v>500</v>
      </c>
      <c r="I102" s="29"/>
      <c r="J102" s="69">
        <f>[1]dzorak!$N102</f>
        <v>500</v>
      </c>
      <c r="K102" s="29">
        <f>[1]dzorak!$N102</f>
        <v>500</v>
      </c>
      <c r="L102" s="29">
        <f>[1]dzorak!$N102</f>
        <v>500</v>
      </c>
      <c r="M102" s="29"/>
      <c r="N102" s="29">
        <f t="shared" si="110"/>
        <v>250</v>
      </c>
      <c r="O102" s="29">
        <f t="shared" si="111"/>
        <v>250</v>
      </c>
      <c r="P102" s="29">
        <f>[1]dzorak!$N102</f>
        <v>500</v>
      </c>
      <c r="Q102" s="29"/>
      <c r="R102" s="29">
        <f t="shared" si="112"/>
        <v>250</v>
      </c>
      <c r="S102" s="29">
        <f t="shared" si="113"/>
        <v>250</v>
      </c>
      <c r="T102" s="29">
        <f>[1]dzorak!$N102</f>
        <v>500</v>
      </c>
      <c r="U102" s="29"/>
      <c r="V102" s="29">
        <f t="shared" si="114"/>
        <v>250</v>
      </c>
      <c r="W102" s="29">
        <f t="shared" si="115"/>
        <v>250</v>
      </c>
      <c r="X102" s="29">
        <f>[1]dzorak!$N102</f>
        <v>500</v>
      </c>
      <c r="Y102" s="29"/>
      <c r="Z102" s="29"/>
      <c r="AA102" s="29"/>
      <c r="AB102" s="29"/>
      <c r="AC102" s="29">
        <f t="shared" si="116"/>
        <v>0</v>
      </c>
      <c r="AD102" s="29">
        <f t="shared" si="117"/>
        <v>0</v>
      </c>
      <c r="AE102" s="29"/>
      <c r="AF102" s="29">
        <f t="shared" si="118"/>
        <v>0</v>
      </c>
      <c r="AG102" s="29">
        <f t="shared" si="119"/>
        <v>0</v>
      </c>
      <c r="AH102" s="29">
        <f t="shared" si="120"/>
        <v>0</v>
      </c>
      <c r="AI102" s="29">
        <f t="shared" si="121"/>
        <v>0</v>
      </c>
      <c r="AJ102" s="29">
        <f t="shared" si="122"/>
        <v>0</v>
      </c>
      <c r="AK102" s="43">
        <f t="shared" si="123"/>
        <v>0</v>
      </c>
      <c r="AL102" s="29"/>
      <c r="AM102" s="29"/>
      <c r="AN102" s="30"/>
      <c r="AO102" s="53"/>
      <c r="AP102" s="113">
        <f t="shared" si="100"/>
        <v>0</v>
      </c>
      <c r="AQ102" s="5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</row>
    <row r="103" spans="1:87" s="17" customFormat="1">
      <c r="A103" s="15">
        <v>0</v>
      </c>
      <c r="B103" s="8" t="s">
        <v>123</v>
      </c>
      <c r="C103" s="10" t="s">
        <v>40</v>
      </c>
      <c r="D103" s="29">
        <f t="shared" ref="D103:AB103" si="144">+D104+D107+D108+D109+D119+D120+D122+D125</f>
        <v>64215.1</v>
      </c>
      <c r="E103" s="29">
        <f t="shared" si="144"/>
        <v>0</v>
      </c>
      <c r="F103" s="29">
        <f t="shared" si="144"/>
        <v>65639.8</v>
      </c>
      <c r="G103" s="29">
        <f t="shared" si="144"/>
        <v>0</v>
      </c>
      <c r="H103" s="29">
        <f t="shared" ref="H103:I103" si="145">+H104+H107+H108+H109+H119+H120+H122+H125</f>
        <v>120399.94423076924</v>
      </c>
      <c r="I103" s="29">
        <f t="shared" si="145"/>
        <v>0</v>
      </c>
      <c r="J103" s="69">
        <f t="shared" ref="J103:K103" si="146">+J104+J107+J108+J109+J119+J120+J122+J125</f>
        <v>89294.999999999985</v>
      </c>
      <c r="K103" s="29">
        <f t="shared" si="146"/>
        <v>178399.2</v>
      </c>
      <c r="L103" s="29">
        <f t="shared" ref="L103" si="147">+L104+L107+L108+L109+L119+L120+L122+L125</f>
        <v>178399.2</v>
      </c>
      <c r="M103" s="29">
        <f t="shared" si="144"/>
        <v>0</v>
      </c>
      <c r="N103" s="29">
        <f t="shared" si="110"/>
        <v>89199.6</v>
      </c>
      <c r="O103" s="29">
        <f t="shared" si="111"/>
        <v>89199.6</v>
      </c>
      <c r="P103" s="29">
        <f t="shared" ref="P103" si="148">+P104+P107+P108+P109+P119+P120+P122+P125</f>
        <v>178399.2</v>
      </c>
      <c r="Q103" s="29">
        <f t="shared" si="144"/>
        <v>0</v>
      </c>
      <c r="R103" s="29">
        <f t="shared" si="112"/>
        <v>101599.3</v>
      </c>
      <c r="S103" s="29">
        <f t="shared" si="113"/>
        <v>101599.3</v>
      </c>
      <c r="T103" s="29">
        <f t="shared" ref="T103" si="149">+T104+T107+T108+T109+T119+T120+T122+T125</f>
        <v>203198.6</v>
      </c>
      <c r="U103" s="29">
        <f t="shared" si="144"/>
        <v>0</v>
      </c>
      <c r="V103" s="29">
        <f t="shared" si="114"/>
        <v>126571.73749999999</v>
      </c>
      <c r="W103" s="29">
        <f t="shared" si="115"/>
        <v>126571.73749999999</v>
      </c>
      <c r="X103" s="29">
        <f t="shared" ref="X103" si="150">+X104+X107+X108+X109+X119+X120+X122+X125</f>
        <v>253143.47499999998</v>
      </c>
      <c r="Y103" s="29">
        <f t="shared" si="144"/>
        <v>0</v>
      </c>
      <c r="Z103" s="29">
        <f t="shared" si="144"/>
        <v>0</v>
      </c>
      <c r="AA103" s="29">
        <f t="shared" si="144"/>
        <v>0</v>
      </c>
      <c r="AB103" s="29">
        <f t="shared" si="144"/>
        <v>0</v>
      </c>
      <c r="AC103" s="29">
        <f t="shared" si="116"/>
        <v>0</v>
      </c>
      <c r="AD103" s="29">
        <f t="shared" si="117"/>
        <v>0</v>
      </c>
      <c r="AE103" s="29">
        <f t="shared" ref="AE103" si="151">+AE104+AE107+AE108+AE109+AE119+AE120+AE122+AE125</f>
        <v>0</v>
      </c>
      <c r="AF103" s="29">
        <f t="shared" si="118"/>
        <v>0</v>
      </c>
      <c r="AG103" s="29">
        <f t="shared" si="119"/>
        <v>0</v>
      </c>
      <c r="AH103" s="29">
        <f t="shared" si="120"/>
        <v>0</v>
      </c>
      <c r="AI103" s="29">
        <f t="shared" si="121"/>
        <v>0</v>
      </c>
      <c r="AJ103" s="29">
        <f t="shared" si="122"/>
        <v>0</v>
      </c>
      <c r="AK103" s="43">
        <f t="shared" si="123"/>
        <v>0</v>
      </c>
      <c r="AL103" s="29">
        <f t="shared" ref="AL103:AM103" si="152">+AL104+AL107+AL108+AL109+AL119+AL120+AL122+AL125</f>
        <v>0</v>
      </c>
      <c r="AM103" s="29">
        <f t="shared" si="152"/>
        <v>0</v>
      </c>
      <c r="AN103" s="30">
        <f>+AN104+AN107+AN108+AN109+AN119+AN120+AN122+AN125</f>
        <v>0</v>
      </c>
      <c r="AO103" s="53"/>
      <c r="AP103" s="113">
        <f t="shared" si="100"/>
        <v>57999.255769230775</v>
      </c>
      <c r="AQ103" s="56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</row>
    <row r="104" spans="1:87" s="17" customFormat="1" ht="23.25" customHeight="1">
      <c r="A104" s="15">
        <v>4261</v>
      </c>
      <c r="B104" s="18" t="s">
        <v>124</v>
      </c>
      <c r="C104" s="10" t="s">
        <v>40</v>
      </c>
      <c r="D104" s="33">
        <f t="shared" ref="D104:AB104" si="153">D105+D106</f>
        <v>6454</v>
      </c>
      <c r="E104" s="33">
        <f t="shared" si="153"/>
        <v>0</v>
      </c>
      <c r="F104" s="33">
        <f t="shared" si="153"/>
        <v>6517.4</v>
      </c>
      <c r="G104" s="33">
        <f t="shared" si="153"/>
        <v>0</v>
      </c>
      <c r="H104" s="33">
        <f t="shared" ref="H104:I104" si="154">H105+H106</f>
        <v>9287.7999999999993</v>
      </c>
      <c r="I104" s="33">
        <f t="shared" si="154"/>
        <v>0</v>
      </c>
      <c r="J104" s="73">
        <f t="shared" ref="J104:K104" si="155">J105+J106</f>
        <v>8200</v>
      </c>
      <c r="K104" s="33">
        <f t="shared" si="155"/>
        <v>21294.3</v>
      </c>
      <c r="L104" s="33">
        <f t="shared" ref="L104" si="156">L105+L106</f>
        <v>21294.3</v>
      </c>
      <c r="M104" s="33">
        <f t="shared" si="153"/>
        <v>0</v>
      </c>
      <c r="N104" s="29">
        <f t="shared" si="110"/>
        <v>10647.15</v>
      </c>
      <c r="O104" s="29">
        <f t="shared" si="111"/>
        <v>10647.15</v>
      </c>
      <c r="P104" s="33">
        <f t="shared" ref="P104" si="157">P105+P106</f>
        <v>21294.3</v>
      </c>
      <c r="Q104" s="33">
        <f t="shared" si="153"/>
        <v>0</v>
      </c>
      <c r="R104" s="29">
        <f t="shared" si="112"/>
        <v>12332.8</v>
      </c>
      <c r="S104" s="29">
        <f t="shared" si="113"/>
        <v>12332.8</v>
      </c>
      <c r="T104" s="33">
        <f t="shared" ref="T104" si="158">T105+T106</f>
        <v>24665.599999999999</v>
      </c>
      <c r="U104" s="33">
        <f t="shared" si="153"/>
        <v>0</v>
      </c>
      <c r="V104" s="29">
        <f t="shared" si="114"/>
        <v>15535.4</v>
      </c>
      <c r="W104" s="29">
        <f t="shared" si="115"/>
        <v>15535.4</v>
      </c>
      <c r="X104" s="33">
        <f t="shared" ref="X104" si="159">X105+X106</f>
        <v>31070.799999999999</v>
      </c>
      <c r="Y104" s="33">
        <f t="shared" si="153"/>
        <v>0</v>
      </c>
      <c r="Z104" s="33">
        <f t="shared" si="153"/>
        <v>0</v>
      </c>
      <c r="AA104" s="33">
        <f t="shared" si="153"/>
        <v>0</v>
      </c>
      <c r="AB104" s="33">
        <f t="shared" si="153"/>
        <v>0</v>
      </c>
      <c r="AC104" s="29">
        <f t="shared" si="116"/>
        <v>0</v>
      </c>
      <c r="AD104" s="29">
        <f t="shared" si="117"/>
        <v>0</v>
      </c>
      <c r="AE104" s="33">
        <f t="shared" ref="AE104" si="160">AE105+AE106</f>
        <v>0</v>
      </c>
      <c r="AF104" s="29">
        <f t="shared" si="118"/>
        <v>0</v>
      </c>
      <c r="AG104" s="29">
        <f t="shared" si="119"/>
        <v>0</v>
      </c>
      <c r="AH104" s="29">
        <f t="shared" si="120"/>
        <v>0</v>
      </c>
      <c r="AI104" s="29">
        <f t="shared" si="121"/>
        <v>0</v>
      </c>
      <c r="AJ104" s="29">
        <f t="shared" si="122"/>
        <v>0</v>
      </c>
      <c r="AK104" s="43">
        <f t="shared" si="123"/>
        <v>0</v>
      </c>
      <c r="AL104" s="33">
        <f t="shared" ref="AL104:AM104" si="161">AL105+AL106</f>
        <v>0</v>
      </c>
      <c r="AM104" s="33">
        <f t="shared" si="161"/>
        <v>0</v>
      </c>
      <c r="AN104" s="34">
        <f>AN105+AN106</f>
        <v>0</v>
      </c>
      <c r="AO104" s="54"/>
      <c r="AP104" s="113">
        <f t="shared" si="100"/>
        <v>12006.5</v>
      </c>
      <c r="AQ104" s="56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</row>
    <row r="105" spans="1:87" s="17" customFormat="1" ht="42">
      <c r="A105" s="15"/>
      <c r="B105" s="8" t="s">
        <v>279</v>
      </c>
      <c r="C105" s="10"/>
      <c r="D105" s="29">
        <v>360.1</v>
      </c>
      <c r="E105" s="29"/>
      <c r="F105" s="29">
        <v>358</v>
      </c>
      <c r="G105" s="29"/>
      <c r="H105" s="29">
        <v>537.79999999999995</v>
      </c>
      <c r="I105" s="29"/>
      <c r="J105" s="69">
        <f>[1]dzorak!$N105</f>
        <v>400</v>
      </c>
      <c r="K105" s="29">
        <v>586.70000000000005</v>
      </c>
      <c r="L105" s="29">
        <v>586.70000000000005</v>
      </c>
      <c r="M105" s="29"/>
      <c r="N105" s="29">
        <v>293.35000000000002</v>
      </c>
      <c r="O105" s="29">
        <v>293.35000000000002</v>
      </c>
      <c r="P105" s="29">
        <v>586.70000000000005</v>
      </c>
      <c r="Q105" s="29"/>
      <c r="R105" s="29">
        <v>340.286</v>
      </c>
      <c r="S105" s="29">
        <v>340.286</v>
      </c>
      <c r="T105" s="29">
        <v>680.6</v>
      </c>
      <c r="U105" s="29"/>
      <c r="V105" s="29">
        <v>425.35750000000002</v>
      </c>
      <c r="W105" s="29">
        <v>425.35750000000002</v>
      </c>
      <c r="X105" s="29">
        <v>850.7</v>
      </c>
      <c r="Y105" s="29"/>
      <c r="Z105" s="29"/>
      <c r="AA105" s="29"/>
      <c r="AB105" s="29"/>
      <c r="AC105" s="29">
        <f t="shared" si="116"/>
        <v>0</v>
      </c>
      <c r="AD105" s="29">
        <f t="shared" si="117"/>
        <v>0</v>
      </c>
      <c r="AE105" s="29"/>
      <c r="AF105" s="29">
        <f t="shared" si="118"/>
        <v>0</v>
      </c>
      <c r="AG105" s="29">
        <f t="shared" si="119"/>
        <v>0</v>
      </c>
      <c r="AH105" s="29">
        <f t="shared" si="120"/>
        <v>0</v>
      </c>
      <c r="AI105" s="29">
        <f t="shared" si="121"/>
        <v>0</v>
      </c>
      <c r="AJ105" s="29">
        <f t="shared" si="122"/>
        <v>0</v>
      </c>
      <c r="AK105" s="43">
        <f t="shared" si="123"/>
        <v>0</v>
      </c>
      <c r="AL105" s="29"/>
      <c r="AM105" s="29"/>
      <c r="AN105" s="30"/>
      <c r="AO105" s="52" t="s">
        <v>313</v>
      </c>
      <c r="AP105" s="113">
        <f t="shared" si="100"/>
        <v>48.900000000000091</v>
      </c>
      <c r="AQ105" s="60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</row>
    <row r="106" spans="1:87" s="17" customFormat="1" ht="23.25" customHeight="1">
      <c r="A106" s="15"/>
      <c r="B106" s="8" t="s">
        <v>125</v>
      </c>
      <c r="C106" s="10"/>
      <c r="D106" s="29">
        <v>6093.9</v>
      </c>
      <c r="E106" s="29"/>
      <c r="F106" s="29">
        <v>6159.4</v>
      </c>
      <c r="G106" s="29"/>
      <c r="H106" s="29">
        <v>8750</v>
      </c>
      <c r="I106" s="29"/>
      <c r="J106" s="69">
        <f>60*J10</f>
        <v>7800</v>
      </c>
      <c r="K106" s="29">
        <v>20707.599999999999</v>
      </c>
      <c r="L106" s="29">
        <v>20707.599999999999</v>
      </c>
      <c r="M106" s="29"/>
      <c r="N106" s="29">
        <f t="shared" si="110"/>
        <v>10353.799999999999</v>
      </c>
      <c r="O106" s="29">
        <f t="shared" si="111"/>
        <v>10353.799999999999</v>
      </c>
      <c r="P106" s="29">
        <v>20707.599999999999</v>
      </c>
      <c r="Q106" s="29"/>
      <c r="R106" s="29">
        <f t="shared" si="112"/>
        <v>11992.5</v>
      </c>
      <c r="S106" s="29">
        <f t="shared" si="113"/>
        <v>11992.5</v>
      </c>
      <c r="T106" s="29">
        <v>23985</v>
      </c>
      <c r="U106" s="29"/>
      <c r="V106" s="29">
        <f t="shared" si="114"/>
        <v>15110.05</v>
      </c>
      <c r="W106" s="29">
        <f t="shared" si="115"/>
        <v>15110.05</v>
      </c>
      <c r="X106" s="29">
        <v>30220.1</v>
      </c>
      <c r="Y106" s="29"/>
      <c r="Z106" s="29"/>
      <c r="AA106" s="29"/>
      <c r="AB106" s="29"/>
      <c r="AC106" s="29">
        <f t="shared" si="116"/>
        <v>0</v>
      </c>
      <c r="AD106" s="29">
        <f t="shared" si="117"/>
        <v>0</v>
      </c>
      <c r="AE106" s="29"/>
      <c r="AF106" s="29">
        <f t="shared" si="118"/>
        <v>0</v>
      </c>
      <c r="AG106" s="29">
        <f t="shared" si="119"/>
        <v>0</v>
      </c>
      <c r="AH106" s="29">
        <f t="shared" si="120"/>
        <v>0</v>
      </c>
      <c r="AI106" s="29">
        <f t="shared" si="121"/>
        <v>0</v>
      </c>
      <c r="AJ106" s="29">
        <f t="shared" si="122"/>
        <v>0</v>
      </c>
      <c r="AK106" s="43">
        <f t="shared" si="123"/>
        <v>0</v>
      </c>
      <c r="AL106" s="29"/>
      <c r="AM106" s="29"/>
      <c r="AN106" s="30"/>
      <c r="AO106" s="53" t="s">
        <v>315</v>
      </c>
      <c r="AP106" s="113">
        <f t="shared" si="100"/>
        <v>11957.599999999999</v>
      </c>
      <c r="AQ106" s="56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</row>
    <row r="107" spans="1:87" s="17" customFormat="1" ht="18" customHeight="1">
      <c r="A107" s="15">
        <v>4262</v>
      </c>
      <c r="B107" s="8" t="s">
        <v>126</v>
      </c>
      <c r="C107" s="10" t="s">
        <v>40</v>
      </c>
      <c r="D107" s="29"/>
      <c r="E107" s="29"/>
      <c r="F107" s="29"/>
      <c r="G107" s="29"/>
      <c r="H107" s="29"/>
      <c r="I107" s="29"/>
      <c r="J107" s="69"/>
      <c r="K107" s="29"/>
      <c r="L107" s="29"/>
      <c r="M107" s="29"/>
      <c r="N107" s="29">
        <f t="shared" si="110"/>
        <v>0</v>
      </c>
      <c r="O107" s="29">
        <f t="shared" si="111"/>
        <v>0</v>
      </c>
      <c r="P107" s="29"/>
      <c r="Q107" s="29"/>
      <c r="R107" s="29">
        <f t="shared" si="112"/>
        <v>0</v>
      </c>
      <c r="S107" s="29">
        <f t="shared" si="113"/>
        <v>0</v>
      </c>
      <c r="T107" s="29"/>
      <c r="U107" s="29"/>
      <c r="V107" s="29">
        <f t="shared" si="114"/>
        <v>0</v>
      </c>
      <c r="W107" s="29">
        <f t="shared" si="115"/>
        <v>0</v>
      </c>
      <c r="X107" s="29"/>
      <c r="Y107" s="29"/>
      <c r="Z107" s="29"/>
      <c r="AA107" s="29"/>
      <c r="AB107" s="29"/>
      <c r="AC107" s="29">
        <f t="shared" si="116"/>
        <v>0</v>
      </c>
      <c r="AD107" s="29">
        <f t="shared" si="117"/>
        <v>0</v>
      </c>
      <c r="AE107" s="29"/>
      <c r="AF107" s="29">
        <f t="shared" si="118"/>
        <v>0</v>
      </c>
      <c r="AG107" s="29">
        <f t="shared" si="119"/>
        <v>0</v>
      </c>
      <c r="AH107" s="29">
        <f t="shared" si="120"/>
        <v>0</v>
      </c>
      <c r="AI107" s="29">
        <f t="shared" si="121"/>
        <v>0</v>
      </c>
      <c r="AJ107" s="29">
        <f t="shared" si="122"/>
        <v>0</v>
      </c>
      <c r="AK107" s="43">
        <f t="shared" si="123"/>
        <v>0</v>
      </c>
      <c r="AL107" s="29"/>
      <c r="AM107" s="29"/>
      <c r="AN107" s="30"/>
      <c r="AO107" s="53"/>
      <c r="AP107" s="113">
        <f t="shared" si="100"/>
        <v>0</v>
      </c>
      <c r="AQ107" s="56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</row>
    <row r="108" spans="1:87" s="17" customFormat="1" ht="33" customHeight="1">
      <c r="A108" s="15">
        <v>4263</v>
      </c>
      <c r="B108" s="8" t="s">
        <v>127</v>
      </c>
      <c r="C108" s="10" t="s">
        <v>40</v>
      </c>
      <c r="D108" s="29"/>
      <c r="E108" s="29"/>
      <c r="F108" s="29"/>
      <c r="G108" s="29"/>
      <c r="H108" s="29"/>
      <c r="I108" s="29"/>
      <c r="J108" s="69"/>
      <c r="K108" s="29"/>
      <c r="L108" s="29"/>
      <c r="M108" s="29"/>
      <c r="N108" s="29">
        <f t="shared" si="110"/>
        <v>0</v>
      </c>
      <c r="O108" s="29">
        <f t="shared" si="111"/>
        <v>0</v>
      </c>
      <c r="P108" s="29"/>
      <c r="Q108" s="29"/>
      <c r="R108" s="29">
        <f t="shared" si="112"/>
        <v>0</v>
      </c>
      <c r="S108" s="29">
        <f t="shared" si="113"/>
        <v>0</v>
      </c>
      <c r="T108" s="29"/>
      <c r="U108" s="29"/>
      <c r="V108" s="29">
        <f t="shared" si="114"/>
        <v>0</v>
      </c>
      <c r="W108" s="29">
        <f t="shared" si="115"/>
        <v>0</v>
      </c>
      <c r="X108" s="29"/>
      <c r="Y108" s="29"/>
      <c r="Z108" s="29"/>
      <c r="AA108" s="29"/>
      <c r="AB108" s="29"/>
      <c r="AC108" s="29">
        <f t="shared" si="116"/>
        <v>0</v>
      </c>
      <c r="AD108" s="29">
        <f t="shared" si="117"/>
        <v>0</v>
      </c>
      <c r="AE108" s="29"/>
      <c r="AF108" s="29">
        <f t="shared" si="118"/>
        <v>0</v>
      </c>
      <c r="AG108" s="29">
        <f t="shared" si="119"/>
        <v>0</v>
      </c>
      <c r="AH108" s="29">
        <f t="shared" si="120"/>
        <v>0</v>
      </c>
      <c r="AI108" s="29">
        <f t="shared" si="121"/>
        <v>0</v>
      </c>
      <c r="AJ108" s="29">
        <f t="shared" si="122"/>
        <v>0</v>
      </c>
      <c r="AK108" s="43">
        <f t="shared" si="123"/>
        <v>0</v>
      </c>
      <c r="AL108" s="29"/>
      <c r="AM108" s="29"/>
      <c r="AN108" s="30"/>
      <c r="AO108" s="53"/>
      <c r="AP108" s="113">
        <f t="shared" si="100"/>
        <v>0</v>
      </c>
      <c r="AQ108" s="56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</row>
    <row r="109" spans="1:87" s="17" customFormat="1" ht="21" customHeight="1">
      <c r="A109" s="15">
        <v>4264</v>
      </c>
      <c r="B109" s="8" t="s">
        <v>128</v>
      </c>
      <c r="C109" s="10" t="s">
        <v>40</v>
      </c>
      <c r="D109" s="29">
        <f t="shared" ref="D109:AB109" si="162">D110+D113+D116</f>
        <v>927.80000000000007</v>
      </c>
      <c r="E109" s="29">
        <f t="shared" si="162"/>
        <v>0</v>
      </c>
      <c r="F109" s="29">
        <f t="shared" si="162"/>
        <v>1597.4</v>
      </c>
      <c r="G109" s="29">
        <f t="shared" si="162"/>
        <v>0</v>
      </c>
      <c r="H109" s="29">
        <f t="shared" ref="H109:I109" si="163">H110+H113+H116</f>
        <v>1960</v>
      </c>
      <c r="I109" s="29">
        <f t="shared" si="163"/>
        <v>0</v>
      </c>
      <c r="J109" s="69">
        <f t="shared" ref="J109:K109" si="164">J110+J113+J116</f>
        <v>1600</v>
      </c>
      <c r="K109" s="29">
        <f t="shared" si="164"/>
        <v>1960</v>
      </c>
      <c r="L109" s="29">
        <f t="shared" ref="L109" si="165">L110+L113+L116</f>
        <v>1960</v>
      </c>
      <c r="M109" s="29">
        <f t="shared" si="162"/>
        <v>0</v>
      </c>
      <c r="N109" s="29">
        <f t="shared" si="110"/>
        <v>980</v>
      </c>
      <c r="O109" s="29">
        <f t="shared" si="111"/>
        <v>980</v>
      </c>
      <c r="P109" s="29">
        <f t="shared" ref="P109" si="166">P110+P113+P116</f>
        <v>1960</v>
      </c>
      <c r="Q109" s="29">
        <f t="shared" si="162"/>
        <v>0</v>
      </c>
      <c r="R109" s="29">
        <f t="shared" si="112"/>
        <v>980</v>
      </c>
      <c r="S109" s="29">
        <f t="shared" si="113"/>
        <v>980</v>
      </c>
      <c r="T109" s="29">
        <f t="shared" ref="T109" si="167">T110+T113+T116</f>
        <v>1960</v>
      </c>
      <c r="U109" s="29">
        <f t="shared" si="162"/>
        <v>0</v>
      </c>
      <c r="V109" s="29">
        <f t="shared" si="114"/>
        <v>980</v>
      </c>
      <c r="W109" s="29">
        <f t="shared" si="115"/>
        <v>980</v>
      </c>
      <c r="X109" s="29">
        <f t="shared" ref="X109" si="168">X110+X113+X116</f>
        <v>1960</v>
      </c>
      <c r="Y109" s="29">
        <f t="shared" si="162"/>
        <v>0</v>
      </c>
      <c r="Z109" s="29">
        <f t="shared" si="162"/>
        <v>0</v>
      </c>
      <c r="AA109" s="29">
        <f t="shared" si="162"/>
        <v>0</v>
      </c>
      <c r="AB109" s="29">
        <f t="shared" si="162"/>
        <v>0</v>
      </c>
      <c r="AC109" s="29">
        <f t="shared" si="116"/>
        <v>0</v>
      </c>
      <c r="AD109" s="29">
        <f t="shared" si="117"/>
        <v>0</v>
      </c>
      <c r="AE109" s="29">
        <f t="shared" ref="AE109" si="169">AE110+AE113+AE116</f>
        <v>0</v>
      </c>
      <c r="AF109" s="29">
        <f t="shared" si="118"/>
        <v>0</v>
      </c>
      <c r="AG109" s="29">
        <f t="shared" si="119"/>
        <v>0</v>
      </c>
      <c r="AH109" s="29">
        <f t="shared" si="120"/>
        <v>0</v>
      </c>
      <c r="AI109" s="29">
        <f t="shared" si="121"/>
        <v>0</v>
      </c>
      <c r="AJ109" s="29">
        <f t="shared" si="122"/>
        <v>0</v>
      </c>
      <c r="AK109" s="43">
        <f t="shared" si="123"/>
        <v>0</v>
      </c>
      <c r="AL109" s="29">
        <f t="shared" ref="AL109:AM109" si="170">AL110+AL113+AL116</f>
        <v>0</v>
      </c>
      <c r="AM109" s="29">
        <f t="shared" si="170"/>
        <v>0</v>
      </c>
      <c r="AN109" s="30">
        <f>AN110+AN113+AN116</f>
        <v>0</v>
      </c>
      <c r="AO109" s="53"/>
      <c r="AP109" s="113">
        <f t="shared" si="100"/>
        <v>0</v>
      </c>
      <c r="AQ109" s="56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</row>
    <row r="110" spans="1:87" s="17" customFormat="1" ht="21" customHeight="1">
      <c r="A110" s="15"/>
      <c r="B110" s="8" t="s">
        <v>129</v>
      </c>
      <c r="C110" s="10" t="s">
        <v>40</v>
      </c>
      <c r="D110" s="29">
        <v>927.80000000000007</v>
      </c>
      <c r="E110" s="29"/>
      <c r="F110" s="29">
        <v>1597.4</v>
      </c>
      <c r="G110" s="29"/>
      <c r="H110" s="29">
        <v>1960</v>
      </c>
      <c r="I110" s="29"/>
      <c r="J110" s="69">
        <f>[1]dzorak!$N110</f>
        <v>1600</v>
      </c>
      <c r="K110" s="29">
        <v>1960</v>
      </c>
      <c r="L110" s="29">
        <v>1960</v>
      </c>
      <c r="M110" s="29"/>
      <c r="N110" s="29">
        <f t="shared" si="110"/>
        <v>980</v>
      </c>
      <c r="O110" s="29">
        <f t="shared" si="111"/>
        <v>980</v>
      </c>
      <c r="P110" s="29">
        <v>1960</v>
      </c>
      <c r="Q110" s="29"/>
      <c r="R110" s="29">
        <f t="shared" si="112"/>
        <v>980</v>
      </c>
      <c r="S110" s="29">
        <f t="shared" si="113"/>
        <v>980</v>
      </c>
      <c r="T110" s="29">
        <v>1960</v>
      </c>
      <c r="U110" s="29"/>
      <c r="V110" s="29">
        <f t="shared" si="114"/>
        <v>980</v>
      </c>
      <c r="W110" s="29">
        <f t="shared" si="115"/>
        <v>980</v>
      </c>
      <c r="X110" s="29">
        <v>1960</v>
      </c>
      <c r="Y110" s="29"/>
      <c r="Z110" s="29"/>
      <c r="AA110" s="29"/>
      <c r="AB110" s="29"/>
      <c r="AC110" s="29">
        <f t="shared" si="116"/>
        <v>0</v>
      </c>
      <c r="AD110" s="29">
        <f t="shared" si="117"/>
        <v>0</v>
      </c>
      <c r="AE110" s="29"/>
      <c r="AF110" s="29">
        <f t="shared" si="118"/>
        <v>0</v>
      </c>
      <c r="AG110" s="29">
        <f t="shared" si="119"/>
        <v>0</v>
      </c>
      <c r="AH110" s="29">
        <f t="shared" si="120"/>
        <v>0</v>
      </c>
      <c r="AI110" s="29">
        <f t="shared" si="121"/>
        <v>0</v>
      </c>
      <c r="AJ110" s="29">
        <f t="shared" si="122"/>
        <v>0</v>
      </c>
      <c r="AK110" s="43">
        <f t="shared" si="123"/>
        <v>0</v>
      </c>
      <c r="AL110" s="29"/>
      <c r="AM110" s="29"/>
      <c r="AN110" s="30"/>
      <c r="AO110" s="53"/>
      <c r="AP110" s="113">
        <f t="shared" si="100"/>
        <v>0</v>
      </c>
      <c r="AQ110" s="56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</row>
    <row r="111" spans="1:87" s="17" customFormat="1" ht="21" customHeight="1">
      <c r="A111" s="15"/>
      <c r="B111" s="8" t="s">
        <v>130</v>
      </c>
      <c r="C111" s="10" t="s">
        <v>111</v>
      </c>
      <c r="D111" s="29"/>
      <c r="E111" s="29"/>
      <c r="F111" s="29"/>
      <c r="G111" s="29"/>
      <c r="H111" s="29"/>
      <c r="I111" s="29"/>
      <c r="J111" s="69"/>
      <c r="K111" s="29"/>
      <c r="L111" s="29"/>
      <c r="M111" s="29"/>
      <c r="N111" s="29">
        <f t="shared" si="110"/>
        <v>0</v>
      </c>
      <c r="O111" s="29">
        <f t="shared" si="111"/>
        <v>0</v>
      </c>
      <c r="P111" s="29"/>
      <c r="Q111" s="29"/>
      <c r="R111" s="29">
        <f t="shared" si="112"/>
        <v>0</v>
      </c>
      <c r="S111" s="29">
        <f t="shared" si="113"/>
        <v>0</v>
      </c>
      <c r="T111" s="29"/>
      <c r="U111" s="29"/>
      <c r="V111" s="29">
        <f t="shared" si="114"/>
        <v>0</v>
      </c>
      <c r="W111" s="29">
        <f t="shared" si="115"/>
        <v>0</v>
      </c>
      <c r="X111" s="29"/>
      <c r="Y111" s="29"/>
      <c r="Z111" s="29"/>
      <c r="AA111" s="29"/>
      <c r="AB111" s="29"/>
      <c r="AC111" s="29">
        <f t="shared" si="116"/>
        <v>0</v>
      </c>
      <c r="AD111" s="29">
        <f t="shared" si="117"/>
        <v>0</v>
      </c>
      <c r="AE111" s="29"/>
      <c r="AF111" s="29">
        <f t="shared" si="118"/>
        <v>0</v>
      </c>
      <c r="AG111" s="29">
        <f t="shared" si="119"/>
        <v>0</v>
      </c>
      <c r="AH111" s="29">
        <f t="shared" si="120"/>
        <v>0</v>
      </c>
      <c r="AI111" s="29">
        <f t="shared" si="121"/>
        <v>0</v>
      </c>
      <c r="AJ111" s="29">
        <f t="shared" si="122"/>
        <v>0</v>
      </c>
      <c r="AK111" s="43">
        <f t="shared" si="123"/>
        <v>0</v>
      </c>
      <c r="AL111" s="29"/>
      <c r="AM111" s="29"/>
      <c r="AN111" s="30"/>
      <c r="AO111" s="53"/>
      <c r="AP111" s="113">
        <f t="shared" si="100"/>
        <v>0</v>
      </c>
      <c r="AQ111" s="5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</row>
    <row r="112" spans="1:87" s="17" customFormat="1" ht="21" customHeight="1">
      <c r="A112" s="15"/>
      <c r="B112" s="8" t="s">
        <v>131</v>
      </c>
      <c r="C112" s="10" t="s">
        <v>73</v>
      </c>
      <c r="D112" s="29"/>
      <c r="E112" s="29"/>
      <c r="F112" s="29"/>
      <c r="G112" s="29"/>
      <c r="H112" s="29"/>
      <c r="I112" s="29"/>
      <c r="J112" s="69"/>
      <c r="K112" s="29"/>
      <c r="L112" s="29"/>
      <c r="M112" s="29"/>
      <c r="N112" s="29">
        <f t="shared" si="110"/>
        <v>0</v>
      </c>
      <c r="O112" s="29">
        <f t="shared" si="111"/>
        <v>0</v>
      </c>
      <c r="P112" s="29"/>
      <c r="Q112" s="29"/>
      <c r="R112" s="29">
        <f t="shared" si="112"/>
        <v>0</v>
      </c>
      <c r="S112" s="29">
        <f t="shared" si="113"/>
        <v>0</v>
      </c>
      <c r="T112" s="29"/>
      <c r="U112" s="29"/>
      <c r="V112" s="29">
        <f t="shared" si="114"/>
        <v>0</v>
      </c>
      <c r="W112" s="29">
        <f t="shared" si="115"/>
        <v>0</v>
      </c>
      <c r="X112" s="29"/>
      <c r="Y112" s="29"/>
      <c r="Z112" s="29"/>
      <c r="AA112" s="29"/>
      <c r="AB112" s="29"/>
      <c r="AC112" s="29">
        <f t="shared" si="116"/>
        <v>0</v>
      </c>
      <c r="AD112" s="29">
        <f t="shared" si="117"/>
        <v>0</v>
      </c>
      <c r="AE112" s="29"/>
      <c r="AF112" s="29">
        <f t="shared" si="118"/>
        <v>0</v>
      </c>
      <c r="AG112" s="29">
        <f t="shared" si="119"/>
        <v>0</v>
      </c>
      <c r="AH112" s="29">
        <f t="shared" si="120"/>
        <v>0</v>
      </c>
      <c r="AI112" s="29">
        <f t="shared" si="121"/>
        <v>0</v>
      </c>
      <c r="AJ112" s="29">
        <f t="shared" si="122"/>
        <v>0</v>
      </c>
      <c r="AK112" s="43">
        <f t="shared" si="123"/>
        <v>0</v>
      </c>
      <c r="AL112" s="29"/>
      <c r="AM112" s="29"/>
      <c r="AN112" s="30"/>
      <c r="AO112" s="53"/>
      <c r="AP112" s="113">
        <f t="shared" si="100"/>
        <v>0</v>
      </c>
      <c r="AQ112" s="56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</row>
    <row r="113" spans="1:87" s="17" customFormat="1" ht="21" customHeight="1">
      <c r="A113" s="15"/>
      <c r="B113" s="8" t="s">
        <v>132</v>
      </c>
      <c r="C113" s="10" t="s">
        <v>40</v>
      </c>
      <c r="D113" s="29"/>
      <c r="E113" s="29"/>
      <c r="F113" s="29"/>
      <c r="G113" s="29"/>
      <c r="H113" s="29"/>
      <c r="I113" s="29"/>
      <c r="J113" s="69"/>
      <c r="K113" s="29"/>
      <c r="L113" s="29"/>
      <c r="M113" s="29"/>
      <c r="N113" s="29">
        <f t="shared" si="110"/>
        <v>0</v>
      </c>
      <c r="O113" s="29">
        <f t="shared" si="111"/>
        <v>0</v>
      </c>
      <c r="P113" s="29"/>
      <c r="Q113" s="29"/>
      <c r="R113" s="29">
        <f t="shared" si="112"/>
        <v>0</v>
      </c>
      <c r="S113" s="29">
        <f t="shared" si="113"/>
        <v>0</v>
      </c>
      <c r="T113" s="29"/>
      <c r="U113" s="29"/>
      <c r="V113" s="29">
        <f t="shared" si="114"/>
        <v>0</v>
      </c>
      <c r="W113" s="29">
        <f t="shared" si="115"/>
        <v>0</v>
      </c>
      <c r="X113" s="29"/>
      <c r="Y113" s="29"/>
      <c r="Z113" s="29"/>
      <c r="AA113" s="29"/>
      <c r="AB113" s="29"/>
      <c r="AC113" s="29">
        <f t="shared" si="116"/>
        <v>0</v>
      </c>
      <c r="AD113" s="29">
        <f t="shared" si="117"/>
        <v>0</v>
      </c>
      <c r="AE113" s="29"/>
      <c r="AF113" s="29">
        <f t="shared" si="118"/>
        <v>0</v>
      </c>
      <c r="AG113" s="29">
        <f t="shared" si="119"/>
        <v>0</v>
      </c>
      <c r="AH113" s="29">
        <f t="shared" si="120"/>
        <v>0</v>
      </c>
      <c r="AI113" s="29">
        <f t="shared" si="121"/>
        <v>0</v>
      </c>
      <c r="AJ113" s="29">
        <f t="shared" si="122"/>
        <v>0</v>
      </c>
      <c r="AK113" s="43">
        <f t="shared" si="123"/>
        <v>0</v>
      </c>
      <c r="AL113" s="29"/>
      <c r="AM113" s="29"/>
      <c r="AN113" s="30"/>
      <c r="AO113" s="53"/>
      <c r="AP113" s="113">
        <f t="shared" si="100"/>
        <v>0</v>
      </c>
      <c r="AQ113" s="56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</row>
    <row r="114" spans="1:87" s="17" customFormat="1" ht="21" customHeight="1">
      <c r="A114" s="15"/>
      <c r="B114" s="8" t="s">
        <v>130</v>
      </c>
      <c r="C114" s="10" t="s">
        <v>111</v>
      </c>
      <c r="D114" s="29"/>
      <c r="E114" s="29"/>
      <c r="F114" s="29"/>
      <c r="G114" s="29"/>
      <c r="H114" s="29"/>
      <c r="I114" s="29"/>
      <c r="J114" s="69"/>
      <c r="K114" s="29"/>
      <c r="L114" s="29"/>
      <c r="M114" s="29"/>
      <c r="N114" s="29">
        <f t="shared" si="110"/>
        <v>0</v>
      </c>
      <c r="O114" s="29">
        <f t="shared" si="111"/>
        <v>0</v>
      </c>
      <c r="P114" s="29"/>
      <c r="Q114" s="29"/>
      <c r="R114" s="29">
        <f t="shared" si="112"/>
        <v>0</v>
      </c>
      <c r="S114" s="29">
        <f t="shared" si="113"/>
        <v>0</v>
      </c>
      <c r="T114" s="29"/>
      <c r="U114" s="29"/>
      <c r="V114" s="29">
        <f t="shared" si="114"/>
        <v>0</v>
      </c>
      <c r="W114" s="29">
        <f t="shared" si="115"/>
        <v>0</v>
      </c>
      <c r="X114" s="29"/>
      <c r="Y114" s="29"/>
      <c r="Z114" s="29"/>
      <c r="AA114" s="29"/>
      <c r="AB114" s="29"/>
      <c r="AC114" s="29">
        <f t="shared" si="116"/>
        <v>0</v>
      </c>
      <c r="AD114" s="29">
        <f t="shared" si="117"/>
        <v>0</v>
      </c>
      <c r="AE114" s="29"/>
      <c r="AF114" s="29">
        <f t="shared" si="118"/>
        <v>0</v>
      </c>
      <c r="AG114" s="29">
        <f t="shared" si="119"/>
        <v>0</v>
      </c>
      <c r="AH114" s="29">
        <f t="shared" si="120"/>
        <v>0</v>
      </c>
      <c r="AI114" s="29">
        <f t="shared" si="121"/>
        <v>0</v>
      </c>
      <c r="AJ114" s="29">
        <f t="shared" si="122"/>
        <v>0</v>
      </c>
      <c r="AK114" s="43">
        <f t="shared" si="123"/>
        <v>0</v>
      </c>
      <c r="AL114" s="29"/>
      <c r="AM114" s="29"/>
      <c r="AN114" s="30"/>
      <c r="AO114" s="53"/>
      <c r="AP114" s="113">
        <f t="shared" si="100"/>
        <v>0</v>
      </c>
      <c r="AQ114" s="5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</row>
    <row r="115" spans="1:87" s="17" customFormat="1" ht="21" customHeight="1">
      <c r="A115" s="19"/>
      <c r="B115" s="20" t="s">
        <v>133</v>
      </c>
      <c r="C115" s="10" t="s">
        <v>73</v>
      </c>
      <c r="D115" s="29"/>
      <c r="E115" s="29"/>
      <c r="F115" s="29"/>
      <c r="G115" s="29"/>
      <c r="H115" s="29"/>
      <c r="I115" s="29"/>
      <c r="J115" s="69"/>
      <c r="K115" s="29"/>
      <c r="L115" s="29"/>
      <c r="M115" s="29"/>
      <c r="N115" s="29">
        <f t="shared" si="110"/>
        <v>0</v>
      </c>
      <c r="O115" s="29">
        <f t="shared" si="111"/>
        <v>0</v>
      </c>
      <c r="P115" s="29"/>
      <c r="Q115" s="29"/>
      <c r="R115" s="29">
        <f t="shared" si="112"/>
        <v>0</v>
      </c>
      <c r="S115" s="29">
        <f t="shared" si="113"/>
        <v>0</v>
      </c>
      <c r="T115" s="29"/>
      <c r="U115" s="29"/>
      <c r="V115" s="29">
        <f t="shared" si="114"/>
        <v>0</v>
      </c>
      <c r="W115" s="29">
        <f t="shared" si="115"/>
        <v>0</v>
      </c>
      <c r="X115" s="29"/>
      <c r="Y115" s="29"/>
      <c r="Z115" s="29"/>
      <c r="AA115" s="29"/>
      <c r="AB115" s="29"/>
      <c r="AC115" s="29">
        <f t="shared" si="116"/>
        <v>0</v>
      </c>
      <c r="AD115" s="29">
        <f t="shared" si="117"/>
        <v>0</v>
      </c>
      <c r="AE115" s="29"/>
      <c r="AF115" s="29">
        <f t="shared" si="118"/>
        <v>0</v>
      </c>
      <c r="AG115" s="29">
        <f t="shared" si="119"/>
        <v>0</v>
      </c>
      <c r="AH115" s="29">
        <f t="shared" si="120"/>
        <v>0</v>
      </c>
      <c r="AI115" s="29">
        <f t="shared" si="121"/>
        <v>0</v>
      </c>
      <c r="AJ115" s="29">
        <f t="shared" si="122"/>
        <v>0</v>
      </c>
      <c r="AK115" s="43">
        <f t="shared" si="123"/>
        <v>0</v>
      </c>
      <c r="AL115" s="29"/>
      <c r="AM115" s="29"/>
      <c r="AN115" s="30"/>
      <c r="AO115" s="53"/>
      <c r="AP115" s="113">
        <f t="shared" si="100"/>
        <v>0</v>
      </c>
      <c r="AQ115" s="56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</row>
    <row r="116" spans="1:87" s="17" customFormat="1" ht="21" customHeight="1">
      <c r="A116" s="15"/>
      <c r="B116" s="8" t="s">
        <v>134</v>
      </c>
      <c r="C116" s="10" t="s">
        <v>40</v>
      </c>
      <c r="D116" s="29"/>
      <c r="E116" s="29"/>
      <c r="F116" s="29"/>
      <c r="G116" s="29"/>
      <c r="H116" s="29"/>
      <c r="I116" s="29"/>
      <c r="J116" s="69"/>
      <c r="K116" s="29"/>
      <c r="L116" s="29"/>
      <c r="M116" s="29"/>
      <c r="N116" s="29">
        <f t="shared" si="110"/>
        <v>0</v>
      </c>
      <c r="O116" s="29">
        <f t="shared" si="111"/>
        <v>0</v>
      </c>
      <c r="P116" s="29"/>
      <c r="Q116" s="29"/>
      <c r="R116" s="29">
        <f t="shared" si="112"/>
        <v>0</v>
      </c>
      <c r="S116" s="29">
        <f t="shared" si="113"/>
        <v>0</v>
      </c>
      <c r="T116" s="29"/>
      <c r="U116" s="29"/>
      <c r="V116" s="29">
        <f t="shared" si="114"/>
        <v>0</v>
      </c>
      <c r="W116" s="29">
        <f t="shared" si="115"/>
        <v>0</v>
      </c>
      <c r="X116" s="29"/>
      <c r="Y116" s="29"/>
      <c r="Z116" s="29"/>
      <c r="AA116" s="29"/>
      <c r="AB116" s="29"/>
      <c r="AC116" s="29">
        <f t="shared" si="116"/>
        <v>0</v>
      </c>
      <c r="AD116" s="29">
        <f t="shared" si="117"/>
        <v>0</v>
      </c>
      <c r="AE116" s="29"/>
      <c r="AF116" s="29">
        <f t="shared" si="118"/>
        <v>0</v>
      </c>
      <c r="AG116" s="29">
        <f t="shared" si="119"/>
        <v>0</v>
      </c>
      <c r="AH116" s="29">
        <f t="shared" si="120"/>
        <v>0</v>
      </c>
      <c r="AI116" s="29">
        <f t="shared" si="121"/>
        <v>0</v>
      </c>
      <c r="AJ116" s="29">
        <f t="shared" si="122"/>
        <v>0</v>
      </c>
      <c r="AK116" s="43">
        <f t="shared" si="123"/>
        <v>0</v>
      </c>
      <c r="AL116" s="29"/>
      <c r="AM116" s="29"/>
      <c r="AN116" s="30"/>
      <c r="AO116" s="53"/>
      <c r="AP116" s="113">
        <f t="shared" si="100"/>
        <v>0</v>
      </c>
      <c r="AQ116" s="56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</row>
    <row r="117" spans="1:87" s="17" customFormat="1" ht="21" customHeight="1">
      <c r="A117" s="15"/>
      <c r="B117" s="8" t="s">
        <v>130</v>
      </c>
      <c r="C117" s="10" t="s">
        <v>111</v>
      </c>
      <c r="D117" s="29"/>
      <c r="E117" s="29"/>
      <c r="F117" s="29"/>
      <c r="G117" s="29"/>
      <c r="H117" s="29"/>
      <c r="I117" s="29"/>
      <c r="J117" s="69"/>
      <c r="K117" s="29"/>
      <c r="L117" s="29"/>
      <c r="M117" s="29"/>
      <c r="N117" s="29">
        <f t="shared" si="110"/>
        <v>0</v>
      </c>
      <c r="O117" s="29">
        <f t="shared" si="111"/>
        <v>0</v>
      </c>
      <c r="P117" s="29"/>
      <c r="Q117" s="29"/>
      <c r="R117" s="29">
        <f t="shared" si="112"/>
        <v>0</v>
      </c>
      <c r="S117" s="29">
        <f t="shared" si="113"/>
        <v>0</v>
      </c>
      <c r="T117" s="29"/>
      <c r="U117" s="29"/>
      <c r="V117" s="29">
        <f t="shared" si="114"/>
        <v>0</v>
      </c>
      <c r="W117" s="29">
        <f t="shared" si="115"/>
        <v>0</v>
      </c>
      <c r="X117" s="29"/>
      <c r="Y117" s="29"/>
      <c r="Z117" s="29"/>
      <c r="AA117" s="29"/>
      <c r="AB117" s="29"/>
      <c r="AC117" s="29">
        <f t="shared" si="116"/>
        <v>0</v>
      </c>
      <c r="AD117" s="29">
        <f t="shared" si="117"/>
        <v>0</v>
      </c>
      <c r="AE117" s="29"/>
      <c r="AF117" s="29">
        <f t="shared" si="118"/>
        <v>0</v>
      </c>
      <c r="AG117" s="29">
        <f t="shared" si="119"/>
        <v>0</v>
      </c>
      <c r="AH117" s="29">
        <f t="shared" si="120"/>
        <v>0</v>
      </c>
      <c r="AI117" s="29">
        <f t="shared" si="121"/>
        <v>0</v>
      </c>
      <c r="AJ117" s="29">
        <f t="shared" si="122"/>
        <v>0</v>
      </c>
      <c r="AK117" s="43">
        <f t="shared" si="123"/>
        <v>0</v>
      </c>
      <c r="AL117" s="29"/>
      <c r="AM117" s="29"/>
      <c r="AN117" s="30"/>
      <c r="AO117" s="53"/>
      <c r="AP117" s="113">
        <f t="shared" si="100"/>
        <v>0</v>
      </c>
      <c r="AQ117" s="5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</row>
    <row r="118" spans="1:87" s="17" customFormat="1" ht="23.25" customHeight="1">
      <c r="A118" s="15"/>
      <c r="B118" s="8" t="s">
        <v>70</v>
      </c>
      <c r="C118" s="10" t="s">
        <v>135</v>
      </c>
      <c r="D118" s="29"/>
      <c r="E118" s="29"/>
      <c r="F118" s="29"/>
      <c r="G118" s="29"/>
      <c r="H118" s="29"/>
      <c r="I118" s="29"/>
      <c r="J118" s="69"/>
      <c r="K118" s="29"/>
      <c r="L118" s="29"/>
      <c r="M118" s="29"/>
      <c r="N118" s="29">
        <f t="shared" si="110"/>
        <v>0</v>
      </c>
      <c r="O118" s="29">
        <f t="shared" si="111"/>
        <v>0</v>
      </c>
      <c r="P118" s="29"/>
      <c r="Q118" s="29"/>
      <c r="R118" s="29">
        <f t="shared" si="112"/>
        <v>0</v>
      </c>
      <c r="S118" s="29">
        <f t="shared" si="113"/>
        <v>0</v>
      </c>
      <c r="T118" s="29"/>
      <c r="U118" s="29"/>
      <c r="V118" s="29">
        <f t="shared" si="114"/>
        <v>0</v>
      </c>
      <c r="W118" s="29">
        <f t="shared" si="115"/>
        <v>0</v>
      </c>
      <c r="X118" s="29"/>
      <c r="Y118" s="29"/>
      <c r="Z118" s="29"/>
      <c r="AA118" s="29"/>
      <c r="AB118" s="29"/>
      <c r="AC118" s="29">
        <f t="shared" si="116"/>
        <v>0</v>
      </c>
      <c r="AD118" s="29">
        <f t="shared" si="117"/>
        <v>0</v>
      </c>
      <c r="AE118" s="29"/>
      <c r="AF118" s="29">
        <f t="shared" si="118"/>
        <v>0</v>
      </c>
      <c r="AG118" s="29">
        <f t="shared" si="119"/>
        <v>0</v>
      </c>
      <c r="AH118" s="29">
        <f t="shared" si="120"/>
        <v>0</v>
      </c>
      <c r="AI118" s="29">
        <f t="shared" si="121"/>
        <v>0</v>
      </c>
      <c r="AJ118" s="29">
        <f t="shared" si="122"/>
        <v>0</v>
      </c>
      <c r="AK118" s="43">
        <f t="shared" si="123"/>
        <v>0</v>
      </c>
      <c r="AL118" s="29"/>
      <c r="AM118" s="29"/>
      <c r="AN118" s="30"/>
      <c r="AO118" s="53"/>
      <c r="AP118" s="113">
        <f t="shared" si="100"/>
        <v>0</v>
      </c>
      <c r="AQ118" s="56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</row>
    <row r="119" spans="1:87" s="17" customFormat="1" ht="28.5" customHeight="1">
      <c r="A119" s="15">
        <v>4265</v>
      </c>
      <c r="B119" s="8" t="s">
        <v>136</v>
      </c>
      <c r="C119" s="10" t="s">
        <v>40</v>
      </c>
      <c r="D119" s="29"/>
      <c r="E119" s="29"/>
      <c r="F119" s="29"/>
      <c r="G119" s="29"/>
      <c r="H119" s="29"/>
      <c r="I119" s="29"/>
      <c r="J119" s="69"/>
      <c r="K119" s="29"/>
      <c r="L119" s="29"/>
      <c r="M119" s="29"/>
      <c r="N119" s="29">
        <f t="shared" si="110"/>
        <v>0</v>
      </c>
      <c r="O119" s="29">
        <f t="shared" si="111"/>
        <v>0</v>
      </c>
      <c r="P119" s="29"/>
      <c r="Q119" s="29"/>
      <c r="R119" s="29">
        <f t="shared" si="112"/>
        <v>0</v>
      </c>
      <c r="S119" s="29">
        <f t="shared" si="113"/>
        <v>0</v>
      </c>
      <c r="T119" s="29"/>
      <c r="U119" s="29"/>
      <c r="V119" s="29">
        <f t="shared" si="114"/>
        <v>0</v>
      </c>
      <c r="W119" s="29">
        <f t="shared" si="115"/>
        <v>0</v>
      </c>
      <c r="X119" s="29"/>
      <c r="Y119" s="29"/>
      <c r="Z119" s="29"/>
      <c r="AA119" s="29"/>
      <c r="AB119" s="29"/>
      <c r="AC119" s="29">
        <f t="shared" si="116"/>
        <v>0</v>
      </c>
      <c r="AD119" s="29">
        <f t="shared" si="117"/>
        <v>0</v>
      </c>
      <c r="AE119" s="29"/>
      <c r="AF119" s="29">
        <f t="shared" si="118"/>
        <v>0</v>
      </c>
      <c r="AG119" s="29">
        <f t="shared" si="119"/>
        <v>0</v>
      </c>
      <c r="AH119" s="29">
        <f t="shared" si="120"/>
        <v>0</v>
      </c>
      <c r="AI119" s="29">
        <f t="shared" si="121"/>
        <v>0</v>
      </c>
      <c r="AJ119" s="29">
        <f t="shared" si="122"/>
        <v>0</v>
      </c>
      <c r="AK119" s="43">
        <f t="shared" si="123"/>
        <v>0</v>
      </c>
      <c r="AL119" s="29"/>
      <c r="AM119" s="29"/>
      <c r="AN119" s="30"/>
      <c r="AO119" s="53"/>
      <c r="AP119" s="113">
        <f t="shared" si="100"/>
        <v>0</v>
      </c>
      <c r="AQ119" s="56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</row>
    <row r="120" spans="1:87" s="17" customFormat="1" ht="63">
      <c r="A120" s="15">
        <v>4266</v>
      </c>
      <c r="B120" s="8" t="s">
        <v>137</v>
      </c>
      <c r="C120" s="10" t="s">
        <v>40</v>
      </c>
      <c r="D120" s="29">
        <v>3327.6</v>
      </c>
      <c r="E120" s="29"/>
      <c r="F120" s="29">
        <v>2911.7</v>
      </c>
      <c r="G120" s="29"/>
      <c r="H120" s="29">
        <v>5330.7692307692314</v>
      </c>
      <c r="I120" s="29"/>
      <c r="J120" s="69">
        <f>[1]dzorak!$N120</f>
        <v>3600</v>
      </c>
      <c r="K120" s="29">
        <v>5348.2</v>
      </c>
      <c r="L120" s="29">
        <v>5348.2</v>
      </c>
      <c r="M120" s="29"/>
      <c r="N120" s="29">
        <f t="shared" si="110"/>
        <v>2674.1</v>
      </c>
      <c r="O120" s="29">
        <f t="shared" si="111"/>
        <v>2674.1</v>
      </c>
      <c r="P120" s="29">
        <v>5348.2</v>
      </c>
      <c r="Q120" s="29"/>
      <c r="R120" s="29">
        <f t="shared" si="112"/>
        <v>3047.75</v>
      </c>
      <c r="S120" s="29">
        <f t="shared" si="113"/>
        <v>3047.75</v>
      </c>
      <c r="T120" s="29">
        <f>83.5*T9/1000</f>
        <v>6095.5</v>
      </c>
      <c r="U120" s="29"/>
      <c r="V120" s="29">
        <f t="shared" si="114"/>
        <v>3809.6875</v>
      </c>
      <c r="W120" s="29">
        <f t="shared" si="115"/>
        <v>3809.6875</v>
      </c>
      <c r="X120" s="29">
        <f>83.5*X9/1000</f>
        <v>7619.375</v>
      </c>
      <c r="Y120" s="29"/>
      <c r="Z120" s="29"/>
      <c r="AA120" s="29"/>
      <c r="AB120" s="29"/>
      <c r="AC120" s="29">
        <f t="shared" si="116"/>
        <v>0</v>
      </c>
      <c r="AD120" s="29">
        <f t="shared" si="117"/>
        <v>0</v>
      </c>
      <c r="AE120" s="29"/>
      <c r="AF120" s="29">
        <f t="shared" si="118"/>
        <v>0</v>
      </c>
      <c r="AG120" s="29">
        <f t="shared" si="119"/>
        <v>0</v>
      </c>
      <c r="AH120" s="29">
        <f t="shared" si="120"/>
        <v>0</v>
      </c>
      <c r="AI120" s="29">
        <f t="shared" si="121"/>
        <v>0</v>
      </c>
      <c r="AJ120" s="29">
        <f t="shared" si="122"/>
        <v>0</v>
      </c>
      <c r="AK120" s="43">
        <f t="shared" si="123"/>
        <v>0</v>
      </c>
      <c r="AL120" s="29"/>
      <c r="AM120" s="29"/>
      <c r="AN120" s="30"/>
      <c r="AO120" s="53" t="s">
        <v>325</v>
      </c>
      <c r="AP120" s="113">
        <f t="shared" si="100"/>
        <v>17.430769230768419</v>
      </c>
      <c r="AQ120" s="5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</row>
    <row r="121" spans="1:87" s="17" customFormat="1" ht="29.25" customHeight="1">
      <c r="A121" s="15"/>
      <c r="B121" s="10" t="s">
        <v>138</v>
      </c>
      <c r="C121" s="10" t="s">
        <v>139</v>
      </c>
      <c r="D121" s="29">
        <f t="shared" ref="D121:AB121" si="171">D120/D10/365*1000</f>
        <v>71.703154628512323</v>
      </c>
      <c r="E121" s="29" t="e">
        <f t="shared" si="171"/>
        <v>#DIV/0!</v>
      </c>
      <c r="F121" s="29">
        <f t="shared" si="171"/>
        <v>62.322345890410958</v>
      </c>
      <c r="G121" s="29" t="e">
        <f t="shared" si="171"/>
        <v>#DIV/0!</v>
      </c>
      <c r="H121" s="29">
        <f t="shared" ref="H121:I121" si="172">H120/H10/365*1000</f>
        <v>83.456269757639632</v>
      </c>
      <c r="I121" s="29" t="e">
        <f t="shared" si="172"/>
        <v>#DIV/0!</v>
      </c>
      <c r="J121" s="69">
        <f t="shared" si="171"/>
        <v>75.869336143308743</v>
      </c>
      <c r="K121" s="29">
        <f>K120/K10/366*1000</f>
        <v>83.500390320062436</v>
      </c>
      <c r="L121" s="29">
        <f>L120/L10/366*1000</f>
        <v>83.500390320062436</v>
      </c>
      <c r="M121" s="29" t="e">
        <f t="shared" si="171"/>
        <v>#DIV/0!</v>
      </c>
      <c r="N121" s="29"/>
      <c r="O121" s="29"/>
      <c r="P121" s="29">
        <f>P120/P10/366*1000</f>
        <v>83.500390320062436</v>
      </c>
      <c r="Q121" s="29" t="e">
        <f t="shared" si="171"/>
        <v>#DIV/0!</v>
      </c>
      <c r="R121" s="29"/>
      <c r="S121" s="29"/>
      <c r="T121" s="29">
        <f t="shared" ref="T121" si="173">T120/T10/365*1000</f>
        <v>83.499999999999986</v>
      </c>
      <c r="U121" s="29" t="e">
        <f t="shared" si="171"/>
        <v>#DIV/0!</v>
      </c>
      <c r="V121" s="29"/>
      <c r="W121" s="29"/>
      <c r="X121" s="29">
        <f t="shared" ref="X121" si="174">X120/X10/365*1000</f>
        <v>83.499999999999986</v>
      </c>
      <c r="Y121" s="29" t="e">
        <f t="shared" si="171"/>
        <v>#DIV/0!</v>
      </c>
      <c r="Z121" s="29" t="e">
        <f t="shared" si="171"/>
        <v>#DIV/0!</v>
      </c>
      <c r="AA121" s="29" t="e">
        <f t="shared" si="171"/>
        <v>#DIV/0!</v>
      </c>
      <c r="AB121" s="29" t="e">
        <f t="shared" si="171"/>
        <v>#DIV/0!</v>
      </c>
      <c r="AC121" s="29"/>
      <c r="AD121" s="29"/>
      <c r="AE121" s="29" t="e">
        <f t="shared" ref="AE121" si="175">AE120/AE10/365*1000</f>
        <v>#DIV/0!</v>
      </c>
      <c r="AF121" s="29"/>
      <c r="AG121" s="29"/>
      <c r="AH121" s="29"/>
      <c r="AI121" s="29"/>
      <c r="AJ121" s="29"/>
      <c r="AK121" s="29" t="e">
        <f t="shared" ref="AK121:AM121" si="176">AK120/AK10/365*1000</f>
        <v>#DIV/0!</v>
      </c>
      <c r="AL121" s="29" t="e">
        <f t="shared" si="176"/>
        <v>#DIV/0!</v>
      </c>
      <c r="AM121" s="29" t="e">
        <f t="shared" si="176"/>
        <v>#DIV/0!</v>
      </c>
      <c r="AN121" s="30" t="e">
        <f>AN120/AN10/365*1000</f>
        <v>#DIV/0!</v>
      </c>
      <c r="AO121" s="53"/>
      <c r="AP121" s="113">
        <f t="shared" si="100"/>
        <v>4.412056242280471E-2</v>
      </c>
      <c r="AQ121" s="56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</row>
    <row r="122" spans="1:87" s="17" customFormat="1" ht="25.5" customHeight="1">
      <c r="A122" s="15">
        <v>4267</v>
      </c>
      <c r="B122" s="8" t="s">
        <v>140</v>
      </c>
      <c r="C122" s="10" t="s">
        <v>40</v>
      </c>
      <c r="D122" s="29">
        <v>53505.7</v>
      </c>
      <c r="E122" s="29"/>
      <c r="F122" s="29">
        <f>F123+6119.7+1079.8</f>
        <v>54613.3</v>
      </c>
      <c r="G122" s="29"/>
      <c r="H122" s="29">
        <f>H123+H10*60+2774</f>
        <v>103821.375</v>
      </c>
      <c r="I122" s="29"/>
      <c r="J122" s="69">
        <f>[1]dzorak!$N122+585</f>
        <v>75894.999999999985</v>
      </c>
      <c r="K122" s="29">
        <f>K123+(172*K10)+2421.1</f>
        <v>149796.70000000001</v>
      </c>
      <c r="L122" s="29">
        <f>L123+(172*L10)+2421.1</f>
        <v>149796.70000000001</v>
      </c>
      <c r="M122" s="29"/>
      <c r="N122" s="29">
        <f t="shared" si="110"/>
        <v>74898.350000000006</v>
      </c>
      <c r="O122" s="29">
        <f t="shared" si="111"/>
        <v>74898.350000000006</v>
      </c>
      <c r="P122" s="29">
        <f>P123+(172*P10)+2421.1</f>
        <v>149796.70000000001</v>
      </c>
      <c r="Q122" s="29"/>
      <c r="R122" s="29">
        <f t="shared" ref="R122:R123" si="177">T122*0.5</f>
        <v>85238.75</v>
      </c>
      <c r="S122" s="29">
        <f t="shared" ref="S122:S123" si="178">T122-R122</f>
        <v>85238.75</v>
      </c>
      <c r="T122" s="29">
        <f>T123+(172*T10)+2414.5</f>
        <v>170477.5</v>
      </c>
      <c r="U122" s="29"/>
      <c r="V122" s="29">
        <f t="shared" ref="V122:V123" si="179">X122*0.5</f>
        <v>106246.65</v>
      </c>
      <c r="W122" s="29">
        <f t="shared" ref="W122:W123" si="180">X122-V122</f>
        <v>106246.65</v>
      </c>
      <c r="X122" s="29">
        <f>X123+(172*X10)+2414.5</f>
        <v>212493.3</v>
      </c>
      <c r="Y122" s="29"/>
      <c r="Z122" s="29"/>
      <c r="AA122" s="29"/>
      <c r="AB122" s="29"/>
      <c r="AC122" s="29">
        <f t="shared" ref="AC122:AC123" si="181">AE122*0.5</f>
        <v>0</v>
      </c>
      <c r="AD122" s="29">
        <f t="shared" ref="AD122:AD123" si="182">AE122-AC122</f>
        <v>0</v>
      </c>
      <c r="AE122" s="29"/>
      <c r="AF122" s="29">
        <f t="shared" si="118"/>
        <v>0</v>
      </c>
      <c r="AG122" s="29">
        <f t="shared" si="119"/>
        <v>0</v>
      </c>
      <c r="AH122" s="29">
        <f t="shared" si="120"/>
        <v>0</v>
      </c>
      <c r="AI122" s="29">
        <f t="shared" si="121"/>
        <v>0</v>
      </c>
      <c r="AJ122" s="29">
        <f t="shared" si="122"/>
        <v>0</v>
      </c>
      <c r="AK122" s="43">
        <f t="shared" si="123"/>
        <v>0</v>
      </c>
      <c r="AL122" s="29"/>
      <c r="AM122" s="29"/>
      <c r="AN122" s="30"/>
      <c r="AO122" s="127" t="s">
        <v>326</v>
      </c>
      <c r="AP122" s="113">
        <f t="shared" si="100"/>
        <v>45975.325000000012</v>
      </c>
      <c r="AQ122" s="56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</row>
    <row r="123" spans="1:87" s="17" customFormat="1" ht="20.25" customHeight="1">
      <c r="A123" s="15"/>
      <c r="B123" s="8" t="s">
        <v>141</v>
      </c>
      <c r="C123" s="10" t="s">
        <v>40</v>
      </c>
      <c r="D123" s="29">
        <v>46622.299999999996</v>
      </c>
      <c r="E123" s="29"/>
      <c r="F123" s="29">
        <v>47413.8</v>
      </c>
      <c r="G123" s="29"/>
      <c r="H123" s="29">
        <v>90547.375</v>
      </c>
      <c r="I123" s="29"/>
      <c r="J123" s="69">
        <f>[1]dzorak!$N123</f>
        <v>66429.999999999985</v>
      </c>
      <c r="K123" s="29">
        <v>117275.6</v>
      </c>
      <c r="L123" s="29">
        <v>117275.6</v>
      </c>
      <c r="M123" s="29"/>
      <c r="N123" s="29">
        <f t="shared" si="110"/>
        <v>58637.8</v>
      </c>
      <c r="O123" s="29">
        <f t="shared" si="111"/>
        <v>58637.8</v>
      </c>
      <c r="P123" s="29">
        <v>117275.6</v>
      </c>
      <c r="Q123" s="29"/>
      <c r="R123" s="29">
        <f t="shared" si="177"/>
        <v>66831.5</v>
      </c>
      <c r="S123" s="29">
        <f t="shared" si="178"/>
        <v>66831.5</v>
      </c>
      <c r="T123" s="29">
        <v>133663</v>
      </c>
      <c r="U123" s="29"/>
      <c r="V123" s="29">
        <f t="shared" si="179"/>
        <v>83539.399999999994</v>
      </c>
      <c r="W123" s="29">
        <f t="shared" si="180"/>
        <v>83539.399999999994</v>
      </c>
      <c r="X123" s="29">
        <v>167078.79999999999</v>
      </c>
      <c r="Y123" s="29"/>
      <c r="Z123" s="29"/>
      <c r="AA123" s="29"/>
      <c r="AB123" s="29"/>
      <c r="AC123" s="29">
        <f t="shared" si="181"/>
        <v>0</v>
      </c>
      <c r="AD123" s="29">
        <f t="shared" si="182"/>
        <v>0</v>
      </c>
      <c r="AE123" s="29"/>
      <c r="AF123" s="29">
        <f t="shared" si="118"/>
        <v>0</v>
      </c>
      <c r="AG123" s="29">
        <f t="shared" si="119"/>
        <v>0</v>
      </c>
      <c r="AH123" s="29">
        <f t="shared" si="120"/>
        <v>0</v>
      </c>
      <c r="AI123" s="29">
        <f t="shared" si="121"/>
        <v>0</v>
      </c>
      <c r="AJ123" s="29">
        <f t="shared" si="122"/>
        <v>0</v>
      </c>
      <c r="AK123" s="43">
        <f t="shared" si="123"/>
        <v>0</v>
      </c>
      <c r="AL123" s="29"/>
      <c r="AM123" s="29"/>
      <c r="AN123" s="30"/>
      <c r="AO123" s="53"/>
      <c r="AP123" s="113">
        <f t="shared" si="100"/>
        <v>26728.225000000006</v>
      </c>
      <c r="AQ123" s="5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</row>
    <row r="124" spans="1:87" s="17" customFormat="1" ht="19.5" customHeight="1">
      <c r="A124" s="15"/>
      <c r="B124" s="10" t="s">
        <v>142</v>
      </c>
      <c r="C124" s="10" t="s">
        <v>139</v>
      </c>
      <c r="D124" s="29">
        <f t="shared" ref="D124:AB124" si="183">D123*1000/365/D10</f>
        <v>1004.6177383209789</v>
      </c>
      <c r="E124" s="29" t="e">
        <f t="shared" si="183"/>
        <v>#DIV/0!</v>
      </c>
      <c r="F124" s="29">
        <f t="shared" si="183"/>
        <v>1014.8501712328767</v>
      </c>
      <c r="G124" s="29" t="e">
        <f t="shared" si="183"/>
        <v>#DIV/0!</v>
      </c>
      <c r="H124" s="29">
        <f t="shared" ref="H124:I124" si="184">H123*1000/365/H10</f>
        <v>1417.5714285714287</v>
      </c>
      <c r="I124" s="29" t="e">
        <f t="shared" si="184"/>
        <v>#DIV/0!</v>
      </c>
      <c r="J124" s="69">
        <f t="shared" ref="J124" si="185">J123*1000/365/J10</f>
        <v>1399.9999999999998</v>
      </c>
      <c r="K124" s="29">
        <v>1831</v>
      </c>
      <c r="L124" s="29">
        <v>1831</v>
      </c>
      <c r="M124" s="29" t="e">
        <f t="shared" si="183"/>
        <v>#DIV/0!</v>
      </c>
      <c r="N124" s="29"/>
      <c r="O124" s="29"/>
      <c r="P124" s="29">
        <v>1831</v>
      </c>
      <c r="Q124" s="29" t="e">
        <f t="shared" si="183"/>
        <v>#DIV/0!</v>
      </c>
      <c r="R124" s="29"/>
      <c r="S124" s="29"/>
      <c r="T124" s="29">
        <v>1831</v>
      </c>
      <c r="U124" s="29" t="e">
        <f t="shared" si="183"/>
        <v>#DIV/0!</v>
      </c>
      <c r="V124" s="29"/>
      <c r="W124" s="29"/>
      <c r="X124" s="29">
        <v>1831</v>
      </c>
      <c r="Y124" s="29" t="e">
        <f t="shared" si="183"/>
        <v>#DIV/0!</v>
      </c>
      <c r="Z124" s="29" t="e">
        <f t="shared" si="183"/>
        <v>#DIV/0!</v>
      </c>
      <c r="AA124" s="29" t="e">
        <f t="shared" si="183"/>
        <v>#DIV/0!</v>
      </c>
      <c r="AB124" s="29" t="e">
        <f t="shared" si="183"/>
        <v>#DIV/0!</v>
      </c>
      <c r="AC124" s="29"/>
      <c r="AD124" s="29"/>
      <c r="AE124" s="29" t="e">
        <f t="shared" ref="AE124" si="186">AE123*1000/365/AE10</f>
        <v>#DIV/0!</v>
      </c>
      <c r="AF124" s="29" t="e">
        <f t="shared" si="118"/>
        <v>#DIV/0!</v>
      </c>
      <c r="AG124" s="29" t="e">
        <f t="shared" si="119"/>
        <v>#DIV/0!</v>
      </c>
      <c r="AH124" s="29">
        <f t="shared" si="120"/>
        <v>0</v>
      </c>
      <c r="AI124" s="29" t="e">
        <f t="shared" si="121"/>
        <v>#DIV/0!</v>
      </c>
      <c r="AJ124" s="29" t="e">
        <f t="shared" si="122"/>
        <v>#DIV/0!</v>
      </c>
      <c r="AK124" s="43" t="e">
        <f t="shared" si="123"/>
        <v>#DIV/0!</v>
      </c>
      <c r="AL124" s="29" t="e">
        <f t="shared" ref="AL124:AM124" si="187">AL123*1000/365/AL10</f>
        <v>#DIV/0!</v>
      </c>
      <c r="AM124" s="29" t="e">
        <f t="shared" si="187"/>
        <v>#DIV/0!</v>
      </c>
      <c r="AN124" s="30" t="e">
        <f>AN123*1000/365/AN10</f>
        <v>#DIV/0!</v>
      </c>
      <c r="AO124" s="53"/>
      <c r="AP124" s="113">
        <f t="shared" si="100"/>
        <v>413.42857142857133</v>
      </c>
      <c r="AQ124" s="56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</row>
    <row r="125" spans="1:87" s="17" customFormat="1" ht="21.75" hidden="1" customHeight="1">
      <c r="A125" s="15">
        <v>4269</v>
      </c>
      <c r="B125" s="8" t="s">
        <v>143</v>
      </c>
      <c r="C125" s="10" t="s">
        <v>40</v>
      </c>
      <c r="D125" s="29"/>
      <c r="E125" s="29"/>
      <c r="F125" s="29"/>
      <c r="G125" s="29"/>
      <c r="H125" s="29"/>
      <c r="I125" s="29"/>
      <c r="J125" s="69"/>
      <c r="K125" s="29"/>
      <c r="L125" s="29"/>
      <c r="M125" s="29"/>
      <c r="N125" s="29">
        <f t="shared" si="110"/>
        <v>0</v>
      </c>
      <c r="O125" s="29">
        <f t="shared" si="111"/>
        <v>0</v>
      </c>
      <c r="P125" s="29"/>
      <c r="Q125" s="29"/>
      <c r="R125" s="29">
        <f t="shared" ref="R125:R188" si="188">T125*0.5</f>
        <v>0</v>
      </c>
      <c r="S125" s="29">
        <f t="shared" ref="S125:S188" si="189">T125-R125</f>
        <v>0</v>
      </c>
      <c r="T125" s="29"/>
      <c r="U125" s="29"/>
      <c r="V125" s="29">
        <f t="shared" ref="V125:V188" si="190">X125*0.5</f>
        <v>0</v>
      </c>
      <c r="W125" s="29">
        <f t="shared" ref="W125:W188" si="191">X125-V125</f>
        <v>0</v>
      </c>
      <c r="X125" s="29"/>
      <c r="Y125" s="29"/>
      <c r="Z125" s="29"/>
      <c r="AA125" s="29"/>
      <c r="AB125" s="29"/>
      <c r="AC125" s="29">
        <f t="shared" ref="AC125:AC188" si="192">AE125*0.5</f>
        <v>0</v>
      </c>
      <c r="AD125" s="29">
        <f t="shared" ref="AD125:AD188" si="193">AE125-AC125</f>
        <v>0</v>
      </c>
      <c r="AE125" s="29"/>
      <c r="AF125" s="29">
        <f t="shared" si="118"/>
        <v>0</v>
      </c>
      <c r="AG125" s="29">
        <f t="shared" si="119"/>
        <v>0</v>
      </c>
      <c r="AH125" s="29">
        <f t="shared" si="120"/>
        <v>0</v>
      </c>
      <c r="AI125" s="29">
        <f t="shared" si="121"/>
        <v>0</v>
      </c>
      <c r="AJ125" s="29">
        <f t="shared" si="122"/>
        <v>0</v>
      </c>
      <c r="AK125" s="43">
        <f t="shared" si="123"/>
        <v>0</v>
      </c>
      <c r="AL125" s="29"/>
      <c r="AM125" s="29"/>
      <c r="AN125" s="30"/>
      <c r="AO125" s="53"/>
      <c r="AP125" s="113">
        <f t="shared" si="100"/>
        <v>0</v>
      </c>
      <c r="AQ125" s="56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</row>
    <row r="126" spans="1:87" s="17" customFormat="1" hidden="1">
      <c r="A126" s="15">
        <v>0</v>
      </c>
      <c r="B126" s="8" t="s">
        <v>144</v>
      </c>
      <c r="C126" s="10" t="s">
        <v>40</v>
      </c>
      <c r="D126" s="29">
        <f t="shared" ref="D126:AB126" si="194">+D127+D130+D133</f>
        <v>0</v>
      </c>
      <c r="E126" s="29">
        <f t="shared" si="194"/>
        <v>0</v>
      </c>
      <c r="F126" s="29">
        <f t="shared" si="194"/>
        <v>0</v>
      </c>
      <c r="G126" s="29">
        <f t="shared" si="194"/>
        <v>0</v>
      </c>
      <c r="H126" s="29">
        <f t="shared" ref="H126:I126" si="195">+H127+H130+H133</f>
        <v>0</v>
      </c>
      <c r="I126" s="29">
        <f t="shared" si="195"/>
        <v>0</v>
      </c>
      <c r="J126" s="69">
        <f t="shared" ref="J126:K126" si="196">+J127+J130+J133</f>
        <v>0</v>
      </c>
      <c r="K126" s="29">
        <f t="shared" si="196"/>
        <v>0</v>
      </c>
      <c r="L126" s="29">
        <f t="shared" ref="L126" si="197">+L127+L130+L133</f>
        <v>0</v>
      </c>
      <c r="M126" s="29">
        <f t="shared" si="194"/>
        <v>0</v>
      </c>
      <c r="N126" s="29">
        <f t="shared" si="110"/>
        <v>0</v>
      </c>
      <c r="O126" s="29">
        <f t="shared" si="111"/>
        <v>0</v>
      </c>
      <c r="P126" s="29">
        <f t="shared" ref="P126" si="198">+P127+P130+P133</f>
        <v>0</v>
      </c>
      <c r="Q126" s="29">
        <f t="shared" si="194"/>
        <v>0</v>
      </c>
      <c r="R126" s="29">
        <f t="shared" si="188"/>
        <v>0</v>
      </c>
      <c r="S126" s="29">
        <f t="shared" si="189"/>
        <v>0</v>
      </c>
      <c r="T126" s="29">
        <f t="shared" ref="T126" si="199">+T127+T130+T133</f>
        <v>0</v>
      </c>
      <c r="U126" s="29">
        <f t="shared" si="194"/>
        <v>0</v>
      </c>
      <c r="V126" s="29">
        <f t="shared" si="190"/>
        <v>0</v>
      </c>
      <c r="W126" s="29">
        <f t="shared" si="191"/>
        <v>0</v>
      </c>
      <c r="X126" s="29">
        <f t="shared" ref="X126" si="200">+X127+X130+X133</f>
        <v>0</v>
      </c>
      <c r="Y126" s="29">
        <f t="shared" si="194"/>
        <v>0</v>
      </c>
      <c r="Z126" s="29">
        <f t="shared" si="194"/>
        <v>0</v>
      </c>
      <c r="AA126" s="29">
        <f t="shared" si="194"/>
        <v>0</v>
      </c>
      <c r="AB126" s="29">
        <f t="shared" si="194"/>
        <v>0</v>
      </c>
      <c r="AC126" s="29">
        <f t="shared" si="192"/>
        <v>0</v>
      </c>
      <c r="AD126" s="29">
        <f t="shared" si="193"/>
        <v>0</v>
      </c>
      <c r="AE126" s="29">
        <f t="shared" ref="AE126" si="201">+AE127+AE130+AE133</f>
        <v>0</v>
      </c>
      <c r="AF126" s="29">
        <f t="shared" si="118"/>
        <v>0</v>
      </c>
      <c r="AG126" s="29">
        <f t="shared" si="119"/>
        <v>0</v>
      </c>
      <c r="AH126" s="29">
        <f t="shared" si="120"/>
        <v>0</v>
      </c>
      <c r="AI126" s="29">
        <f t="shared" si="121"/>
        <v>0</v>
      </c>
      <c r="AJ126" s="29">
        <f t="shared" si="122"/>
        <v>0</v>
      </c>
      <c r="AK126" s="43">
        <f t="shared" si="123"/>
        <v>0</v>
      </c>
      <c r="AL126" s="29">
        <f t="shared" ref="AL126:AM126" si="202">+AL127+AL130+AL133</f>
        <v>0</v>
      </c>
      <c r="AM126" s="29">
        <f t="shared" si="202"/>
        <v>0</v>
      </c>
      <c r="AN126" s="30">
        <f>+AN127+AN130+AN133</f>
        <v>0</v>
      </c>
      <c r="AO126" s="53"/>
      <c r="AP126" s="113">
        <f t="shared" si="100"/>
        <v>0</v>
      </c>
      <c r="AQ126" s="5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</row>
    <row r="127" spans="1:87" s="17" customFormat="1" ht="18" hidden="1" customHeight="1">
      <c r="A127" s="15">
        <v>0</v>
      </c>
      <c r="B127" s="8" t="s">
        <v>145</v>
      </c>
      <c r="C127" s="10" t="s">
        <v>40</v>
      </c>
      <c r="D127" s="29">
        <f t="shared" ref="D127:AB127" si="203">+D128+D129</f>
        <v>0</v>
      </c>
      <c r="E127" s="29">
        <f t="shared" si="203"/>
        <v>0</v>
      </c>
      <c r="F127" s="29">
        <f t="shared" si="203"/>
        <v>0</v>
      </c>
      <c r="G127" s="29">
        <f t="shared" si="203"/>
        <v>0</v>
      </c>
      <c r="H127" s="29">
        <f t="shared" ref="H127:I127" si="204">+H128+H129</f>
        <v>0</v>
      </c>
      <c r="I127" s="29">
        <f t="shared" si="204"/>
        <v>0</v>
      </c>
      <c r="J127" s="69">
        <f t="shared" ref="J127:K127" si="205">+J128+J129</f>
        <v>0</v>
      </c>
      <c r="K127" s="29">
        <f t="shared" si="205"/>
        <v>0</v>
      </c>
      <c r="L127" s="29">
        <f t="shared" ref="L127" si="206">+L128+L129</f>
        <v>0</v>
      </c>
      <c r="M127" s="29">
        <f t="shared" si="203"/>
        <v>0</v>
      </c>
      <c r="N127" s="29">
        <f t="shared" si="110"/>
        <v>0</v>
      </c>
      <c r="O127" s="29">
        <f t="shared" si="111"/>
        <v>0</v>
      </c>
      <c r="P127" s="29">
        <f t="shared" ref="P127" si="207">+P128+P129</f>
        <v>0</v>
      </c>
      <c r="Q127" s="29">
        <f t="shared" si="203"/>
        <v>0</v>
      </c>
      <c r="R127" s="29">
        <f t="shared" si="188"/>
        <v>0</v>
      </c>
      <c r="S127" s="29">
        <f t="shared" si="189"/>
        <v>0</v>
      </c>
      <c r="T127" s="29">
        <f t="shared" ref="T127" si="208">+T128+T129</f>
        <v>0</v>
      </c>
      <c r="U127" s="29">
        <f t="shared" si="203"/>
        <v>0</v>
      </c>
      <c r="V127" s="29">
        <f t="shared" si="190"/>
        <v>0</v>
      </c>
      <c r="W127" s="29">
        <f t="shared" si="191"/>
        <v>0</v>
      </c>
      <c r="X127" s="29">
        <f t="shared" ref="X127" si="209">+X128+X129</f>
        <v>0</v>
      </c>
      <c r="Y127" s="29">
        <f t="shared" si="203"/>
        <v>0</v>
      </c>
      <c r="Z127" s="29">
        <f t="shared" si="203"/>
        <v>0</v>
      </c>
      <c r="AA127" s="29">
        <f t="shared" si="203"/>
        <v>0</v>
      </c>
      <c r="AB127" s="29">
        <f t="shared" si="203"/>
        <v>0</v>
      </c>
      <c r="AC127" s="29">
        <f t="shared" si="192"/>
        <v>0</v>
      </c>
      <c r="AD127" s="29">
        <f t="shared" si="193"/>
        <v>0</v>
      </c>
      <c r="AE127" s="29">
        <f t="shared" ref="AE127" si="210">+AE128+AE129</f>
        <v>0</v>
      </c>
      <c r="AF127" s="29">
        <f t="shared" si="118"/>
        <v>0</v>
      </c>
      <c r="AG127" s="29">
        <f t="shared" si="119"/>
        <v>0</v>
      </c>
      <c r="AH127" s="29">
        <f t="shared" si="120"/>
        <v>0</v>
      </c>
      <c r="AI127" s="29">
        <f t="shared" si="121"/>
        <v>0</v>
      </c>
      <c r="AJ127" s="29">
        <f t="shared" si="122"/>
        <v>0</v>
      </c>
      <c r="AK127" s="43">
        <f t="shared" si="123"/>
        <v>0</v>
      </c>
      <c r="AL127" s="29">
        <f t="shared" ref="AL127:AM127" si="211">+AL128+AL129</f>
        <v>0</v>
      </c>
      <c r="AM127" s="29">
        <f t="shared" si="211"/>
        <v>0</v>
      </c>
      <c r="AN127" s="30">
        <f>+AN128+AN129</f>
        <v>0</v>
      </c>
      <c r="AO127" s="53"/>
      <c r="AP127" s="113">
        <f t="shared" si="100"/>
        <v>0</v>
      </c>
      <c r="AQ127" s="56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</row>
    <row r="128" spans="1:87" s="17" customFormat="1" ht="18.75" hidden="1" customHeight="1">
      <c r="A128" s="15">
        <v>4411</v>
      </c>
      <c r="B128" s="8" t="s">
        <v>146</v>
      </c>
      <c r="C128" s="10" t="s">
        <v>40</v>
      </c>
      <c r="D128" s="29"/>
      <c r="E128" s="29"/>
      <c r="F128" s="29"/>
      <c r="G128" s="29"/>
      <c r="H128" s="29"/>
      <c r="I128" s="29"/>
      <c r="J128" s="69"/>
      <c r="K128" s="29"/>
      <c r="L128" s="29"/>
      <c r="M128" s="29"/>
      <c r="N128" s="29">
        <f t="shared" si="110"/>
        <v>0</v>
      </c>
      <c r="O128" s="29">
        <f t="shared" si="111"/>
        <v>0</v>
      </c>
      <c r="P128" s="29"/>
      <c r="Q128" s="29"/>
      <c r="R128" s="29">
        <f t="shared" si="188"/>
        <v>0</v>
      </c>
      <c r="S128" s="29">
        <f t="shared" si="189"/>
        <v>0</v>
      </c>
      <c r="T128" s="29"/>
      <c r="U128" s="29"/>
      <c r="V128" s="29">
        <f t="shared" si="190"/>
        <v>0</v>
      </c>
      <c r="W128" s="29">
        <f t="shared" si="191"/>
        <v>0</v>
      </c>
      <c r="X128" s="29"/>
      <c r="Y128" s="29"/>
      <c r="Z128" s="29"/>
      <c r="AA128" s="29"/>
      <c r="AB128" s="29"/>
      <c r="AC128" s="29">
        <f t="shared" si="192"/>
        <v>0</v>
      </c>
      <c r="AD128" s="29">
        <f t="shared" si="193"/>
        <v>0</v>
      </c>
      <c r="AE128" s="29"/>
      <c r="AF128" s="29">
        <f t="shared" si="118"/>
        <v>0</v>
      </c>
      <c r="AG128" s="29">
        <f t="shared" si="119"/>
        <v>0</v>
      </c>
      <c r="AH128" s="29">
        <f t="shared" si="120"/>
        <v>0</v>
      </c>
      <c r="AI128" s="29">
        <f t="shared" si="121"/>
        <v>0</v>
      </c>
      <c r="AJ128" s="29">
        <f t="shared" si="122"/>
        <v>0</v>
      </c>
      <c r="AK128" s="43">
        <f t="shared" si="123"/>
        <v>0</v>
      </c>
      <c r="AL128" s="29"/>
      <c r="AM128" s="29"/>
      <c r="AN128" s="30"/>
      <c r="AO128" s="53"/>
      <c r="AP128" s="113">
        <f t="shared" si="100"/>
        <v>0</v>
      </c>
      <c r="AQ128" s="56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</row>
    <row r="129" spans="1:87" s="17" customFormat="1" ht="17.25" hidden="1" customHeight="1">
      <c r="A129" s="15">
        <v>4412</v>
      </c>
      <c r="B129" s="8" t="s">
        <v>147</v>
      </c>
      <c r="C129" s="10" t="s">
        <v>40</v>
      </c>
      <c r="D129" s="29"/>
      <c r="E129" s="29"/>
      <c r="F129" s="29"/>
      <c r="G129" s="29"/>
      <c r="H129" s="29"/>
      <c r="I129" s="29"/>
      <c r="J129" s="69"/>
      <c r="K129" s="29"/>
      <c r="L129" s="29"/>
      <c r="M129" s="29"/>
      <c r="N129" s="29">
        <f t="shared" si="110"/>
        <v>0</v>
      </c>
      <c r="O129" s="29">
        <f t="shared" si="111"/>
        <v>0</v>
      </c>
      <c r="P129" s="29"/>
      <c r="Q129" s="29"/>
      <c r="R129" s="29">
        <f t="shared" si="188"/>
        <v>0</v>
      </c>
      <c r="S129" s="29">
        <f t="shared" si="189"/>
        <v>0</v>
      </c>
      <c r="T129" s="29"/>
      <c r="U129" s="29"/>
      <c r="V129" s="29">
        <f t="shared" si="190"/>
        <v>0</v>
      </c>
      <c r="W129" s="29">
        <f t="shared" si="191"/>
        <v>0</v>
      </c>
      <c r="X129" s="29"/>
      <c r="Y129" s="29"/>
      <c r="Z129" s="29"/>
      <c r="AA129" s="29"/>
      <c r="AB129" s="29"/>
      <c r="AC129" s="29">
        <f t="shared" si="192"/>
        <v>0</v>
      </c>
      <c r="AD129" s="29">
        <f t="shared" si="193"/>
        <v>0</v>
      </c>
      <c r="AE129" s="29"/>
      <c r="AF129" s="29">
        <f t="shared" si="118"/>
        <v>0</v>
      </c>
      <c r="AG129" s="29">
        <f t="shared" si="119"/>
        <v>0</v>
      </c>
      <c r="AH129" s="29">
        <f t="shared" si="120"/>
        <v>0</v>
      </c>
      <c r="AI129" s="29">
        <f t="shared" si="121"/>
        <v>0</v>
      </c>
      <c r="AJ129" s="29">
        <f t="shared" si="122"/>
        <v>0</v>
      </c>
      <c r="AK129" s="43">
        <f t="shared" si="123"/>
        <v>0</v>
      </c>
      <c r="AL129" s="29"/>
      <c r="AM129" s="29"/>
      <c r="AN129" s="30"/>
      <c r="AO129" s="53"/>
      <c r="AP129" s="113">
        <f t="shared" si="100"/>
        <v>0</v>
      </c>
      <c r="AQ129" s="56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</row>
    <row r="130" spans="1:87" s="17" customFormat="1" ht="16.5" hidden="1" customHeight="1">
      <c r="A130" s="15">
        <v>0</v>
      </c>
      <c r="B130" s="8" t="s">
        <v>148</v>
      </c>
      <c r="C130" s="10" t="s">
        <v>40</v>
      </c>
      <c r="D130" s="29">
        <f t="shared" ref="D130:AB130" si="212">+D131+D132</f>
        <v>0</v>
      </c>
      <c r="E130" s="29">
        <f t="shared" si="212"/>
        <v>0</v>
      </c>
      <c r="F130" s="29">
        <f t="shared" si="212"/>
        <v>0</v>
      </c>
      <c r="G130" s="29">
        <f t="shared" si="212"/>
        <v>0</v>
      </c>
      <c r="H130" s="29">
        <f t="shared" ref="H130:I130" si="213">+H131+H132</f>
        <v>0</v>
      </c>
      <c r="I130" s="29">
        <f t="shared" si="213"/>
        <v>0</v>
      </c>
      <c r="J130" s="69">
        <f t="shared" ref="J130:K130" si="214">+J131+J132</f>
        <v>0</v>
      </c>
      <c r="K130" s="29">
        <f t="shared" si="214"/>
        <v>0</v>
      </c>
      <c r="L130" s="29">
        <f t="shared" ref="L130" si="215">+L131+L132</f>
        <v>0</v>
      </c>
      <c r="M130" s="29">
        <f t="shared" si="212"/>
        <v>0</v>
      </c>
      <c r="N130" s="29">
        <f t="shared" si="110"/>
        <v>0</v>
      </c>
      <c r="O130" s="29">
        <f t="shared" si="111"/>
        <v>0</v>
      </c>
      <c r="P130" s="29">
        <f t="shared" ref="P130" si="216">+P131+P132</f>
        <v>0</v>
      </c>
      <c r="Q130" s="29">
        <f t="shared" si="212"/>
        <v>0</v>
      </c>
      <c r="R130" s="29">
        <f t="shared" si="188"/>
        <v>0</v>
      </c>
      <c r="S130" s="29">
        <f t="shared" si="189"/>
        <v>0</v>
      </c>
      <c r="T130" s="29">
        <f t="shared" ref="T130" si="217">+T131+T132</f>
        <v>0</v>
      </c>
      <c r="U130" s="29">
        <f t="shared" si="212"/>
        <v>0</v>
      </c>
      <c r="V130" s="29">
        <f t="shared" si="190"/>
        <v>0</v>
      </c>
      <c r="W130" s="29">
        <f t="shared" si="191"/>
        <v>0</v>
      </c>
      <c r="X130" s="29">
        <f t="shared" ref="X130" si="218">+X131+X132</f>
        <v>0</v>
      </c>
      <c r="Y130" s="29">
        <f t="shared" si="212"/>
        <v>0</v>
      </c>
      <c r="Z130" s="29">
        <f t="shared" si="212"/>
        <v>0</v>
      </c>
      <c r="AA130" s="29">
        <f t="shared" si="212"/>
        <v>0</v>
      </c>
      <c r="AB130" s="29">
        <f t="shared" si="212"/>
        <v>0</v>
      </c>
      <c r="AC130" s="29">
        <f t="shared" si="192"/>
        <v>0</v>
      </c>
      <c r="AD130" s="29">
        <f t="shared" si="193"/>
        <v>0</v>
      </c>
      <c r="AE130" s="29">
        <f t="shared" ref="AE130" si="219">+AE131+AE132</f>
        <v>0</v>
      </c>
      <c r="AF130" s="29">
        <f t="shared" si="118"/>
        <v>0</v>
      </c>
      <c r="AG130" s="29">
        <f t="shared" si="119"/>
        <v>0</v>
      </c>
      <c r="AH130" s="29">
        <f t="shared" si="120"/>
        <v>0</v>
      </c>
      <c r="AI130" s="29">
        <f t="shared" si="121"/>
        <v>0</v>
      </c>
      <c r="AJ130" s="29">
        <f t="shared" si="122"/>
        <v>0</v>
      </c>
      <c r="AK130" s="43">
        <f t="shared" si="123"/>
        <v>0</v>
      </c>
      <c r="AL130" s="29">
        <f t="shared" ref="AL130:AM130" si="220">+AL131+AL132</f>
        <v>0</v>
      </c>
      <c r="AM130" s="29">
        <f t="shared" si="220"/>
        <v>0</v>
      </c>
      <c r="AN130" s="30">
        <f>+AN131+AN132</f>
        <v>0</v>
      </c>
      <c r="AO130" s="53"/>
      <c r="AP130" s="113">
        <f t="shared" si="100"/>
        <v>0</v>
      </c>
      <c r="AQ130" s="56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</row>
    <row r="131" spans="1:87" s="17" customFormat="1" ht="24" hidden="1" customHeight="1">
      <c r="A131" s="15">
        <v>4421</v>
      </c>
      <c r="B131" s="8" t="s">
        <v>149</v>
      </c>
      <c r="C131" s="10" t="s">
        <v>40</v>
      </c>
      <c r="D131" s="29"/>
      <c r="E131" s="29"/>
      <c r="F131" s="29"/>
      <c r="G131" s="29"/>
      <c r="H131" s="29"/>
      <c r="I131" s="29"/>
      <c r="J131" s="69"/>
      <c r="K131" s="29"/>
      <c r="L131" s="29"/>
      <c r="M131" s="29"/>
      <c r="N131" s="29">
        <f t="shared" si="110"/>
        <v>0</v>
      </c>
      <c r="O131" s="29">
        <f t="shared" si="111"/>
        <v>0</v>
      </c>
      <c r="P131" s="29"/>
      <c r="Q131" s="29"/>
      <c r="R131" s="29">
        <f t="shared" si="188"/>
        <v>0</v>
      </c>
      <c r="S131" s="29">
        <f t="shared" si="189"/>
        <v>0</v>
      </c>
      <c r="T131" s="29"/>
      <c r="U131" s="29"/>
      <c r="V131" s="29">
        <f t="shared" si="190"/>
        <v>0</v>
      </c>
      <c r="W131" s="29">
        <f t="shared" si="191"/>
        <v>0</v>
      </c>
      <c r="X131" s="29"/>
      <c r="Y131" s="29"/>
      <c r="Z131" s="29"/>
      <c r="AA131" s="29"/>
      <c r="AB131" s="29"/>
      <c r="AC131" s="29">
        <f t="shared" si="192"/>
        <v>0</v>
      </c>
      <c r="AD131" s="29">
        <f t="shared" si="193"/>
        <v>0</v>
      </c>
      <c r="AE131" s="29"/>
      <c r="AF131" s="29">
        <f t="shared" si="118"/>
        <v>0</v>
      </c>
      <c r="AG131" s="29">
        <f t="shared" si="119"/>
        <v>0</v>
      </c>
      <c r="AH131" s="29">
        <f t="shared" si="120"/>
        <v>0</v>
      </c>
      <c r="AI131" s="29">
        <f t="shared" si="121"/>
        <v>0</v>
      </c>
      <c r="AJ131" s="29">
        <f t="shared" si="122"/>
        <v>0</v>
      </c>
      <c r="AK131" s="43">
        <f t="shared" si="123"/>
        <v>0</v>
      </c>
      <c r="AL131" s="29"/>
      <c r="AM131" s="29"/>
      <c r="AN131" s="30"/>
      <c r="AO131" s="53"/>
      <c r="AP131" s="113">
        <f t="shared" si="100"/>
        <v>0</v>
      </c>
      <c r="AQ131" s="56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</row>
    <row r="132" spans="1:87" s="17" customFormat="1" ht="27.75" hidden="1" customHeight="1">
      <c r="A132" s="15">
        <v>4422</v>
      </c>
      <c r="B132" s="8" t="s">
        <v>150</v>
      </c>
      <c r="C132" s="10" t="s">
        <v>40</v>
      </c>
      <c r="D132" s="29"/>
      <c r="E132" s="29"/>
      <c r="F132" s="29"/>
      <c r="G132" s="29"/>
      <c r="H132" s="29"/>
      <c r="I132" s="29"/>
      <c r="J132" s="69"/>
      <c r="K132" s="29"/>
      <c r="L132" s="29"/>
      <c r="M132" s="29"/>
      <c r="N132" s="29">
        <f t="shared" si="110"/>
        <v>0</v>
      </c>
      <c r="O132" s="29">
        <f t="shared" si="111"/>
        <v>0</v>
      </c>
      <c r="P132" s="29"/>
      <c r="Q132" s="29"/>
      <c r="R132" s="29">
        <f t="shared" si="188"/>
        <v>0</v>
      </c>
      <c r="S132" s="29">
        <f t="shared" si="189"/>
        <v>0</v>
      </c>
      <c r="T132" s="29"/>
      <c r="U132" s="29"/>
      <c r="V132" s="29">
        <f t="shared" si="190"/>
        <v>0</v>
      </c>
      <c r="W132" s="29">
        <f t="shared" si="191"/>
        <v>0</v>
      </c>
      <c r="X132" s="29"/>
      <c r="Y132" s="29"/>
      <c r="Z132" s="29"/>
      <c r="AA132" s="29"/>
      <c r="AB132" s="29"/>
      <c r="AC132" s="29">
        <f t="shared" si="192"/>
        <v>0</v>
      </c>
      <c r="AD132" s="29">
        <f t="shared" si="193"/>
        <v>0</v>
      </c>
      <c r="AE132" s="29"/>
      <c r="AF132" s="29">
        <f t="shared" si="118"/>
        <v>0</v>
      </c>
      <c r="AG132" s="29">
        <f t="shared" si="119"/>
        <v>0</v>
      </c>
      <c r="AH132" s="29">
        <f t="shared" si="120"/>
        <v>0</v>
      </c>
      <c r="AI132" s="29">
        <f t="shared" si="121"/>
        <v>0</v>
      </c>
      <c r="AJ132" s="29">
        <f t="shared" si="122"/>
        <v>0</v>
      </c>
      <c r="AK132" s="43">
        <f t="shared" si="123"/>
        <v>0</v>
      </c>
      <c r="AL132" s="29"/>
      <c r="AM132" s="29"/>
      <c r="AN132" s="30"/>
      <c r="AO132" s="53"/>
      <c r="AP132" s="113">
        <f t="shared" si="100"/>
        <v>0</v>
      </c>
      <c r="AQ132" s="5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</row>
    <row r="133" spans="1:87" s="17" customFormat="1" ht="23.25" hidden="1" customHeight="1">
      <c r="A133" s="15">
        <v>0</v>
      </c>
      <c r="B133" s="8" t="s">
        <v>151</v>
      </c>
      <c r="C133" s="10" t="s">
        <v>40</v>
      </c>
      <c r="D133" s="29">
        <f t="shared" ref="D133:AB133" si="221">+D134+D135+D136</f>
        <v>0</v>
      </c>
      <c r="E133" s="29">
        <f t="shared" si="221"/>
        <v>0</v>
      </c>
      <c r="F133" s="29">
        <f t="shared" si="221"/>
        <v>0</v>
      </c>
      <c r="G133" s="29">
        <f t="shared" si="221"/>
        <v>0</v>
      </c>
      <c r="H133" s="29">
        <f t="shared" ref="H133:I133" si="222">+H134+H135+H136</f>
        <v>0</v>
      </c>
      <c r="I133" s="29">
        <f t="shared" si="222"/>
        <v>0</v>
      </c>
      <c r="J133" s="69">
        <f t="shared" ref="J133:K133" si="223">+J134+J135+J136</f>
        <v>0</v>
      </c>
      <c r="K133" s="29">
        <f t="shared" si="223"/>
        <v>0</v>
      </c>
      <c r="L133" s="29">
        <f t="shared" ref="L133" si="224">+L134+L135+L136</f>
        <v>0</v>
      </c>
      <c r="M133" s="29">
        <f t="shared" si="221"/>
        <v>0</v>
      </c>
      <c r="N133" s="29">
        <f t="shared" si="110"/>
        <v>0</v>
      </c>
      <c r="O133" s="29">
        <f t="shared" si="111"/>
        <v>0</v>
      </c>
      <c r="P133" s="29">
        <f t="shared" ref="P133" si="225">+P134+P135+P136</f>
        <v>0</v>
      </c>
      <c r="Q133" s="29">
        <f t="shared" si="221"/>
        <v>0</v>
      </c>
      <c r="R133" s="29">
        <f t="shared" si="188"/>
        <v>0</v>
      </c>
      <c r="S133" s="29">
        <f t="shared" si="189"/>
        <v>0</v>
      </c>
      <c r="T133" s="29">
        <f t="shared" ref="T133" si="226">+T134+T135+T136</f>
        <v>0</v>
      </c>
      <c r="U133" s="29">
        <f t="shared" si="221"/>
        <v>0</v>
      </c>
      <c r="V133" s="29">
        <f t="shared" si="190"/>
        <v>0</v>
      </c>
      <c r="W133" s="29">
        <f t="shared" si="191"/>
        <v>0</v>
      </c>
      <c r="X133" s="29">
        <f t="shared" ref="X133" si="227">+X134+X135+X136</f>
        <v>0</v>
      </c>
      <c r="Y133" s="29">
        <f t="shared" si="221"/>
        <v>0</v>
      </c>
      <c r="Z133" s="29">
        <f t="shared" si="221"/>
        <v>0</v>
      </c>
      <c r="AA133" s="29">
        <f t="shared" si="221"/>
        <v>0</v>
      </c>
      <c r="AB133" s="29">
        <f t="shared" si="221"/>
        <v>0</v>
      </c>
      <c r="AC133" s="29">
        <f t="shared" si="192"/>
        <v>0</v>
      </c>
      <c r="AD133" s="29">
        <f t="shared" si="193"/>
        <v>0</v>
      </c>
      <c r="AE133" s="29">
        <f t="shared" ref="AE133" si="228">+AE134+AE135+AE136</f>
        <v>0</v>
      </c>
      <c r="AF133" s="29">
        <f t="shared" si="118"/>
        <v>0</v>
      </c>
      <c r="AG133" s="29">
        <f t="shared" si="119"/>
        <v>0</v>
      </c>
      <c r="AH133" s="29">
        <f t="shared" si="120"/>
        <v>0</v>
      </c>
      <c r="AI133" s="29">
        <f t="shared" si="121"/>
        <v>0</v>
      </c>
      <c r="AJ133" s="29">
        <f t="shared" si="122"/>
        <v>0</v>
      </c>
      <c r="AK133" s="43">
        <f t="shared" si="123"/>
        <v>0</v>
      </c>
      <c r="AL133" s="29">
        <f t="shared" ref="AL133:AM133" si="229">+AL134+AL135+AL136</f>
        <v>0</v>
      </c>
      <c r="AM133" s="29">
        <f t="shared" si="229"/>
        <v>0</v>
      </c>
      <c r="AN133" s="30">
        <f>+AN134+AN135+AN136</f>
        <v>0</v>
      </c>
      <c r="AO133" s="53"/>
      <c r="AP133" s="113">
        <f t="shared" si="100"/>
        <v>0</v>
      </c>
      <c r="AQ133" s="56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</row>
    <row r="134" spans="1:87" s="17" customFormat="1" ht="34.5" hidden="1" customHeight="1">
      <c r="A134" s="15">
        <v>4431</v>
      </c>
      <c r="B134" s="8" t="s">
        <v>152</v>
      </c>
      <c r="C134" s="10" t="s">
        <v>40</v>
      </c>
      <c r="D134" s="29"/>
      <c r="E134" s="29"/>
      <c r="F134" s="29"/>
      <c r="G134" s="29"/>
      <c r="H134" s="29"/>
      <c r="I134" s="29"/>
      <c r="J134" s="69"/>
      <c r="K134" s="29"/>
      <c r="L134" s="29"/>
      <c r="M134" s="29"/>
      <c r="N134" s="29">
        <f t="shared" si="110"/>
        <v>0</v>
      </c>
      <c r="O134" s="29">
        <f t="shared" si="111"/>
        <v>0</v>
      </c>
      <c r="P134" s="29"/>
      <c r="Q134" s="29"/>
      <c r="R134" s="29">
        <f t="shared" si="188"/>
        <v>0</v>
      </c>
      <c r="S134" s="29">
        <f t="shared" si="189"/>
        <v>0</v>
      </c>
      <c r="T134" s="29"/>
      <c r="U134" s="29"/>
      <c r="V134" s="29">
        <f t="shared" si="190"/>
        <v>0</v>
      </c>
      <c r="W134" s="29">
        <f t="shared" si="191"/>
        <v>0</v>
      </c>
      <c r="X134" s="29"/>
      <c r="Y134" s="29"/>
      <c r="Z134" s="29"/>
      <c r="AA134" s="29"/>
      <c r="AB134" s="29"/>
      <c r="AC134" s="29">
        <f t="shared" si="192"/>
        <v>0</v>
      </c>
      <c r="AD134" s="29">
        <f t="shared" si="193"/>
        <v>0</v>
      </c>
      <c r="AE134" s="29"/>
      <c r="AF134" s="29">
        <f t="shared" si="118"/>
        <v>0</v>
      </c>
      <c r="AG134" s="29">
        <f t="shared" si="119"/>
        <v>0</v>
      </c>
      <c r="AH134" s="29">
        <f t="shared" si="120"/>
        <v>0</v>
      </c>
      <c r="AI134" s="29">
        <f t="shared" si="121"/>
        <v>0</v>
      </c>
      <c r="AJ134" s="29">
        <f t="shared" si="122"/>
        <v>0</v>
      </c>
      <c r="AK134" s="43">
        <f t="shared" si="123"/>
        <v>0</v>
      </c>
      <c r="AL134" s="29"/>
      <c r="AM134" s="29"/>
      <c r="AN134" s="30"/>
      <c r="AO134" s="53"/>
      <c r="AP134" s="113">
        <f t="shared" si="100"/>
        <v>0</v>
      </c>
      <c r="AQ134" s="56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</row>
    <row r="135" spans="1:87" s="17" customFormat="1" hidden="1">
      <c r="A135" s="15">
        <v>4432</v>
      </c>
      <c r="B135" s="8" t="s">
        <v>153</v>
      </c>
      <c r="C135" s="10" t="s">
        <v>40</v>
      </c>
      <c r="D135" s="29"/>
      <c r="E135" s="29"/>
      <c r="F135" s="29"/>
      <c r="G135" s="29"/>
      <c r="H135" s="29"/>
      <c r="I135" s="29"/>
      <c r="J135" s="69"/>
      <c r="K135" s="29"/>
      <c r="L135" s="29"/>
      <c r="M135" s="29"/>
      <c r="N135" s="29">
        <f t="shared" si="110"/>
        <v>0</v>
      </c>
      <c r="O135" s="29">
        <f t="shared" si="111"/>
        <v>0</v>
      </c>
      <c r="P135" s="29"/>
      <c r="Q135" s="29"/>
      <c r="R135" s="29">
        <f t="shared" si="188"/>
        <v>0</v>
      </c>
      <c r="S135" s="29">
        <f t="shared" si="189"/>
        <v>0</v>
      </c>
      <c r="T135" s="29"/>
      <c r="U135" s="29"/>
      <c r="V135" s="29">
        <f t="shared" si="190"/>
        <v>0</v>
      </c>
      <c r="W135" s="29">
        <f t="shared" si="191"/>
        <v>0</v>
      </c>
      <c r="X135" s="29"/>
      <c r="Y135" s="29"/>
      <c r="Z135" s="29"/>
      <c r="AA135" s="29"/>
      <c r="AB135" s="29"/>
      <c r="AC135" s="29">
        <f t="shared" si="192"/>
        <v>0</v>
      </c>
      <c r="AD135" s="29">
        <f t="shared" si="193"/>
        <v>0</v>
      </c>
      <c r="AE135" s="29"/>
      <c r="AF135" s="29">
        <f t="shared" si="118"/>
        <v>0</v>
      </c>
      <c r="AG135" s="29">
        <f t="shared" si="119"/>
        <v>0</v>
      </c>
      <c r="AH135" s="29">
        <f t="shared" si="120"/>
        <v>0</v>
      </c>
      <c r="AI135" s="29">
        <f t="shared" si="121"/>
        <v>0</v>
      </c>
      <c r="AJ135" s="29">
        <f t="shared" si="122"/>
        <v>0</v>
      </c>
      <c r="AK135" s="43">
        <f t="shared" si="123"/>
        <v>0</v>
      </c>
      <c r="AL135" s="29"/>
      <c r="AM135" s="29"/>
      <c r="AN135" s="30"/>
      <c r="AO135" s="53"/>
      <c r="AP135" s="113">
        <f t="shared" si="100"/>
        <v>0</v>
      </c>
      <c r="AQ135" s="5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</row>
    <row r="136" spans="1:87" s="17" customFormat="1" ht="21" hidden="1" customHeight="1">
      <c r="A136" s="15">
        <v>4433</v>
      </c>
      <c r="B136" s="8" t="s">
        <v>154</v>
      </c>
      <c r="C136" s="10" t="s">
        <v>40</v>
      </c>
      <c r="D136" s="29"/>
      <c r="E136" s="29"/>
      <c r="F136" s="29"/>
      <c r="G136" s="29"/>
      <c r="H136" s="29"/>
      <c r="I136" s="29"/>
      <c r="J136" s="69"/>
      <c r="K136" s="29"/>
      <c r="L136" s="29"/>
      <c r="M136" s="29"/>
      <c r="N136" s="29">
        <f t="shared" si="110"/>
        <v>0</v>
      </c>
      <c r="O136" s="29">
        <f t="shared" si="111"/>
        <v>0</v>
      </c>
      <c r="P136" s="29"/>
      <c r="Q136" s="29"/>
      <c r="R136" s="29">
        <f t="shared" si="188"/>
        <v>0</v>
      </c>
      <c r="S136" s="29">
        <f t="shared" si="189"/>
        <v>0</v>
      </c>
      <c r="T136" s="29"/>
      <c r="U136" s="29"/>
      <c r="V136" s="29">
        <f t="shared" si="190"/>
        <v>0</v>
      </c>
      <c r="W136" s="29">
        <f t="shared" si="191"/>
        <v>0</v>
      </c>
      <c r="X136" s="29"/>
      <c r="Y136" s="29"/>
      <c r="Z136" s="29"/>
      <c r="AA136" s="29"/>
      <c r="AB136" s="29"/>
      <c r="AC136" s="29">
        <f t="shared" si="192"/>
        <v>0</v>
      </c>
      <c r="AD136" s="29">
        <f t="shared" si="193"/>
        <v>0</v>
      </c>
      <c r="AE136" s="29"/>
      <c r="AF136" s="29">
        <f t="shared" si="118"/>
        <v>0</v>
      </c>
      <c r="AG136" s="29">
        <f t="shared" si="119"/>
        <v>0</v>
      </c>
      <c r="AH136" s="29">
        <f t="shared" si="120"/>
        <v>0</v>
      </c>
      <c r="AI136" s="29">
        <f t="shared" si="121"/>
        <v>0</v>
      </c>
      <c r="AJ136" s="29">
        <f t="shared" si="122"/>
        <v>0</v>
      </c>
      <c r="AK136" s="43">
        <f t="shared" si="123"/>
        <v>0</v>
      </c>
      <c r="AL136" s="29"/>
      <c r="AM136" s="29"/>
      <c r="AN136" s="30"/>
      <c r="AO136" s="53"/>
      <c r="AP136" s="113">
        <f t="shared" si="100"/>
        <v>0</v>
      </c>
      <c r="AQ136" s="56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</row>
    <row r="137" spans="1:87" s="17" customFormat="1" hidden="1">
      <c r="A137" s="15">
        <v>0</v>
      </c>
      <c r="B137" s="8" t="s">
        <v>155</v>
      </c>
      <c r="C137" s="10" t="s">
        <v>40</v>
      </c>
      <c r="D137" s="29">
        <f t="shared" ref="D137:AB137" si="230">+D138+D141</f>
        <v>0</v>
      </c>
      <c r="E137" s="29">
        <f t="shared" si="230"/>
        <v>0</v>
      </c>
      <c r="F137" s="29">
        <f t="shared" si="230"/>
        <v>0</v>
      </c>
      <c r="G137" s="29">
        <f t="shared" si="230"/>
        <v>0</v>
      </c>
      <c r="H137" s="29">
        <f t="shared" ref="H137:I137" si="231">+H138+H141</f>
        <v>0</v>
      </c>
      <c r="I137" s="29">
        <f t="shared" si="231"/>
        <v>0</v>
      </c>
      <c r="J137" s="69">
        <f t="shared" ref="J137:K137" si="232">+J138+J141</f>
        <v>0</v>
      </c>
      <c r="K137" s="29">
        <f t="shared" si="232"/>
        <v>0</v>
      </c>
      <c r="L137" s="29">
        <f t="shared" ref="L137" si="233">+L138+L141</f>
        <v>0</v>
      </c>
      <c r="M137" s="29">
        <f t="shared" si="230"/>
        <v>0</v>
      </c>
      <c r="N137" s="29">
        <f t="shared" si="110"/>
        <v>0</v>
      </c>
      <c r="O137" s="29">
        <f t="shared" si="111"/>
        <v>0</v>
      </c>
      <c r="P137" s="29">
        <f t="shared" ref="P137" si="234">+P138+P141</f>
        <v>0</v>
      </c>
      <c r="Q137" s="29">
        <f t="shared" si="230"/>
        <v>0</v>
      </c>
      <c r="R137" s="29">
        <f t="shared" si="188"/>
        <v>0</v>
      </c>
      <c r="S137" s="29">
        <f t="shared" si="189"/>
        <v>0</v>
      </c>
      <c r="T137" s="29">
        <f t="shared" ref="T137" si="235">+T138+T141</f>
        <v>0</v>
      </c>
      <c r="U137" s="29">
        <f t="shared" si="230"/>
        <v>0</v>
      </c>
      <c r="V137" s="29">
        <f t="shared" si="190"/>
        <v>0</v>
      </c>
      <c r="W137" s="29">
        <f t="shared" si="191"/>
        <v>0</v>
      </c>
      <c r="X137" s="29">
        <f t="shared" ref="X137" si="236">+X138+X141</f>
        <v>0</v>
      </c>
      <c r="Y137" s="29">
        <f t="shared" si="230"/>
        <v>0</v>
      </c>
      <c r="Z137" s="29">
        <f t="shared" si="230"/>
        <v>0</v>
      </c>
      <c r="AA137" s="29">
        <f t="shared" si="230"/>
        <v>0</v>
      </c>
      <c r="AB137" s="29">
        <f t="shared" si="230"/>
        <v>0</v>
      </c>
      <c r="AC137" s="29">
        <f t="shared" si="192"/>
        <v>0</v>
      </c>
      <c r="AD137" s="29">
        <f t="shared" si="193"/>
        <v>0</v>
      </c>
      <c r="AE137" s="29">
        <f t="shared" ref="AE137" si="237">+AE138+AE141</f>
        <v>0</v>
      </c>
      <c r="AF137" s="29">
        <f t="shared" si="118"/>
        <v>0</v>
      </c>
      <c r="AG137" s="29">
        <f t="shared" si="119"/>
        <v>0</v>
      </c>
      <c r="AH137" s="29">
        <f t="shared" si="120"/>
        <v>0</v>
      </c>
      <c r="AI137" s="29">
        <f t="shared" si="121"/>
        <v>0</v>
      </c>
      <c r="AJ137" s="29">
        <f t="shared" si="122"/>
        <v>0</v>
      </c>
      <c r="AK137" s="43">
        <f t="shared" si="123"/>
        <v>0</v>
      </c>
      <c r="AL137" s="29">
        <f t="shared" ref="AL137:AM137" si="238">+AL138+AL141</f>
        <v>0</v>
      </c>
      <c r="AM137" s="29">
        <f t="shared" si="238"/>
        <v>0</v>
      </c>
      <c r="AN137" s="30">
        <f>+AN138+AN141</f>
        <v>0</v>
      </c>
      <c r="AO137" s="53"/>
      <c r="AP137" s="113">
        <f t="shared" si="100"/>
        <v>0</v>
      </c>
      <c r="AQ137" s="56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</row>
    <row r="138" spans="1:87" s="17" customFormat="1" ht="30" hidden="1" customHeight="1">
      <c r="A138" s="15">
        <v>0</v>
      </c>
      <c r="B138" s="8" t="s">
        <v>156</v>
      </c>
      <c r="C138" s="10" t="s">
        <v>40</v>
      </c>
      <c r="D138" s="29">
        <f t="shared" ref="D138:AB138" si="239">+D139+D140</f>
        <v>0</v>
      </c>
      <c r="E138" s="29">
        <f t="shared" si="239"/>
        <v>0</v>
      </c>
      <c r="F138" s="29">
        <f t="shared" si="239"/>
        <v>0</v>
      </c>
      <c r="G138" s="29">
        <f t="shared" si="239"/>
        <v>0</v>
      </c>
      <c r="H138" s="29">
        <f t="shared" ref="H138:I138" si="240">+H139+H140</f>
        <v>0</v>
      </c>
      <c r="I138" s="29">
        <f t="shared" si="240"/>
        <v>0</v>
      </c>
      <c r="J138" s="69">
        <f t="shared" ref="J138:K138" si="241">+J139+J140</f>
        <v>0</v>
      </c>
      <c r="K138" s="29">
        <f t="shared" si="241"/>
        <v>0</v>
      </c>
      <c r="L138" s="29">
        <f t="shared" ref="L138" si="242">+L139+L140</f>
        <v>0</v>
      </c>
      <c r="M138" s="29">
        <f t="shared" si="239"/>
        <v>0</v>
      </c>
      <c r="N138" s="29">
        <f t="shared" si="110"/>
        <v>0</v>
      </c>
      <c r="O138" s="29">
        <f t="shared" si="111"/>
        <v>0</v>
      </c>
      <c r="P138" s="29">
        <f t="shared" ref="P138" si="243">+P139+P140</f>
        <v>0</v>
      </c>
      <c r="Q138" s="29">
        <f t="shared" si="239"/>
        <v>0</v>
      </c>
      <c r="R138" s="29">
        <f t="shared" si="188"/>
        <v>0</v>
      </c>
      <c r="S138" s="29">
        <f t="shared" si="189"/>
        <v>0</v>
      </c>
      <c r="T138" s="29">
        <f t="shared" ref="T138" si="244">+T139+T140</f>
        <v>0</v>
      </c>
      <c r="U138" s="29">
        <f t="shared" si="239"/>
        <v>0</v>
      </c>
      <c r="V138" s="29">
        <f t="shared" si="190"/>
        <v>0</v>
      </c>
      <c r="W138" s="29">
        <f t="shared" si="191"/>
        <v>0</v>
      </c>
      <c r="X138" s="29">
        <f t="shared" ref="X138" si="245">+X139+X140</f>
        <v>0</v>
      </c>
      <c r="Y138" s="29">
        <f t="shared" si="239"/>
        <v>0</v>
      </c>
      <c r="Z138" s="29">
        <f t="shared" si="239"/>
        <v>0</v>
      </c>
      <c r="AA138" s="29">
        <f t="shared" si="239"/>
        <v>0</v>
      </c>
      <c r="AB138" s="29">
        <f t="shared" si="239"/>
        <v>0</v>
      </c>
      <c r="AC138" s="29">
        <f t="shared" si="192"/>
        <v>0</v>
      </c>
      <c r="AD138" s="29">
        <f t="shared" si="193"/>
        <v>0</v>
      </c>
      <c r="AE138" s="29">
        <f t="shared" ref="AE138" si="246">+AE139+AE140</f>
        <v>0</v>
      </c>
      <c r="AF138" s="29">
        <f t="shared" si="118"/>
        <v>0</v>
      </c>
      <c r="AG138" s="29">
        <f t="shared" si="119"/>
        <v>0</v>
      </c>
      <c r="AH138" s="29">
        <f t="shared" si="120"/>
        <v>0</v>
      </c>
      <c r="AI138" s="29">
        <f t="shared" si="121"/>
        <v>0</v>
      </c>
      <c r="AJ138" s="29">
        <f t="shared" si="122"/>
        <v>0</v>
      </c>
      <c r="AK138" s="43">
        <f t="shared" si="123"/>
        <v>0</v>
      </c>
      <c r="AL138" s="29">
        <f t="shared" ref="AL138:AM138" si="247">+AL139+AL140</f>
        <v>0</v>
      </c>
      <c r="AM138" s="29">
        <f t="shared" si="247"/>
        <v>0</v>
      </c>
      <c r="AN138" s="30">
        <f>+AN139+AN140</f>
        <v>0</v>
      </c>
      <c r="AO138" s="53"/>
      <c r="AP138" s="113">
        <f t="shared" ref="AP138:AP201" si="248">K138-H138</f>
        <v>0</v>
      </c>
      <c r="AQ138" s="5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</row>
    <row r="139" spans="1:87" s="17" customFormat="1" ht="40.5" hidden="1" customHeight="1">
      <c r="A139" s="15">
        <v>4511</v>
      </c>
      <c r="B139" s="8" t="s">
        <v>157</v>
      </c>
      <c r="C139" s="10" t="s">
        <v>40</v>
      </c>
      <c r="D139" s="29"/>
      <c r="E139" s="29"/>
      <c r="F139" s="29"/>
      <c r="G139" s="29"/>
      <c r="H139" s="29"/>
      <c r="I139" s="29"/>
      <c r="J139" s="69"/>
      <c r="K139" s="29"/>
      <c r="L139" s="29"/>
      <c r="M139" s="29"/>
      <c r="N139" s="29">
        <f t="shared" si="110"/>
        <v>0</v>
      </c>
      <c r="O139" s="29">
        <f t="shared" si="111"/>
        <v>0</v>
      </c>
      <c r="P139" s="29"/>
      <c r="Q139" s="29"/>
      <c r="R139" s="29">
        <f t="shared" si="188"/>
        <v>0</v>
      </c>
      <c r="S139" s="29">
        <f t="shared" si="189"/>
        <v>0</v>
      </c>
      <c r="T139" s="29"/>
      <c r="U139" s="29"/>
      <c r="V139" s="29">
        <f t="shared" si="190"/>
        <v>0</v>
      </c>
      <c r="W139" s="29">
        <f t="shared" si="191"/>
        <v>0</v>
      </c>
      <c r="X139" s="29"/>
      <c r="Y139" s="29"/>
      <c r="Z139" s="29"/>
      <c r="AA139" s="29"/>
      <c r="AB139" s="29"/>
      <c r="AC139" s="29">
        <f t="shared" si="192"/>
        <v>0</v>
      </c>
      <c r="AD139" s="29">
        <f t="shared" si="193"/>
        <v>0</v>
      </c>
      <c r="AE139" s="29"/>
      <c r="AF139" s="29">
        <f t="shared" si="118"/>
        <v>0</v>
      </c>
      <c r="AG139" s="29">
        <f t="shared" si="119"/>
        <v>0</v>
      </c>
      <c r="AH139" s="29">
        <f t="shared" si="120"/>
        <v>0</v>
      </c>
      <c r="AI139" s="29">
        <f t="shared" si="121"/>
        <v>0</v>
      </c>
      <c r="AJ139" s="29">
        <f t="shared" si="122"/>
        <v>0</v>
      </c>
      <c r="AK139" s="43">
        <f t="shared" si="123"/>
        <v>0</v>
      </c>
      <c r="AL139" s="29"/>
      <c r="AM139" s="29"/>
      <c r="AN139" s="30"/>
      <c r="AO139" s="53"/>
      <c r="AP139" s="113">
        <f t="shared" si="248"/>
        <v>0</v>
      </c>
      <c r="AQ139" s="5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</row>
    <row r="140" spans="1:87" s="17" customFormat="1" ht="26.25" hidden="1" customHeight="1">
      <c r="A140" s="15">
        <v>4512</v>
      </c>
      <c r="B140" s="8" t="s">
        <v>158</v>
      </c>
      <c r="C140" s="10" t="s">
        <v>40</v>
      </c>
      <c r="D140" s="29"/>
      <c r="E140" s="29"/>
      <c r="F140" s="29"/>
      <c r="G140" s="29"/>
      <c r="H140" s="29"/>
      <c r="I140" s="29"/>
      <c r="J140" s="69"/>
      <c r="K140" s="29"/>
      <c r="L140" s="29"/>
      <c r="M140" s="29"/>
      <c r="N140" s="29">
        <f t="shared" si="110"/>
        <v>0</v>
      </c>
      <c r="O140" s="29">
        <f t="shared" si="111"/>
        <v>0</v>
      </c>
      <c r="P140" s="29"/>
      <c r="Q140" s="29"/>
      <c r="R140" s="29">
        <f t="shared" si="188"/>
        <v>0</v>
      </c>
      <c r="S140" s="29">
        <f t="shared" si="189"/>
        <v>0</v>
      </c>
      <c r="T140" s="29"/>
      <c r="U140" s="29"/>
      <c r="V140" s="29">
        <f t="shared" si="190"/>
        <v>0</v>
      </c>
      <c r="W140" s="29">
        <f t="shared" si="191"/>
        <v>0</v>
      </c>
      <c r="X140" s="29"/>
      <c r="Y140" s="29"/>
      <c r="Z140" s="29"/>
      <c r="AA140" s="29"/>
      <c r="AB140" s="29"/>
      <c r="AC140" s="29">
        <f t="shared" si="192"/>
        <v>0</v>
      </c>
      <c r="AD140" s="29">
        <f t="shared" si="193"/>
        <v>0</v>
      </c>
      <c r="AE140" s="29"/>
      <c r="AF140" s="29">
        <f t="shared" si="118"/>
        <v>0</v>
      </c>
      <c r="AG140" s="29">
        <f t="shared" si="119"/>
        <v>0</v>
      </c>
      <c r="AH140" s="29">
        <f t="shared" si="120"/>
        <v>0</v>
      </c>
      <c r="AI140" s="29">
        <f t="shared" si="121"/>
        <v>0</v>
      </c>
      <c r="AJ140" s="29">
        <f t="shared" si="122"/>
        <v>0</v>
      </c>
      <c r="AK140" s="43">
        <f t="shared" si="123"/>
        <v>0</v>
      </c>
      <c r="AL140" s="29"/>
      <c r="AM140" s="29"/>
      <c r="AN140" s="30"/>
      <c r="AO140" s="53"/>
      <c r="AP140" s="113">
        <f t="shared" si="248"/>
        <v>0</v>
      </c>
      <c r="AQ140" s="5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</row>
    <row r="141" spans="1:87" s="17" customFormat="1" ht="29.25" hidden="1" customHeight="1">
      <c r="A141" s="15">
        <v>0</v>
      </c>
      <c r="B141" s="8" t="s">
        <v>159</v>
      </c>
      <c r="C141" s="10" t="s">
        <v>40</v>
      </c>
      <c r="D141" s="29">
        <f t="shared" ref="D141:AB141" si="249">+D142+D143</f>
        <v>0</v>
      </c>
      <c r="E141" s="29">
        <f t="shared" si="249"/>
        <v>0</v>
      </c>
      <c r="F141" s="29">
        <f t="shared" si="249"/>
        <v>0</v>
      </c>
      <c r="G141" s="29">
        <f t="shared" si="249"/>
        <v>0</v>
      </c>
      <c r="H141" s="29">
        <f t="shared" ref="H141:I141" si="250">+H142+H143</f>
        <v>0</v>
      </c>
      <c r="I141" s="29">
        <f t="shared" si="250"/>
        <v>0</v>
      </c>
      <c r="J141" s="69">
        <f t="shared" ref="J141:K141" si="251">+J142+J143</f>
        <v>0</v>
      </c>
      <c r="K141" s="29">
        <f t="shared" si="251"/>
        <v>0</v>
      </c>
      <c r="L141" s="29">
        <f t="shared" ref="L141" si="252">+L142+L143</f>
        <v>0</v>
      </c>
      <c r="M141" s="29">
        <f t="shared" si="249"/>
        <v>0</v>
      </c>
      <c r="N141" s="29">
        <f t="shared" si="110"/>
        <v>0</v>
      </c>
      <c r="O141" s="29">
        <f t="shared" si="111"/>
        <v>0</v>
      </c>
      <c r="P141" s="29">
        <f t="shared" ref="P141" si="253">+P142+P143</f>
        <v>0</v>
      </c>
      <c r="Q141" s="29">
        <f t="shared" si="249"/>
        <v>0</v>
      </c>
      <c r="R141" s="29">
        <f t="shared" si="188"/>
        <v>0</v>
      </c>
      <c r="S141" s="29">
        <f t="shared" si="189"/>
        <v>0</v>
      </c>
      <c r="T141" s="29">
        <f t="shared" ref="T141" si="254">+T142+T143</f>
        <v>0</v>
      </c>
      <c r="U141" s="29">
        <f t="shared" si="249"/>
        <v>0</v>
      </c>
      <c r="V141" s="29">
        <f t="shared" si="190"/>
        <v>0</v>
      </c>
      <c r="W141" s="29">
        <f t="shared" si="191"/>
        <v>0</v>
      </c>
      <c r="X141" s="29">
        <f t="shared" ref="X141" si="255">+X142+X143</f>
        <v>0</v>
      </c>
      <c r="Y141" s="29">
        <f t="shared" si="249"/>
        <v>0</v>
      </c>
      <c r="Z141" s="29">
        <f t="shared" si="249"/>
        <v>0</v>
      </c>
      <c r="AA141" s="29">
        <f t="shared" si="249"/>
        <v>0</v>
      </c>
      <c r="AB141" s="29">
        <f t="shared" si="249"/>
        <v>0</v>
      </c>
      <c r="AC141" s="29">
        <f t="shared" si="192"/>
        <v>0</v>
      </c>
      <c r="AD141" s="29">
        <f t="shared" si="193"/>
        <v>0</v>
      </c>
      <c r="AE141" s="29">
        <f t="shared" ref="AE141" si="256">+AE142+AE143</f>
        <v>0</v>
      </c>
      <c r="AF141" s="29">
        <f t="shared" si="118"/>
        <v>0</v>
      </c>
      <c r="AG141" s="29">
        <f t="shared" si="119"/>
        <v>0</v>
      </c>
      <c r="AH141" s="29">
        <f t="shared" si="120"/>
        <v>0</v>
      </c>
      <c r="AI141" s="29">
        <f t="shared" si="121"/>
        <v>0</v>
      </c>
      <c r="AJ141" s="29">
        <f t="shared" si="122"/>
        <v>0</v>
      </c>
      <c r="AK141" s="43">
        <f t="shared" si="123"/>
        <v>0</v>
      </c>
      <c r="AL141" s="29">
        <f t="shared" ref="AL141:AM141" si="257">+AL142+AL143</f>
        <v>0</v>
      </c>
      <c r="AM141" s="29">
        <f t="shared" si="257"/>
        <v>0</v>
      </c>
      <c r="AN141" s="30">
        <f>+AN142+AN143</f>
        <v>0</v>
      </c>
      <c r="AO141" s="53"/>
      <c r="AP141" s="113">
        <f t="shared" si="248"/>
        <v>0</v>
      </c>
      <c r="AQ141" s="5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</row>
    <row r="142" spans="1:87" s="17" customFormat="1" ht="42" hidden="1">
      <c r="A142" s="15">
        <v>4521</v>
      </c>
      <c r="B142" s="8" t="s">
        <v>160</v>
      </c>
      <c r="C142" s="10" t="s">
        <v>40</v>
      </c>
      <c r="D142" s="29"/>
      <c r="E142" s="29"/>
      <c r="F142" s="29"/>
      <c r="G142" s="29"/>
      <c r="H142" s="29"/>
      <c r="I142" s="29"/>
      <c r="J142" s="69"/>
      <c r="K142" s="29"/>
      <c r="L142" s="29"/>
      <c r="M142" s="29"/>
      <c r="N142" s="29">
        <f t="shared" si="110"/>
        <v>0</v>
      </c>
      <c r="O142" s="29">
        <f t="shared" si="111"/>
        <v>0</v>
      </c>
      <c r="P142" s="29"/>
      <c r="Q142" s="29"/>
      <c r="R142" s="29">
        <f t="shared" si="188"/>
        <v>0</v>
      </c>
      <c r="S142" s="29">
        <f t="shared" si="189"/>
        <v>0</v>
      </c>
      <c r="T142" s="29"/>
      <c r="U142" s="29"/>
      <c r="V142" s="29">
        <f t="shared" si="190"/>
        <v>0</v>
      </c>
      <c r="W142" s="29">
        <f t="shared" si="191"/>
        <v>0</v>
      </c>
      <c r="X142" s="29"/>
      <c r="Y142" s="29"/>
      <c r="Z142" s="29"/>
      <c r="AA142" s="29"/>
      <c r="AB142" s="29"/>
      <c r="AC142" s="29">
        <f t="shared" si="192"/>
        <v>0</v>
      </c>
      <c r="AD142" s="29">
        <f t="shared" si="193"/>
        <v>0</v>
      </c>
      <c r="AE142" s="29"/>
      <c r="AF142" s="29">
        <f t="shared" si="118"/>
        <v>0</v>
      </c>
      <c r="AG142" s="29">
        <f t="shared" si="119"/>
        <v>0</v>
      </c>
      <c r="AH142" s="29">
        <f t="shared" si="120"/>
        <v>0</v>
      </c>
      <c r="AI142" s="29">
        <f t="shared" si="121"/>
        <v>0</v>
      </c>
      <c r="AJ142" s="29">
        <f t="shared" si="122"/>
        <v>0</v>
      </c>
      <c r="AK142" s="43">
        <f t="shared" si="123"/>
        <v>0</v>
      </c>
      <c r="AL142" s="29"/>
      <c r="AM142" s="29"/>
      <c r="AN142" s="30"/>
      <c r="AO142" s="53"/>
      <c r="AP142" s="113">
        <f t="shared" si="248"/>
        <v>0</v>
      </c>
      <c r="AQ142" s="56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</row>
    <row r="143" spans="1:87" s="17" customFormat="1" ht="31.5" hidden="1" customHeight="1">
      <c r="A143" s="15">
        <v>4522</v>
      </c>
      <c r="B143" s="8" t="s">
        <v>161</v>
      </c>
      <c r="C143" s="10" t="s">
        <v>40</v>
      </c>
      <c r="D143" s="29"/>
      <c r="E143" s="29"/>
      <c r="F143" s="29"/>
      <c r="G143" s="29"/>
      <c r="H143" s="29"/>
      <c r="I143" s="29"/>
      <c r="J143" s="69"/>
      <c r="K143" s="29"/>
      <c r="L143" s="29"/>
      <c r="M143" s="29"/>
      <c r="N143" s="29">
        <f t="shared" si="110"/>
        <v>0</v>
      </c>
      <c r="O143" s="29">
        <f t="shared" si="111"/>
        <v>0</v>
      </c>
      <c r="P143" s="29"/>
      <c r="Q143" s="29"/>
      <c r="R143" s="29">
        <f t="shared" si="188"/>
        <v>0</v>
      </c>
      <c r="S143" s="29">
        <f t="shared" si="189"/>
        <v>0</v>
      </c>
      <c r="T143" s="29"/>
      <c r="U143" s="29"/>
      <c r="V143" s="29">
        <f t="shared" si="190"/>
        <v>0</v>
      </c>
      <c r="W143" s="29">
        <f t="shared" si="191"/>
        <v>0</v>
      </c>
      <c r="X143" s="29"/>
      <c r="Y143" s="29"/>
      <c r="Z143" s="29"/>
      <c r="AA143" s="29"/>
      <c r="AB143" s="29"/>
      <c r="AC143" s="29">
        <f t="shared" si="192"/>
        <v>0</v>
      </c>
      <c r="AD143" s="29">
        <f t="shared" si="193"/>
        <v>0</v>
      </c>
      <c r="AE143" s="29"/>
      <c r="AF143" s="29">
        <f t="shared" si="118"/>
        <v>0</v>
      </c>
      <c r="AG143" s="29">
        <f t="shared" si="119"/>
        <v>0</v>
      </c>
      <c r="AH143" s="29">
        <f t="shared" si="120"/>
        <v>0</v>
      </c>
      <c r="AI143" s="29">
        <f t="shared" si="121"/>
        <v>0</v>
      </c>
      <c r="AJ143" s="29">
        <f t="shared" si="122"/>
        <v>0</v>
      </c>
      <c r="AK143" s="43">
        <f t="shared" si="123"/>
        <v>0</v>
      </c>
      <c r="AL143" s="29"/>
      <c r="AM143" s="29"/>
      <c r="AN143" s="30"/>
      <c r="AO143" s="53"/>
      <c r="AP143" s="113">
        <f t="shared" si="248"/>
        <v>0</v>
      </c>
      <c r="AQ143" s="56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</row>
    <row r="144" spans="1:87" s="17" customFormat="1" hidden="1">
      <c r="A144" s="15">
        <v>0</v>
      </c>
      <c r="B144" s="8" t="s">
        <v>162</v>
      </c>
      <c r="C144" s="10" t="s">
        <v>40</v>
      </c>
      <c r="D144" s="29">
        <f t="shared" ref="D144:AB144" si="258">+D145+D148+D151+D160</f>
        <v>0</v>
      </c>
      <c r="E144" s="29">
        <f t="shared" si="258"/>
        <v>0</v>
      </c>
      <c r="F144" s="29">
        <f t="shared" si="258"/>
        <v>0</v>
      </c>
      <c r="G144" s="29">
        <f t="shared" si="258"/>
        <v>0</v>
      </c>
      <c r="H144" s="29">
        <f t="shared" ref="H144:I144" si="259">+H145+H148+H151+H160</f>
        <v>0</v>
      </c>
      <c r="I144" s="29">
        <f t="shared" si="259"/>
        <v>0</v>
      </c>
      <c r="J144" s="69">
        <f t="shared" ref="J144:K144" si="260">+J145+J148+J151+J160</f>
        <v>0</v>
      </c>
      <c r="K144" s="29">
        <f t="shared" si="260"/>
        <v>0</v>
      </c>
      <c r="L144" s="29">
        <f t="shared" ref="L144" si="261">+L145+L148+L151+L160</f>
        <v>0</v>
      </c>
      <c r="M144" s="29">
        <f t="shared" si="258"/>
        <v>0</v>
      </c>
      <c r="N144" s="29">
        <f t="shared" si="110"/>
        <v>0</v>
      </c>
      <c r="O144" s="29">
        <f t="shared" si="111"/>
        <v>0</v>
      </c>
      <c r="P144" s="29">
        <f t="shared" ref="P144" si="262">+P145+P148+P151+P160</f>
        <v>0</v>
      </c>
      <c r="Q144" s="29">
        <f t="shared" si="258"/>
        <v>0</v>
      </c>
      <c r="R144" s="29">
        <f t="shared" si="188"/>
        <v>0</v>
      </c>
      <c r="S144" s="29">
        <f t="shared" si="189"/>
        <v>0</v>
      </c>
      <c r="T144" s="29">
        <f t="shared" ref="T144" si="263">+T145+T148+T151+T160</f>
        <v>0</v>
      </c>
      <c r="U144" s="29">
        <f t="shared" si="258"/>
        <v>0</v>
      </c>
      <c r="V144" s="29">
        <f t="shared" si="190"/>
        <v>0</v>
      </c>
      <c r="W144" s="29">
        <f t="shared" si="191"/>
        <v>0</v>
      </c>
      <c r="X144" s="29">
        <f t="shared" ref="X144" si="264">+X145+X148+X151+X160</f>
        <v>0</v>
      </c>
      <c r="Y144" s="29">
        <f t="shared" si="258"/>
        <v>0</v>
      </c>
      <c r="Z144" s="29">
        <f t="shared" si="258"/>
        <v>0</v>
      </c>
      <c r="AA144" s="29">
        <f t="shared" si="258"/>
        <v>0</v>
      </c>
      <c r="AB144" s="29">
        <f t="shared" si="258"/>
        <v>0</v>
      </c>
      <c r="AC144" s="29">
        <f t="shared" si="192"/>
        <v>0</v>
      </c>
      <c r="AD144" s="29">
        <f t="shared" si="193"/>
        <v>0</v>
      </c>
      <c r="AE144" s="29">
        <f t="shared" ref="AE144" si="265">+AE145+AE148+AE151+AE160</f>
        <v>0</v>
      </c>
      <c r="AF144" s="29">
        <f t="shared" si="118"/>
        <v>0</v>
      </c>
      <c r="AG144" s="29">
        <f t="shared" si="119"/>
        <v>0</v>
      </c>
      <c r="AH144" s="29">
        <f t="shared" si="120"/>
        <v>0</v>
      </c>
      <c r="AI144" s="29">
        <f t="shared" si="121"/>
        <v>0</v>
      </c>
      <c r="AJ144" s="29">
        <f t="shared" si="122"/>
        <v>0</v>
      </c>
      <c r="AK144" s="43">
        <f t="shared" si="123"/>
        <v>0</v>
      </c>
      <c r="AL144" s="29">
        <f t="shared" ref="AL144:AM144" si="266">+AL145+AL148+AL151+AL160</f>
        <v>0</v>
      </c>
      <c r="AM144" s="29">
        <f t="shared" si="266"/>
        <v>0</v>
      </c>
      <c r="AN144" s="30">
        <f>+AN145+AN148+AN151+AN160</f>
        <v>0</v>
      </c>
      <c r="AO144" s="53"/>
      <c r="AP144" s="113">
        <f t="shared" si="248"/>
        <v>0</v>
      </c>
      <c r="AQ144" s="56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</row>
    <row r="145" spans="1:87" s="17" customFormat="1" ht="31.5" hidden="1">
      <c r="A145" s="15">
        <v>0</v>
      </c>
      <c r="B145" s="8" t="s">
        <v>163</v>
      </c>
      <c r="C145" s="10" t="s">
        <v>40</v>
      </c>
      <c r="D145" s="29">
        <f t="shared" ref="D145:AB145" si="267">+D146+D147</f>
        <v>0</v>
      </c>
      <c r="E145" s="29">
        <f t="shared" si="267"/>
        <v>0</v>
      </c>
      <c r="F145" s="29">
        <f t="shared" si="267"/>
        <v>0</v>
      </c>
      <c r="G145" s="29">
        <f t="shared" si="267"/>
        <v>0</v>
      </c>
      <c r="H145" s="29">
        <f t="shared" ref="H145:I145" si="268">+H146+H147</f>
        <v>0</v>
      </c>
      <c r="I145" s="29">
        <f t="shared" si="268"/>
        <v>0</v>
      </c>
      <c r="J145" s="69">
        <f t="shared" ref="J145:K145" si="269">+J146+J147</f>
        <v>0</v>
      </c>
      <c r="K145" s="29">
        <f t="shared" si="269"/>
        <v>0</v>
      </c>
      <c r="L145" s="29">
        <f t="shared" ref="L145" si="270">+L146+L147</f>
        <v>0</v>
      </c>
      <c r="M145" s="29">
        <f t="shared" si="267"/>
        <v>0</v>
      </c>
      <c r="N145" s="29">
        <f t="shared" si="110"/>
        <v>0</v>
      </c>
      <c r="O145" s="29">
        <f t="shared" si="111"/>
        <v>0</v>
      </c>
      <c r="P145" s="29">
        <f t="shared" ref="P145" si="271">+P146+P147</f>
        <v>0</v>
      </c>
      <c r="Q145" s="29">
        <f t="shared" si="267"/>
        <v>0</v>
      </c>
      <c r="R145" s="29">
        <f t="shared" si="188"/>
        <v>0</v>
      </c>
      <c r="S145" s="29">
        <f t="shared" si="189"/>
        <v>0</v>
      </c>
      <c r="T145" s="29">
        <f t="shared" ref="T145" si="272">+T146+T147</f>
        <v>0</v>
      </c>
      <c r="U145" s="29">
        <f t="shared" si="267"/>
        <v>0</v>
      </c>
      <c r="V145" s="29">
        <f t="shared" si="190"/>
        <v>0</v>
      </c>
      <c r="W145" s="29">
        <f t="shared" si="191"/>
        <v>0</v>
      </c>
      <c r="X145" s="29">
        <f t="shared" ref="X145" si="273">+X146+X147</f>
        <v>0</v>
      </c>
      <c r="Y145" s="29">
        <f t="shared" si="267"/>
        <v>0</v>
      </c>
      <c r="Z145" s="29">
        <f t="shared" si="267"/>
        <v>0</v>
      </c>
      <c r="AA145" s="29">
        <f t="shared" si="267"/>
        <v>0</v>
      </c>
      <c r="AB145" s="29">
        <f t="shared" si="267"/>
        <v>0</v>
      </c>
      <c r="AC145" s="29">
        <f t="shared" si="192"/>
        <v>0</v>
      </c>
      <c r="AD145" s="29">
        <f t="shared" si="193"/>
        <v>0</v>
      </c>
      <c r="AE145" s="29">
        <f t="shared" ref="AE145" si="274">+AE146+AE147</f>
        <v>0</v>
      </c>
      <c r="AF145" s="29">
        <f t="shared" si="118"/>
        <v>0</v>
      </c>
      <c r="AG145" s="29">
        <f t="shared" si="119"/>
        <v>0</v>
      </c>
      <c r="AH145" s="29">
        <f t="shared" si="120"/>
        <v>0</v>
      </c>
      <c r="AI145" s="29">
        <f t="shared" si="121"/>
        <v>0</v>
      </c>
      <c r="AJ145" s="29">
        <f t="shared" si="122"/>
        <v>0</v>
      </c>
      <c r="AK145" s="43">
        <f t="shared" si="123"/>
        <v>0</v>
      </c>
      <c r="AL145" s="29">
        <f t="shared" ref="AL145:AM145" si="275">+AL146+AL147</f>
        <v>0</v>
      </c>
      <c r="AM145" s="29">
        <f t="shared" si="275"/>
        <v>0</v>
      </c>
      <c r="AN145" s="30">
        <f>+AN146+AN147</f>
        <v>0</v>
      </c>
      <c r="AO145" s="53"/>
      <c r="AP145" s="113">
        <f t="shared" si="248"/>
        <v>0</v>
      </c>
      <c r="AQ145" s="56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</row>
    <row r="146" spans="1:87" s="17" customFormat="1" ht="39" hidden="1" customHeight="1">
      <c r="A146" s="15">
        <v>4611</v>
      </c>
      <c r="B146" s="8" t="s">
        <v>164</v>
      </c>
      <c r="C146" s="10" t="s">
        <v>40</v>
      </c>
      <c r="D146" s="29"/>
      <c r="E146" s="29"/>
      <c r="F146" s="29"/>
      <c r="G146" s="29"/>
      <c r="H146" s="29"/>
      <c r="I146" s="29"/>
      <c r="J146" s="69"/>
      <c r="K146" s="29"/>
      <c r="L146" s="29"/>
      <c r="M146" s="29"/>
      <c r="N146" s="29">
        <f t="shared" si="110"/>
        <v>0</v>
      </c>
      <c r="O146" s="29">
        <f t="shared" si="111"/>
        <v>0</v>
      </c>
      <c r="P146" s="29"/>
      <c r="Q146" s="29"/>
      <c r="R146" s="29">
        <f t="shared" si="188"/>
        <v>0</v>
      </c>
      <c r="S146" s="29">
        <f t="shared" si="189"/>
        <v>0</v>
      </c>
      <c r="T146" s="29"/>
      <c r="U146" s="29"/>
      <c r="V146" s="29">
        <f t="shared" si="190"/>
        <v>0</v>
      </c>
      <c r="W146" s="29">
        <f t="shared" si="191"/>
        <v>0</v>
      </c>
      <c r="X146" s="29"/>
      <c r="Y146" s="29"/>
      <c r="Z146" s="29"/>
      <c r="AA146" s="29"/>
      <c r="AB146" s="29"/>
      <c r="AC146" s="29">
        <f t="shared" si="192"/>
        <v>0</v>
      </c>
      <c r="AD146" s="29">
        <f t="shared" si="193"/>
        <v>0</v>
      </c>
      <c r="AE146" s="29"/>
      <c r="AF146" s="29">
        <f t="shared" si="118"/>
        <v>0</v>
      </c>
      <c r="AG146" s="29">
        <f t="shared" si="119"/>
        <v>0</v>
      </c>
      <c r="AH146" s="29">
        <f t="shared" si="120"/>
        <v>0</v>
      </c>
      <c r="AI146" s="29">
        <f t="shared" si="121"/>
        <v>0</v>
      </c>
      <c r="AJ146" s="29">
        <f t="shared" si="122"/>
        <v>0</v>
      </c>
      <c r="AK146" s="43">
        <f t="shared" si="123"/>
        <v>0</v>
      </c>
      <c r="AL146" s="29"/>
      <c r="AM146" s="29"/>
      <c r="AN146" s="30"/>
      <c r="AO146" s="53"/>
      <c r="AP146" s="113">
        <f t="shared" si="248"/>
        <v>0</v>
      </c>
      <c r="AQ146" s="56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</row>
    <row r="147" spans="1:87" s="17" customFormat="1" ht="33" hidden="1" customHeight="1">
      <c r="A147" s="15">
        <v>4612</v>
      </c>
      <c r="B147" s="8" t="s">
        <v>165</v>
      </c>
      <c r="C147" s="10" t="s">
        <v>40</v>
      </c>
      <c r="D147" s="29"/>
      <c r="E147" s="29"/>
      <c r="F147" s="29"/>
      <c r="G147" s="29"/>
      <c r="H147" s="29"/>
      <c r="I147" s="29"/>
      <c r="J147" s="69"/>
      <c r="K147" s="29"/>
      <c r="L147" s="29"/>
      <c r="M147" s="29"/>
      <c r="N147" s="29">
        <f t="shared" si="110"/>
        <v>0</v>
      </c>
      <c r="O147" s="29">
        <f t="shared" si="111"/>
        <v>0</v>
      </c>
      <c r="P147" s="29"/>
      <c r="Q147" s="29"/>
      <c r="R147" s="29">
        <f t="shared" si="188"/>
        <v>0</v>
      </c>
      <c r="S147" s="29">
        <f t="shared" si="189"/>
        <v>0</v>
      </c>
      <c r="T147" s="29"/>
      <c r="U147" s="29"/>
      <c r="V147" s="29">
        <f t="shared" si="190"/>
        <v>0</v>
      </c>
      <c r="W147" s="29">
        <f t="shared" si="191"/>
        <v>0</v>
      </c>
      <c r="X147" s="29"/>
      <c r="Y147" s="29"/>
      <c r="Z147" s="29"/>
      <c r="AA147" s="29"/>
      <c r="AB147" s="29"/>
      <c r="AC147" s="29">
        <f t="shared" si="192"/>
        <v>0</v>
      </c>
      <c r="AD147" s="29">
        <f t="shared" si="193"/>
        <v>0</v>
      </c>
      <c r="AE147" s="29"/>
      <c r="AF147" s="29">
        <f t="shared" si="118"/>
        <v>0</v>
      </c>
      <c r="AG147" s="29">
        <f t="shared" si="119"/>
        <v>0</v>
      </c>
      <c r="AH147" s="29">
        <f t="shared" si="120"/>
        <v>0</v>
      </c>
      <c r="AI147" s="29">
        <f t="shared" si="121"/>
        <v>0</v>
      </c>
      <c r="AJ147" s="29">
        <f t="shared" si="122"/>
        <v>0</v>
      </c>
      <c r="AK147" s="43">
        <f t="shared" si="123"/>
        <v>0</v>
      </c>
      <c r="AL147" s="29"/>
      <c r="AM147" s="29"/>
      <c r="AN147" s="30"/>
      <c r="AO147" s="53"/>
      <c r="AP147" s="113">
        <f t="shared" si="248"/>
        <v>0</v>
      </c>
      <c r="AQ147" s="5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</row>
    <row r="148" spans="1:87" s="17" customFormat="1" ht="33.75" hidden="1" customHeight="1">
      <c r="A148" s="15">
        <v>0</v>
      </c>
      <c r="B148" s="8" t="s">
        <v>166</v>
      </c>
      <c r="C148" s="10" t="s">
        <v>40</v>
      </c>
      <c r="D148" s="29">
        <f t="shared" ref="D148:AB148" si="276">+D149+D150</f>
        <v>0</v>
      </c>
      <c r="E148" s="29">
        <f t="shared" si="276"/>
        <v>0</v>
      </c>
      <c r="F148" s="29">
        <f t="shared" si="276"/>
        <v>0</v>
      </c>
      <c r="G148" s="29">
        <f t="shared" si="276"/>
        <v>0</v>
      </c>
      <c r="H148" s="29">
        <f t="shared" ref="H148:I148" si="277">+H149+H150</f>
        <v>0</v>
      </c>
      <c r="I148" s="29">
        <f t="shared" si="277"/>
        <v>0</v>
      </c>
      <c r="J148" s="69">
        <f t="shared" ref="J148:K148" si="278">+J149+J150</f>
        <v>0</v>
      </c>
      <c r="K148" s="29">
        <f t="shared" si="278"/>
        <v>0</v>
      </c>
      <c r="L148" s="29">
        <f t="shared" ref="L148" si="279">+L149+L150</f>
        <v>0</v>
      </c>
      <c r="M148" s="29">
        <f t="shared" si="276"/>
        <v>0</v>
      </c>
      <c r="N148" s="29">
        <f t="shared" si="110"/>
        <v>0</v>
      </c>
      <c r="O148" s="29">
        <f t="shared" si="111"/>
        <v>0</v>
      </c>
      <c r="P148" s="29">
        <f t="shared" ref="P148" si="280">+P149+P150</f>
        <v>0</v>
      </c>
      <c r="Q148" s="29">
        <f t="shared" si="276"/>
        <v>0</v>
      </c>
      <c r="R148" s="29">
        <f t="shared" si="188"/>
        <v>0</v>
      </c>
      <c r="S148" s="29">
        <f t="shared" si="189"/>
        <v>0</v>
      </c>
      <c r="T148" s="29">
        <f t="shared" ref="T148" si="281">+T149+T150</f>
        <v>0</v>
      </c>
      <c r="U148" s="29">
        <f t="shared" si="276"/>
        <v>0</v>
      </c>
      <c r="V148" s="29">
        <f t="shared" si="190"/>
        <v>0</v>
      </c>
      <c r="W148" s="29">
        <f t="shared" si="191"/>
        <v>0</v>
      </c>
      <c r="X148" s="29">
        <f t="shared" ref="X148" si="282">+X149+X150</f>
        <v>0</v>
      </c>
      <c r="Y148" s="29">
        <f t="shared" si="276"/>
        <v>0</v>
      </c>
      <c r="Z148" s="29">
        <f t="shared" si="276"/>
        <v>0</v>
      </c>
      <c r="AA148" s="29">
        <f t="shared" si="276"/>
        <v>0</v>
      </c>
      <c r="AB148" s="29">
        <f t="shared" si="276"/>
        <v>0</v>
      </c>
      <c r="AC148" s="29">
        <f t="shared" si="192"/>
        <v>0</v>
      </c>
      <c r="AD148" s="29">
        <f t="shared" si="193"/>
        <v>0</v>
      </c>
      <c r="AE148" s="29">
        <f t="shared" ref="AE148" si="283">+AE149+AE150</f>
        <v>0</v>
      </c>
      <c r="AF148" s="29">
        <f t="shared" si="118"/>
        <v>0</v>
      </c>
      <c r="AG148" s="29">
        <f t="shared" si="119"/>
        <v>0</v>
      </c>
      <c r="AH148" s="29">
        <f t="shared" si="120"/>
        <v>0</v>
      </c>
      <c r="AI148" s="29">
        <f t="shared" si="121"/>
        <v>0</v>
      </c>
      <c r="AJ148" s="29">
        <f t="shared" si="122"/>
        <v>0</v>
      </c>
      <c r="AK148" s="43">
        <f t="shared" si="123"/>
        <v>0</v>
      </c>
      <c r="AL148" s="29">
        <f t="shared" ref="AL148:AM148" si="284">+AL149+AL150</f>
        <v>0</v>
      </c>
      <c r="AM148" s="29">
        <f t="shared" si="284"/>
        <v>0</v>
      </c>
      <c r="AN148" s="30">
        <f>+AN149+AN150</f>
        <v>0</v>
      </c>
      <c r="AO148" s="53"/>
      <c r="AP148" s="113">
        <f t="shared" si="248"/>
        <v>0</v>
      </c>
      <c r="AQ148" s="56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</row>
    <row r="149" spans="1:87" s="17" customFormat="1" ht="30" hidden="1" customHeight="1">
      <c r="A149" s="15">
        <v>4621</v>
      </c>
      <c r="B149" s="8" t="s">
        <v>167</v>
      </c>
      <c r="C149" s="10" t="s">
        <v>40</v>
      </c>
      <c r="D149" s="29"/>
      <c r="E149" s="29"/>
      <c r="F149" s="29"/>
      <c r="G149" s="29"/>
      <c r="H149" s="29"/>
      <c r="I149" s="29"/>
      <c r="J149" s="69"/>
      <c r="K149" s="29"/>
      <c r="L149" s="29"/>
      <c r="M149" s="29"/>
      <c r="N149" s="29">
        <f t="shared" ref="N149:N212" si="285">P149*0.5</f>
        <v>0</v>
      </c>
      <c r="O149" s="29">
        <f t="shared" ref="O149:O212" si="286">P149-N149</f>
        <v>0</v>
      </c>
      <c r="P149" s="29"/>
      <c r="Q149" s="29"/>
      <c r="R149" s="29">
        <f t="shared" si="188"/>
        <v>0</v>
      </c>
      <c r="S149" s="29">
        <f t="shared" si="189"/>
        <v>0</v>
      </c>
      <c r="T149" s="29"/>
      <c r="U149" s="29"/>
      <c r="V149" s="29">
        <f t="shared" si="190"/>
        <v>0</v>
      </c>
      <c r="W149" s="29">
        <f t="shared" si="191"/>
        <v>0</v>
      </c>
      <c r="X149" s="29"/>
      <c r="Y149" s="29"/>
      <c r="Z149" s="29"/>
      <c r="AA149" s="29"/>
      <c r="AB149" s="29"/>
      <c r="AC149" s="29">
        <f t="shared" si="192"/>
        <v>0</v>
      </c>
      <c r="AD149" s="29">
        <f t="shared" si="193"/>
        <v>0</v>
      </c>
      <c r="AE149" s="29"/>
      <c r="AF149" s="29">
        <f t="shared" ref="AF149:AF206" si="287">AE149*0.25</f>
        <v>0</v>
      </c>
      <c r="AG149" s="29">
        <f t="shared" ref="AG149:AG206" si="288">AH149-AF149</f>
        <v>0</v>
      </c>
      <c r="AH149" s="29">
        <f t="shared" ref="AH149:AH206" si="289">AC149</f>
        <v>0</v>
      </c>
      <c r="AI149" s="29">
        <f t="shared" ref="AI149:AI206" si="290">AE149-AJ149</f>
        <v>0</v>
      </c>
      <c r="AJ149" s="29">
        <f t="shared" ref="AJ149:AJ206" si="291">AE149*0.25</f>
        <v>0</v>
      </c>
      <c r="AK149" s="43">
        <f t="shared" ref="AK149:AK206" si="292">AJ149+AI149</f>
        <v>0</v>
      </c>
      <c r="AL149" s="29"/>
      <c r="AM149" s="29"/>
      <c r="AN149" s="30"/>
      <c r="AO149" s="53"/>
      <c r="AP149" s="113">
        <f t="shared" si="248"/>
        <v>0</v>
      </c>
      <c r="AQ149" s="56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</row>
    <row r="150" spans="1:87" s="17" customFormat="1" ht="28.5" hidden="1" customHeight="1">
      <c r="A150" s="15">
        <v>4622</v>
      </c>
      <c r="B150" s="8" t="s">
        <v>168</v>
      </c>
      <c r="C150" s="10" t="s">
        <v>40</v>
      </c>
      <c r="D150" s="29"/>
      <c r="E150" s="29"/>
      <c r="F150" s="29"/>
      <c r="G150" s="29"/>
      <c r="H150" s="29"/>
      <c r="I150" s="29"/>
      <c r="J150" s="69"/>
      <c r="K150" s="29"/>
      <c r="L150" s="29"/>
      <c r="M150" s="29"/>
      <c r="N150" s="29">
        <f t="shared" si="285"/>
        <v>0</v>
      </c>
      <c r="O150" s="29">
        <f t="shared" si="286"/>
        <v>0</v>
      </c>
      <c r="P150" s="29"/>
      <c r="Q150" s="29"/>
      <c r="R150" s="29">
        <f t="shared" si="188"/>
        <v>0</v>
      </c>
      <c r="S150" s="29">
        <f t="shared" si="189"/>
        <v>0</v>
      </c>
      <c r="T150" s="29"/>
      <c r="U150" s="29"/>
      <c r="V150" s="29">
        <f t="shared" si="190"/>
        <v>0</v>
      </c>
      <c r="W150" s="29">
        <f t="shared" si="191"/>
        <v>0</v>
      </c>
      <c r="X150" s="29"/>
      <c r="Y150" s="29"/>
      <c r="Z150" s="29"/>
      <c r="AA150" s="29"/>
      <c r="AB150" s="29"/>
      <c r="AC150" s="29">
        <f t="shared" si="192"/>
        <v>0</v>
      </c>
      <c r="AD150" s="29">
        <f t="shared" si="193"/>
        <v>0</v>
      </c>
      <c r="AE150" s="29"/>
      <c r="AF150" s="29">
        <f t="shared" si="287"/>
        <v>0</v>
      </c>
      <c r="AG150" s="29">
        <f t="shared" si="288"/>
        <v>0</v>
      </c>
      <c r="AH150" s="29">
        <f t="shared" si="289"/>
        <v>0</v>
      </c>
      <c r="AI150" s="29">
        <f t="shared" si="290"/>
        <v>0</v>
      </c>
      <c r="AJ150" s="29">
        <f t="shared" si="291"/>
        <v>0</v>
      </c>
      <c r="AK150" s="43">
        <f t="shared" si="292"/>
        <v>0</v>
      </c>
      <c r="AL150" s="29"/>
      <c r="AM150" s="29"/>
      <c r="AN150" s="30"/>
      <c r="AO150" s="53"/>
      <c r="AP150" s="113">
        <f t="shared" si="248"/>
        <v>0</v>
      </c>
      <c r="AQ150" s="5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</row>
    <row r="151" spans="1:87" s="17" customFormat="1" ht="31.5" hidden="1" customHeight="1">
      <c r="A151" s="15">
        <v>0</v>
      </c>
      <c r="B151" s="8" t="s">
        <v>169</v>
      </c>
      <c r="C151" s="10" t="s">
        <v>40</v>
      </c>
      <c r="D151" s="29">
        <f t="shared" ref="D151:AB151" si="293">D152+D153+D154+D155+D156+D157+D158+D159</f>
        <v>0</v>
      </c>
      <c r="E151" s="29">
        <f t="shared" si="293"/>
        <v>0</v>
      </c>
      <c r="F151" s="29">
        <f t="shared" si="293"/>
        <v>0</v>
      </c>
      <c r="G151" s="29">
        <f t="shared" si="293"/>
        <v>0</v>
      </c>
      <c r="H151" s="29">
        <f t="shared" ref="H151:I151" si="294">H152+H153+H154+H155+H156+H157+H158+H159</f>
        <v>0</v>
      </c>
      <c r="I151" s="29">
        <f t="shared" si="294"/>
        <v>0</v>
      </c>
      <c r="J151" s="69">
        <f t="shared" ref="J151:K151" si="295">J152+J153+J154+J155+J156+J157+J158+J159</f>
        <v>0</v>
      </c>
      <c r="K151" s="29">
        <f t="shared" si="295"/>
        <v>0</v>
      </c>
      <c r="L151" s="29">
        <f t="shared" ref="L151" si="296">L152+L153+L154+L155+L156+L157+L158+L159</f>
        <v>0</v>
      </c>
      <c r="M151" s="29">
        <f t="shared" si="293"/>
        <v>0</v>
      </c>
      <c r="N151" s="29">
        <f t="shared" si="285"/>
        <v>0</v>
      </c>
      <c r="O151" s="29">
        <f t="shared" si="286"/>
        <v>0</v>
      </c>
      <c r="P151" s="29">
        <f t="shared" ref="P151" si="297">P152+P153+P154+P155+P156+P157+P158+P159</f>
        <v>0</v>
      </c>
      <c r="Q151" s="29">
        <f t="shared" si="293"/>
        <v>0</v>
      </c>
      <c r="R151" s="29">
        <f t="shared" si="188"/>
        <v>0</v>
      </c>
      <c r="S151" s="29">
        <f t="shared" si="189"/>
        <v>0</v>
      </c>
      <c r="T151" s="29">
        <f t="shared" ref="T151" si="298">T152+T153+T154+T155+T156+T157+T158+T159</f>
        <v>0</v>
      </c>
      <c r="U151" s="29">
        <f t="shared" si="293"/>
        <v>0</v>
      </c>
      <c r="V151" s="29">
        <f t="shared" si="190"/>
        <v>0</v>
      </c>
      <c r="W151" s="29">
        <f t="shared" si="191"/>
        <v>0</v>
      </c>
      <c r="X151" s="29">
        <f t="shared" ref="X151" si="299">X152+X153+X154+X155+X156+X157+X158+X159</f>
        <v>0</v>
      </c>
      <c r="Y151" s="29">
        <f t="shared" si="293"/>
        <v>0</v>
      </c>
      <c r="Z151" s="29">
        <f t="shared" si="293"/>
        <v>0</v>
      </c>
      <c r="AA151" s="29">
        <f t="shared" si="293"/>
        <v>0</v>
      </c>
      <c r="AB151" s="29">
        <f t="shared" si="293"/>
        <v>0</v>
      </c>
      <c r="AC151" s="29">
        <f t="shared" si="192"/>
        <v>0</v>
      </c>
      <c r="AD151" s="29">
        <f t="shared" si="193"/>
        <v>0</v>
      </c>
      <c r="AE151" s="29">
        <f t="shared" ref="AE151" si="300">AE152+AE153+AE154+AE155+AE156+AE157+AE158+AE159</f>
        <v>0</v>
      </c>
      <c r="AF151" s="29">
        <f t="shared" si="287"/>
        <v>0</v>
      </c>
      <c r="AG151" s="29">
        <f t="shared" si="288"/>
        <v>0</v>
      </c>
      <c r="AH151" s="29">
        <f t="shared" si="289"/>
        <v>0</v>
      </c>
      <c r="AI151" s="29">
        <f t="shared" si="290"/>
        <v>0</v>
      </c>
      <c r="AJ151" s="29">
        <f t="shared" si="291"/>
        <v>0</v>
      </c>
      <c r="AK151" s="43">
        <f t="shared" si="292"/>
        <v>0</v>
      </c>
      <c r="AL151" s="29">
        <f t="shared" ref="AL151:AM151" si="301">AL152+AL153+AL154+AL155+AL156+AL157+AL158+AL159</f>
        <v>0</v>
      </c>
      <c r="AM151" s="29">
        <f t="shared" si="301"/>
        <v>0</v>
      </c>
      <c r="AN151" s="30">
        <f>AN152+AN153+AN154+AN155+AN156+AN157+AN158+AN159</f>
        <v>0</v>
      </c>
      <c r="AO151" s="53"/>
      <c r="AP151" s="113">
        <f t="shared" si="248"/>
        <v>0</v>
      </c>
      <c r="AQ151" s="56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</row>
    <row r="152" spans="1:87" s="17" customFormat="1" ht="52.5" hidden="1">
      <c r="A152" s="15">
        <v>4631</v>
      </c>
      <c r="B152" s="8" t="s">
        <v>170</v>
      </c>
      <c r="C152" s="10" t="s">
        <v>40</v>
      </c>
      <c r="D152" s="29"/>
      <c r="E152" s="29"/>
      <c r="F152" s="29"/>
      <c r="G152" s="29"/>
      <c r="H152" s="29"/>
      <c r="I152" s="29"/>
      <c r="J152" s="69"/>
      <c r="K152" s="29"/>
      <c r="L152" s="29"/>
      <c r="M152" s="29"/>
      <c r="N152" s="29">
        <f t="shared" si="285"/>
        <v>0</v>
      </c>
      <c r="O152" s="29">
        <f t="shared" si="286"/>
        <v>0</v>
      </c>
      <c r="P152" s="29"/>
      <c r="Q152" s="29"/>
      <c r="R152" s="29">
        <f t="shared" si="188"/>
        <v>0</v>
      </c>
      <c r="S152" s="29">
        <f t="shared" si="189"/>
        <v>0</v>
      </c>
      <c r="T152" s="29"/>
      <c r="U152" s="29"/>
      <c r="V152" s="29">
        <f t="shared" si="190"/>
        <v>0</v>
      </c>
      <c r="W152" s="29">
        <f t="shared" si="191"/>
        <v>0</v>
      </c>
      <c r="X152" s="29"/>
      <c r="Y152" s="29"/>
      <c r="Z152" s="29"/>
      <c r="AA152" s="29"/>
      <c r="AB152" s="29"/>
      <c r="AC152" s="29">
        <f t="shared" si="192"/>
        <v>0</v>
      </c>
      <c r="AD152" s="29">
        <f t="shared" si="193"/>
        <v>0</v>
      </c>
      <c r="AE152" s="29"/>
      <c r="AF152" s="29">
        <f t="shared" si="287"/>
        <v>0</v>
      </c>
      <c r="AG152" s="29">
        <f t="shared" si="288"/>
        <v>0</v>
      </c>
      <c r="AH152" s="29">
        <f t="shared" si="289"/>
        <v>0</v>
      </c>
      <c r="AI152" s="29">
        <f t="shared" si="290"/>
        <v>0</v>
      </c>
      <c r="AJ152" s="29">
        <f t="shared" si="291"/>
        <v>0</v>
      </c>
      <c r="AK152" s="43">
        <f t="shared" si="292"/>
        <v>0</v>
      </c>
      <c r="AL152" s="29"/>
      <c r="AM152" s="29"/>
      <c r="AN152" s="30"/>
      <c r="AO152" s="53"/>
      <c r="AP152" s="113">
        <f t="shared" si="248"/>
        <v>0</v>
      </c>
      <c r="AQ152" s="56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</row>
    <row r="153" spans="1:87" s="17" customFormat="1" ht="21" hidden="1">
      <c r="A153" s="15">
        <v>4632</v>
      </c>
      <c r="B153" s="8" t="s">
        <v>171</v>
      </c>
      <c r="C153" s="10" t="s">
        <v>40</v>
      </c>
      <c r="D153" s="29"/>
      <c r="E153" s="29"/>
      <c r="F153" s="29"/>
      <c r="G153" s="29"/>
      <c r="H153" s="29"/>
      <c r="I153" s="29"/>
      <c r="J153" s="69"/>
      <c r="K153" s="29"/>
      <c r="L153" s="29"/>
      <c r="M153" s="29"/>
      <c r="N153" s="29">
        <f t="shared" si="285"/>
        <v>0</v>
      </c>
      <c r="O153" s="29">
        <f t="shared" si="286"/>
        <v>0</v>
      </c>
      <c r="P153" s="29"/>
      <c r="Q153" s="29"/>
      <c r="R153" s="29">
        <f t="shared" si="188"/>
        <v>0</v>
      </c>
      <c r="S153" s="29">
        <f t="shared" si="189"/>
        <v>0</v>
      </c>
      <c r="T153" s="29"/>
      <c r="U153" s="29"/>
      <c r="V153" s="29">
        <f t="shared" si="190"/>
        <v>0</v>
      </c>
      <c r="W153" s="29">
        <f t="shared" si="191"/>
        <v>0</v>
      </c>
      <c r="X153" s="29"/>
      <c r="Y153" s="29"/>
      <c r="Z153" s="29"/>
      <c r="AA153" s="29"/>
      <c r="AB153" s="29"/>
      <c r="AC153" s="29">
        <f t="shared" si="192"/>
        <v>0</v>
      </c>
      <c r="AD153" s="29">
        <f t="shared" si="193"/>
        <v>0</v>
      </c>
      <c r="AE153" s="29"/>
      <c r="AF153" s="29">
        <f t="shared" si="287"/>
        <v>0</v>
      </c>
      <c r="AG153" s="29">
        <f t="shared" si="288"/>
        <v>0</v>
      </c>
      <c r="AH153" s="29">
        <f t="shared" si="289"/>
        <v>0</v>
      </c>
      <c r="AI153" s="29">
        <f t="shared" si="290"/>
        <v>0</v>
      </c>
      <c r="AJ153" s="29">
        <f t="shared" si="291"/>
        <v>0</v>
      </c>
      <c r="AK153" s="43">
        <f t="shared" si="292"/>
        <v>0</v>
      </c>
      <c r="AL153" s="29"/>
      <c r="AM153" s="29"/>
      <c r="AN153" s="30"/>
      <c r="AO153" s="53"/>
      <c r="AP153" s="113">
        <f t="shared" si="248"/>
        <v>0</v>
      </c>
      <c r="AQ153" s="56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</row>
    <row r="154" spans="1:87" s="17" customFormat="1" ht="39" hidden="1" customHeight="1">
      <c r="A154" s="15">
        <v>4633</v>
      </c>
      <c r="B154" s="8" t="s">
        <v>172</v>
      </c>
      <c r="C154" s="10" t="s">
        <v>40</v>
      </c>
      <c r="D154" s="29"/>
      <c r="E154" s="29"/>
      <c r="F154" s="29"/>
      <c r="G154" s="29"/>
      <c r="H154" s="29"/>
      <c r="I154" s="29"/>
      <c r="J154" s="69"/>
      <c r="K154" s="29"/>
      <c r="L154" s="29"/>
      <c r="M154" s="29"/>
      <c r="N154" s="29">
        <f t="shared" si="285"/>
        <v>0</v>
      </c>
      <c r="O154" s="29">
        <f t="shared" si="286"/>
        <v>0</v>
      </c>
      <c r="P154" s="29"/>
      <c r="Q154" s="29"/>
      <c r="R154" s="29">
        <f t="shared" si="188"/>
        <v>0</v>
      </c>
      <c r="S154" s="29">
        <f t="shared" si="189"/>
        <v>0</v>
      </c>
      <c r="T154" s="29"/>
      <c r="U154" s="29"/>
      <c r="V154" s="29">
        <f t="shared" si="190"/>
        <v>0</v>
      </c>
      <c r="W154" s="29">
        <f t="shared" si="191"/>
        <v>0</v>
      </c>
      <c r="X154" s="29"/>
      <c r="Y154" s="29"/>
      <c r="Z154" s="29"/>
      <c r="AA154" s="29"/>
      <c r="AB154" s="29"/>
      <c r="AC154" s="29">
        <f t="shared" si="192"/>
        <v>0</v>
      </c>
      <c r="AD154" s="29">
        <f t="shared" si="193"/>
        <v>0</v>
      </c>
      <c r="AE154" s="29"/>
      <c r="AF154" s="29">
        <f t="shared" si="287"/>
        <v>0</v>
      </c>
      <c r="AG154" s="29">
        <f t="shared" si="288"/>
        <v>0</v>
      </c>
      <c r="AH154" s="29">
        <f t="shared" si="289"/>
        <v>0</v>
      </c>
      <c r="AI154" s="29">
        <f t="shared" si="290"/>
        <v>0</v>
      </c>
      <c r="AJ154" s="29">
        <f t="shared" si="291"/>
        <v>0</v>
      </c>
      <c r="AK154" s="43">
        <f t="shared" si="292"/>
        <v>0</v>
      </c>
      <c r="AL154" s="29"/>
      <c r="AM154" s="29"/>
      <c r="AN154" s="30"/>
      <c r="AO154" s="53"/>
      <c r="AP154" s="113">
        <f t="shared" si="248"/>
        <v>0</v>
      </c>
      <c r="AQ154" s="56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</row>
    <row r="155" spans="1:87" s="17" customFormat="1" ht="42.75" hidden="1" customHeight="1">
      <c r="A155" s="15">
        <v>4634</v>
      </c>
      <c r="B155" s="8" t="s">
        <v>173</v>
      </c>
      <c r="C155" s="10" t="s">
        <v>40</v>
      </c>
      <c r="D155" s="29"/>
      <c r="E155" s="29"/>
      <c r="F155" s="29"/>
      <c r="G155" s="29"/>
      <c r="H155" s="29"/>
      <c r="I155" s="29"/>
      <c r="J155" s="69"/>
      <c r="K155" s="29"/>
      <c r="L155" s="29"/>
      <c r="M155" s="29"/>
      <c r="N155" s="29">
        <f t="shared" si="285"/>
        <v>0</v>
      </c>
      <c r="O155" s="29">
        <f t="shared" si="286"/>
        <v>0</v>
      </c>
      <c r="P155" s="29"/>
      <c r="Q155" s="29"/>
      <c r="R155" s="29">
        <f t="shared" si="188"/>
        <v>0</v>
      </c>
      <c r="S155" s="29">
        <f t="shared" si="189"/>
        <v>0</v>
      </c>
      <c r="T155" s="29"/>
      <c r="U155" s="29"/>
      <c r="V155" s="29">
        <f t="shared" si="190"/>
        <v>0</v>
      </c>
      <c r="W155" s="29">
        <f t="shared" si="191"/>
        <v>0</v>
      </c>
      <c r="X155" s="29"/>
      <c r="Y155" s="29"/>
      <c r="Z155" s="29"/>
      <c r="AA155" s="29"/>
      <c r="AB155" s="29"/>
      <c r="AC155" s="29">
        <f t="shared" si="192"/>
        <v>0</v>
      </c>
      <c r="AD155" s="29">
        <f t="shared" si="193"/>
        <v>0</v>
      </c>
      <c r="AE155" s="29"/>
      <c r="AF155" s="29">
        <f t="shared" si="287"/>
        <v>0</v>
      </c>
      <c r="AG155" s="29">
        <f t="shared" si="288"/>
        <v>0</v>
      </c>
      <c r="AH155" s="29">
        <f t="shared" si="289"/>
        <v>0</v>
      </c>
      <c r="AI155" s="29">
        <f t="shared" si="290"/>
        <v>0</v>
      </c>
      <c r="AJ155" s="29">
        <f t="shared" si="291"/>
        <v>0</v>
      </c>
      <c r="AK155" s="43">
        <f t="shared" si="292"/>
        <v>0</v>
      </c>
      <c r="AL155" s="29"/>
      <c r="AM155" s="29"/>
      <c r="AN155" s="30"/>
      <c r="AO155" s="53"/>
      <c r="AP155" s="113">
        <f t="shared" si="248"/>
        <v>0</v>
      </c>
      <c r="AQ155" s="56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</row>
    <row r="156" spans="1:87" s="17" customFormat="1" ht="27.75" hidden="1" customHeight="1">
      <c r="A156" s="15">
        <v>4635</v>
      </c>
      <c r="B156" s="8" t="s">
        <v>174</v>
      </c>
      <c r="C156" s="10" t="s">
        <v>40</v>
      </c>
      <c r="D156" s="29"/>
      <c r="E156" s="29"/>
      <c r="F156" s="29"/>
      <c r="G156" s="29"/>
      <c r="H156" s="29"/>
      <c r="I156" s="29"/>
      <c r="J156" s="69"/>
      <c r="K156" s="29"/>
      <c r="L156" s="29"/>
      <c r="M156" s="29"/>
      <c r="N156" s="29">
        <f t="shared" si="285"/>
        <v>0</v>
      </c>
      <c r="O156" s="29">
        <f t="shared" si="286"/>
        <v>0</v>
      </c>
      <c r="P156" s="29"/>
      <c r="Q156" s="29"/>
      <c r="R156" s="29">
        <f t="shared" si="188"/>
        <v>0</v>
      </c>
      <c r="S156" s="29">
        <f t="shared" si="189"/>
        <v>0</v>
      </c>
      <c r="T156" s="29"/>
      <c r="U156" s="29"/>
      <c r="V156" s="29">
        <f t="shared" si="190"/>
        <v>0</v>
      </c>
      <c r="W156" s="29">
        <f t="shared" si="191"/>
        <v>0</v>
      </c>
      <c r="X156" s="29"/>
      <c r="Y156" s="29"/>
      <c r="Z156" s="29"/>
      <c r="AA156" s="29"/>
      <c r="AB156" s="29"/>
      <c r="AC156" s="29">
        <f t="shared" si="192"/>
        <v>0</v>
      </c>
      <c r="AD156" s="29">
        <f t="shared" si="193"/>
        <v>0</v>
      </c>
      <c r="AE156" s="29"/>
      <c r="AF156" s="29">
        <f t="shared" si="287"/>
        <v>0</v>
      </c>
      <c r="AG156" s="29">
        <f t="shared" si="288"/>
        <v>0</v>
      </c>
      <c r="AH156" s="29">
        <f t="shared" si="289"/>
        <v>0</v>
      </c>
      <c r="AI156" s="29">
        <f t="shared" si="290"/>
        <v>0</v>
      </c>
      <c r="AJ156" s="29">
        <f t="shared" si="291"/>
        <v>0</v>
      </c>
      <c r="AK156" s="43">
        <f t="shared" si="292"/>
        <v>0</v>
      </c>
      <c r="AL156" s="29"/>
      <c r="AM156" s="29"/>
      <c r="AN156" s="30"/>
      <c r="AO156" s="53"/>
      <c r="AP156" s="113">
        <f t="shared" si="248"/>
        <v>0</v>
      </c>
      <c r="AQ156" s="5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</row>
    <row r="157" spans="1:87" s="17" customFormat="1" ht="40.5" hidden="1" customHeight="1">
      <c r="A157" s="15">
        <v>4637</v>
      </c>
      <c r="B157" s="8" t="s">
        <v>175</v>
      </c>
      <c r="C157" s="10" t="s">
        <v>40</v>
      </c>
      <c r="D157" s="29"/>
      <c r="E157" s="29"/>
      <c r="F157" s="29"/>
      <c r="G157" s="29"/>
      <c r="H157" s="29"/>
      <c r="I157" s="29"/>
      <c r="J157" s="69"/>
      <c r="K157" s="29"/>
      <c r="L157" s="29"/>
      <c r="M157" s="29"/>
      <c r="N157" s="29">
        <f t="shared" si="285"/>
        <v>0</v>
      </c>
      <c r="O157" s="29">
        <f t="shared" si="286"/>
        <v>0</v>
      </c>
      <c r="P157" s="29"/>
      <c r="Q157" s="29"/>
      <c r="R157" s="29">
        <f t="shared" si="188"/>
        <v>0</v>
      </c>
      <c r="S157" s="29">
        <f t="shared" si="189"/>
        <v>0</v>
      </c>
      <c r="T157" s="29"/>
      <c r="U157" s="29"/>
      <c r="V157" s="29">
        <f t="shared" si="190"/>
        <v>0</v>
      </c>
      <c r="W157" s="29">
        <f t="shared" si="191"/>
        <v>0</v>
      </c>
      <c r="X157" s="29"/>
      <c r="Y157" s="29"/>
      <c r="Z157" s="29"/>
      <c r="AA157" s="29"/>
      <c r="AB157" s="29"/>
      <c r="AC157" s="29">
        <f t="shared" si="192"/>
        <v>0</v>
      </c>
      <c r="AD157" s="29">
        <f t="shared" si="193"/>
        <v>0</v>
      </c>
      <c r="AE157" s="29"/>
      <c r="AF157" s="29">
        <f t="shared" si="287"/>
        <v>0</v>
      </c>
      <c r="AG157" s="29">
        <f t="shared" si="288"/>
        <v>0</v>
      </c>
      <c r="AH157" s="29">
        <f t="shared" si="289"/>
        <v>0</v>
      </c>
      <c r="AI157" s="29">
        <f t="shared" si="290"/>
        <v>0</v>
      </c>
      <c r="AJ157" s="29">
        <f t="shared" si="291"/>
        <v>0</v>
      </c>
      <c r="AK157" s="43">
        <f t="shared" si="292"/>
        <v>0</v>
      </c>
      <c r="AL157" s="29"/>
      <c r="AM157" s="29"/>
      <c r="AN157" s="30"/>
      <c r="AO157" s="53"/>
      <c r="AP157" s="113">
        <f t="shared" si="248"/>
        <v>0</v>
      </c>
      <c r="AQ157" s="56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</row>
    <row r="158" spans="1:87" s="17" customFormat="1" ht="40.5" hidden="1" customHeight="1">
      <c r="A158" s="15">
        <v>4638</v>
      </c>
      <c r="B158" s="11" t="s">
        <v>176</v>
      </c>
      <c r="C158" s="10" t="s">
        <v>40</v>
      </c>
      <c r="D158" s="29"/>
      <c r="E158" s="29"/>
      <c r="F158" s="29"/>
      <c r="G158" s="29"/>
      <c r="H158" s="29"/>
      <c r="I158" s="29"/>
      <c r="J158" s="69"/>
      <c r="K158" s="29"/>
      <c r="L158" s="29"/>
      <c r="M158" s="29"/>
      <c r="N158" s="29">
        <f t="shared" si="285"/>
        <v>0</v>
      </c>
      <c r="O158" s="29">
        <f t="shared" si="286"/>
        <v>0</v>
      </c>
      <c r="P158" s="29"/>
      <c r="Q158" s="29"/>
      <c r="R158" s="29">
        <f t="shared" si="188"/>
        <v>0</v>
      </c>
      <c r="S158" s="29">
        <f t="shared" si="189"/>
        <v>0</v>
      </c>
      <c r="T158" s="29"/>
      <c r="U158" s="29"/>
      <c r="V158" s="29">
        <f t="shared" si="190"/>
        <v>0</v>
      </c>
      <c r="W158" s="29">
        <f t="shared" si="191"/>
        <v>0</v>
      </c>
      <c r="X158" s="29"/>
      <c r="Y158" s="29"/>
      <c r="Z158" s="29"/>
      <c r="AA158" s="29"/>
      <c r="AB158" s="29"/>
      <c r="AC158" s="29">
        <f t="shared" si="192"/>
        <v>0</v>
      </c>
      <c r="AD158" s="29">
        <f t="shared" si="193"/>
        <v>0</v>
      </c>
      <c r="AE158" s="29"/>
      <c r="AF158" s="29">
        <f t="shared" si="287"/>
        <v>0</v>
      </c>
      <c r="AG158" s="29">
        <f t="shared" si="288"/>
        <v>0</v>
      </c>
      <c r="AH158" s="29">
        <f t="shared" si="289"/>
        <v>0</v>
      </c>
      <c r="AI158" s="29">
        <f t="shared" si="290"/>
        <v>0</v>
      </c>
      <c r="AJ158" s="29">
        <f t="shared" si="291"/>
        <v>0</v>
      </c>
      <c r="AK158" s="43">
        <f t="shared" si="292"/>
        <v>0</v>
      </c>
      <c r="AL158" s="29"/>
      <c r="AM158" s="29"/>
      <c r="AN158" s="30"/>
      <c r="AO158" s="53"/>
      <c r="AP158" s="113">
        <f t="shared" si="248"/>
        <v>0</v>
      </c>
      <c r="AQ158" s="56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</row>
    <row r="159" spans="1:87" s="17" customFormat="1" ht="24.75" hidden="1" customHeight="1">
      <c r="A159" s="15">
        <v>4639</v>
      </c>
      <c r="B159" s="21" t="s">
        <v>177</v>
      </c>
      <c r="C159" s="10" t="s">
        <v>40</v>
      </c>
      <c r="D159" s="29"/>
      <c r="E159" s="29"/>
      <c r="F159" s="29"/>
      <c r="G159" s="29"/>
      <c r="H159" s="29"/>
      <c r="I159" s="29"/>
      <c r="J159" s="69"/>
      <c r="K159" s="29"/>
      <c r="L159" s="29"/>
      <c r="M159" s="29"/>
      <c r="N159" s="29">
        <f t="shared" si="285"/>
        <v>0</v>
      </c>
      <c r="O159" s="29">
        <f t="shared" si="286"/>
        <v>0</v>
      </c>
      <c r="P159" s="29"/>
      <c r="Q159" s="29"/>
      <c r="R159" s="29">
        <f t="shared" si="188"/>
        <v>0</v>
      </c>
      <c r="S159" s="29">
        <f t="shared" si="189"/>
        <v>0</v>
      </c>
      <c r="T159" s="29"/>
      <c r="U159" s="29"/>
      <c r="V159" s="29">
        <f t="shared" si="190"/>
        <v>0</v>
      </c>
      <c r="W159" s="29">
        <f t="shared" si="191"/>
        <v>0</v>
      </c>
      <c r="X159" s="29"/>
      <c r="Y159" s="29"/>
      <c r="Z159" s="29"/>
      <c r="AA159" s="29"/>
      <c r="AB159" s="29"/>
      <c r="AC159" s="29">
        <f t="shared" si="192"/>
        <v>0</v>
      </c>
      <c r="AD159" s="29">
        <f t="shared" si="193"/>
        <v>0</v>
      </c>
      <c r="AE159" s="29"/>
      <c r="AF159" s="29">
        <f t="shared" si="287"/>
        <v>0</v>
      </c>
      <c r="AG159" s="29">
        <f t="shared" si="288"/>
        <v>0</v>
      </c>
      <c r="AH159" s="29">
        <f t="shared" si="289"/>
        <v>0</v>
      </c>
      <c r="AI159" s="29">
        <f t="shared" si="290"/>
        <v>0</v>
      </c>
      <c r="AJ159" s="29">
        <f t="shared" si="291"/>
        <v>0</v>
      </c>
      <c r="AK159" s="43">
        <f t="shared" si="292"/>
        <v>0</v>
      </c>
      <c r="AL159" s="29"/>
      <c r="AM159" s="29"/>
      <c r="AN159" s="30"/>
      <c r="AO159" s="53"/>
      <c r="AP159" s="113">
        <f t="shared" si="248"/>
        <v>0</v>
      </c>
      <c r="AQ159" s="5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</row>
    <row r="160" spans="1:87" s="17" customFormat="1" ht="35.25" hidden="1" customHeight="1">
      <c r="A160" s="15">
        <v>0</v>
      </c>
      <c r="B160" s="8" t="s">
        <v>178</v>
      </c>
      <c r="C160" s="10" t="s">
        <v>40</v>
      </c>
      <c r="D160" s="29">
        <f t="shared" ref="D160:AB160" si="302">D161+D162+D163+D164</f>
        <v>0</v>
      </c>
      <c r="E160" s="29">
        <f t="shared" si="302"/>
        <v>0</v>
      </c>
      <c r="F160" s="29">
        <f t="shared" si="302"/>
        <v>0</v>
      </c>
      <c r="G160" s="29">
        <f t="shared" si="302"/>
        <v>0</v>
      </c>
      <c r="H160" s="29">
        <f t="shared" ref="H160:I160" si="303">H161+H162+H163+H164</f>
        <v>0</v>
      </c>
      <c r="I160" s="29">
        <f t="shared" si="303"/>
        <v>0</v>
      </c>
      <c r="J160" s="69">
        <f t="shared" ref="J160:K160" si="304">J161+J162+J163+J164</f>
        <v>0</v>
      </c>
      <c r="K160" s="29">
        <f t="shared" si="304"/>
        <v>0</v>
      </c>
      <c r="L160" s="29">
        <f t="shared" ref="L160" si="305">L161+L162+L163+L164</f>
        <v>0</v>
      </c>
      <c r="M160" s="29">
        <f t="shared" si="302"/>
        <v>0</v>
      </c>
      <c r="N160" s="29">
        <f t="shared" si="285"/>
        <v>0</v>
      </c>
      <c r="O160" s="29">
        <f t="shared" si="286"/>
        <v>0</v>
      </c>
      <c r="P160" s="29">
        <f t="shared" ref="P160" si="306">P161+P162+P163+P164</f>
        <v>0</v>
      </c>
      <c r="Q160" s="29">
        <f t="shared" si="302"/>
        <v>0</v>
      </c>
      <c r="R160" s="29">
        <f t="shared" si="188"/>
        <v>0</v>
      </c>
      <c r="S160" s="29">
        <f t="shared" si="189"/>
        <v>0</v>
      </c>
      <c r="T160" s="29">
        <f t="shared" ref="T160" si="307">T161+T162+T163+T164</f>
        <v>0</v>
      </c>
      <c r="U160" s="29">
        <f t="shared" si="302"/>
        <v>0</v>
      </c>
      <c r="V160" s="29">
        <f t="shared" si="190"/>
        <v>0</v>
      </c>
      <c r="W160" s="29">
        <f t="shared" si="191"/>
        <v>0</v>
      </c>
      <c r="X160" s="29">
        <f t="shared" ref="X160" si="308">X161+X162+X163+X164</f>
        <v>0</v>
      </c>
      <c r="Y160" s="29">
        <f t="shared" si="302"/>
        <v>0</v>
      </c>
      <c r="Z160" s="29">
        <f t="shared" si="302"/>
        <v>0</v>
      </c>
      <c r="AA160" s="29">
        <f t="shared" si="302"/>
        <v>0</v>
      </c>
      <c r="AB160" s="29">
        <f t="shared" si="302"/>
        <v>0</v>
      </c>
      <c r="AC160" s="29">
        <f t="shared" si="192"/>
        <v>0</v>
      </c>
      <c r="AD160" s="29">
        <f t="shared" si="193"/>
        <v>0</v>
      </c>
      <c r="AE160" s="29">
        <f t="shared" ref="AE160" si="309">AE161+AE162+AE163+AE164</f>
        <v>0</v>
      </c>
      <c r="AF160" s="29">
        <f t="shared" si="287"/>
        <v>0</v>
      </c>
      <c r="AG160" s="29">
        <f t="shared" si="288"/>
        <v>0</v>
      </c>
      <c r="AH160" s="29">
        <f t="shared" si="289"/>
        <v>0</v>
      </c>
      <c r="AI160" s="29">
        <f t="shared" si="290"/>
        <v>0</v>
      </c>
      <c r="AJ160" s="29">
        <f t="shared" si="291"/>
        <v>0</v>
      </c>
      <c r="AK160" s="43">
        <f t="shared" si="292"/>
        <v>0</v>
      </c>
      <c r="AL160" s="29">
        <f t="shared" ref="AL160:AM160" si="310">AL161+AL162+AL163+AL164</f>
        <v>0</v>
      </c>
      <c r="AM160" s="29">
        <f t="shared" si="310"/>
        <v>0</v>
      </c>
      <c r="AN160" s="30">
        <f>AN161+AN162+AN163+AN164</f>
        <v>0</v>
      </c>
      <c r="AO160" s="53"/>
      <c r="AP160" s="113">
        <f t="shared" si="248"/>
        <v>0</v>
      </c>
      <c r="AQ160" s="56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</row>
    <row r="161" spans="1:87" s="17" customFormat="1" ht="36" hidden="1" customHeight="1">
      <c r="A161" s="15">
        <v>4651</v>
      </c>
      <c r="B161" s="8" t="s">
        <v>179</v>
      </c>
      <c r="C161" s="10" t="s">
        <v>40</v>
      </c>
      <c r="D161" s="29"/>
      <c r="E161" s="29"/>
      <c r="F161" s="29"/>
      <c r="G161" s="29"/>
      <c r="H161" s="29"/>
      <c r="I161" s="29"/>
      <c r="J161" s="69"/>
      <c r="K161" s="29"/>
      <c r="L161" s="29"/>
      <c r="M161" s="29"/>
      <c r="N161" s="29">
        <f t="shared" si="285"/>
        <v>0</v>
      </c>
      <c r="O161" s="29">
        <f t="shared" si="286"/>
        <v>0</v>
      </c>
      <c r="P161" s="29"/>
      <c r="Q161" s="29"/>
      <c r="R161" s="29">
        <f t="shared" si="188"/>
        <v>0</v>
      </c>
      <c r="S161" s="29">
        <f t="shared" si="189"/>
        <v>0</v>
      </c>
      <c r="T161" s="29"/>
      <c r="U161" s="29"/>
      <c r="V161" s="29">
        <f t="shared" si="190"/>
        <v>0</v>
      </c>
      <c r="W161" s="29">
        <f t="shared" si="191"/>
        <v>0</v>
      </c>
      <c r="X161" s="29"/>
      <c r="Y161" s="29"/>
      <c r="Z161" s="29"/>
      <c r="AA161" s="29"/>
      <c r="AB161" s="29"/>
      <c r="AC161" s="29">
        <f t="shared" si="192"/>
        <v>0</v>
      </c>
      <c r="AD161" s="29">
        <f t="shared" si="193"/>
        <v>0</v>
      </c>
      <c r="AE161" s="29"/>
      <c r="AF161" s="29">
        <f t="shared" si="287"/>
        <v>0</v>
      </c>
      <c r="AG161" s="29">
        <f t="shared" si="288"/>
        <v>0</v>
      </c>
      <c r="AH161" s="29">
        <f t="shared" si="289"/>
        <v>0</v>
      </c>
      <c r="AI161" s="29">
        <f t="shared" si="290"/>
        <v>0</v>
      </c>
      <c r="AJ161" s="29">
        <f t="shared" si="291"/>
        <v>0</v>
      </c>
      <c r="AK161" s="43">
        <f t="shared" si="292"/>
        <v>0</v>
      </c>
      <c r="AL161" s="29"/>
      <c r="AM161" s="29"/>
      <c r="AN161" s="30"/>
      <c r="AO161" s="53"/>
      <c r="AP161" s="113">
        <f t="shared" si="248"/>
        <v>0</v>
      </c>
      <c r="AQ161" s="56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</row>
    <row r="162" spans="1:87" s="17" customFormat="1" ht="34.5" hidden="1" customHeight="1">
      <c r="A162" s="15">
        <v>4652</v>
      </c>
      <c r="B162" s="8" t="s">
        <v>180</v>
      </c>
      <c r="C162" s="10" t="s">
        <v>40</v>
      </c>
      <c r="D162" s="29"/>
      <c r="E162" s="29"/>
      <c r="F162" s="29"/>
      <c r="G162" s="29"/>
      <c r="H162" s="29"/>
      <c r="I162" s="29"/>
      <c r="J162" s="69"/>
      <c r="K162" s="29"/>
      <c r="L162" s="29"/>
      <c r="M162" s="29"/>
      <c r="N162" s="29">
        <f t="shared" si="285"/>
        <v>0</v>
      </c>
      <c r="O162" s="29">
        <f t="shared" si="286"/>
        <v>0</v>
      </c>
      <c r="P162" s="29"/>
      <c r="Q162" s="29"/>
      <c r="R162" s="29">
        <f t="shared" si="188"/>
        <v>0</v>
      </c>
      <c r="S162" s="29">
        <f t="shared" si="189"/>
        <v>0</v>
      </c>
      <c r="T162" s="29"/>
      <c r="U162" s="29"/>
      <c r="V162" s="29">
        <f t="shared" si="190"/>
        <v>0</v>
      </c>
      <c r="W162" s="29">
        <f t="shared" si="191"/>
        <v>0</v>
      </c>
      <c r="X162" s="29"/>
      <c r="Y162" s="29"/>
      <c r="Z162" s="29"/>
      <c r="AA162" s="29"/>
      <c r="AB162" s="29"/>
      <c r="AC162" s="29">
        <f t="shared" si="192"/>
        <v>0</v>
      </c>
      <c r="AD162" s="29">
        <f t="shared" si="193"/>
        <v>0</v>
      </c>
      <c r="AE162" s="29"/>
      <c r="AF162" s="29">
        <f t="shared" si="287"/>
        <v>0</v>
      </c>
      <c r="AG162" s="29">
        <f t="shared" si="288"/>
        <v>0</v>
      </c>
      <c r="AH162" s="29">
        <f t="shared" si="289"/>
        <v>0</v>
      </c>
      <c r="AI162" s="29">
        <f t="shared" si="290"/>
        <v>0</v>
      </c>
      <c r="AJ162" s="29">
        <f t="shared" si="291"/>
        <v>0</v>
      </c>
      <c r="AK162" s="43">
        <f t="shared" si="292"/>
        <v>0</v>
      </c>
      <c r="AL162" s="29"/>
      <c r="AM162" s="29"/>
      <c r="AN162" s="30"/>
      <c r="AO162" s="53"/>
      <c r="AP162" s="113">
        <f t="shared" si="248"/>
        <v>0</v>
      </c>
      <c r="AQ162" s="56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</row>
    <row r="163" spans="1:87" s="17" customFormat="1" ht="29.25" hidden="1" customHeight="1">
      <c r="A163" s="15">
        <v>4653</v>
      </c>
      <c r="B163" s="8" t="s">
        <v>181</v>
      </c>
      <c r="C163" s="10" t="s">
        <v>40</v>
      </c>
      <c r="D163" s="29"/>
      <c r="E163" s="29"/>
      <c r="F163" s="29"/>
      <c r="G163" s="29"/>
      <c r="H163" s="29"/>
      <c r="I163" s="29"/>
      <c r="J163" s="69"/>
      <c r="K163" s="29"/>
      <c r="L163" s="29"/>
      <c r="M163" s="29"/>
      <c r="N163" s="29">
        <f t="shared" si="285"/>
        <v>0</v>
      </c>
      <c r="O163" s="29">
        <f t="shared" si="286"/>
        <v>0</v>
      </c>
      <c r="P163" s="29"/>
      <c r="Q163" s="29"/>
      <c r="R163" s="29">
        <f t="shared" si="188"/>
        <v>0</v>
      </c>
      <c r="S163" s="29">
        <f t="shared" si="189"/>
        <v>0</v>
      </c>
      <c r="T163" s="29"/>
      <c r="U163" s="29"/>
      <c r="V163" s="29">
        <f t="shared" si="190"/>
        <v>0</v>
      </c>
      <c r="W163" s="29">
        <f t="shared" si="191"/>
        <v>0</v>
      </c>
      <c r="X163" s="29"/>
      <c r="Y163" s="29"/>
      <c r="Z163" s="29"/>
      <c r="AA163" s="29"/>
      <c r="AB163" s="29"/>
      <c r="AC163" s="29">
        <f t="shared" si="192"/>
        <v>0</v>
      </c>
      <c r="AD163" s="29">
        <f t="shared" si="193"/>
        <v>0</v>
      </c>
      <c r="AE163" s="29"/>
      <c r="AF163" s="29">
        <f t="shared" si="287"/>
        <v>0</v>
      </c>
      <c r="AG163" s="29">
        <f t="shared" si="288"/>
        <v>0</v>
      </c>
      <c r="AH163" s="29">
        <f t="shared" si="289"/>
        <v>0</v>
      </c>
      <c r="AI163" s="29">
        <f t="shared" si="290"/>
        <v>0</v>
      </c>
      <c r="AJ163" s="29">
        <f t="shared" si="291"/>
        <v>0</v>
      </c>
      <c r="AK163" s="43">
        <f t="shared" si="292"/>
        <v>0</v>
      </c>
      <c r="AL163" s="29"/>
      <c r="AM163" s="29"/>
      <c r="AN163" s="30"/>
      <c r="AO163" s="53"/>
      <c r="AP163" s="113">
        <f t="shared" si="248"/>
        <v>0</v>
      </c>
      <c r="AQ163" s="56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</row>
    <row r="164" spans="1:87" s="17" customFormat="1" ht="41.25" hidden="1" customHeight="1">
      <c r="A164" s="15">
        <v>4655</v>
      </c>
      <c r="B164" s="8" t="s">
        <v>182</v>
      </c>
      <c r="C164" s="10" t="s">
        <v>40</v>
      </c>
      <c r="D164" s="29"/>
      <c r="E164" s="29"/>
      <c r="F164" s="29"/>
      <c r="G164" s="29"/>
      <c r="H164" s="29"/>
      <c r="I164" s="29"/>
      <c r="J164" s="69"/>
      <c r="K164" s="29"/>
      <c r="L164" s="29"/>
      <c r="M164" s="29"/>
      <c r="N164" s="29">
        <f t="shared" si="285"/>
        <v>0</v>
      </c>
      <c r="O164" s="29">
        <f t="shared" si="286"/>
        <v>0</v>
      </c>
      <c r="P164" s="29"/>
      <c r="Q164" s="29"/>
      <c r="R164" s="29">
        <f t="shared" si="188"/>
        <v>0</v>
      </c>
      <c r="S164" s="29">
        <f t="shared" si="189"/>
        <v>0</v>
      </c>
      <c r="T164" s="29"/>
      <c r="U164" s="29"/>
      <c r="V164" s="29">
        <f t="shared" si="190"/>
        <v>0</v>
      </c>
      <c r="W164" s="29">
        <f t="shared" si="191"/>
        <v>0</v>
      </c>
      <c r="X164" s="29"/>
      <c r="Y164" s="29"/>
      <c r="Z164" s="29"/>
      <c r="AA164" s="29"/>
      <c r="AB164" s="29"/>
      <c r="AC164" s="29">
        <f t="shared" si="192"/>
        <v>0</v>
      </c>
      <c r="AD164" s="29">
        <f t="shared" si="193"/>
        <v>0</v>
      </c>
      <c r="AE164" s="29"/>
      <c r="AF164" s="29">
        <f t="shared" si="287"/>
        <v>0</v>
      </c>
      <c r="AG164" s="29">
        <f t="shared" si="288"/>
        <v>0</v>
      </c>
      <c r="AH164" s="29">
        <f t="shared" si="289"/>
        <v>0</v>
      </c>
      <c r="AI164" s="29">
        <f t="shared" si="290"/>
        <v>0</v>
      </c>
      <c r="AJ164" s="29">
        <f t="shared" si="291"/>
        <v>0</v>
      </c>
      <c r="AK164" s="43">
        <f t="shared" si="292"/>
        <v>0</v>
      </c>
      <c r="AL164" s="29"/>
      <c r="AM164" s="29"/>
      <c r="AN164" s="30"/>
      <c r="AO164" s="53"/>
      <c r="AP164" s="113">
        <f t="shared" si="248"/>
        <v>0</v>
      </c>
      <c r="AQ164" s="56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</row>
    <row r="165" spans="1:87" s="17" customFormat="1" ht="41.25" hidden="1" customHeight="1">
      <c r="A165" s="15">
        <v>4656</v>
      </c>
      <c r="B165" s="8" t="s">
        <v>183</v>
      </c>
      <c r="C165" s="10" t="s">
        <v>40</v>
      </c>
      <c r="D165" s="29"/>
      <c r="E165" s="29"/>
      <c r="F165" s="29"/>
      <c r="G165" s="29"/>
      <c r="H165" s="29"/>
      <c r="I165" s="29"/>
      <c r="J165" s="69"/>
      <c r="K165" s="29"/>
      <c r="L165" s="29"/>
      <c r="M165" s="29"/>
      <c r="N165" s="29">
        <f t="shared" si="285"/>
        <v>0</v>
      </c>
      <c r="O165" s="29">
        <f t="shared" si="286"/>
        <v>0</v>
      </c>
      <c r="P165" s="29"/>
      <c r="Q165" s="29"/>
      <c r="R165" s="29">
        <f t="shared" si="188"/>
        <v>0</v>
      </c>
      <c r="S165" s="29">
        <f t="shared" si="189"/>
        <v>0</v>
      </c>
      <c r="T165" s="29"/>
      <c r="U165" s="29"/>
      <c r="V165" s="29">
        <f t="shared" si="190"/>
        <v>0</v>
      </c>
      <c r="W165" s="29">
        <f t="shared" si="191"/>
        <v>0</v>
      </c>
      <c r="X165" s="29"/>
      <c r="Y165" s="29"/>
      <c r="Z165" s="29"/>
      <c r="AA165" s="29"/>
      <c r="AB165" s="29"/>
      <c r="AC165" s="29">
        <f t="shared" si="192"/>
        <v>0</v>
      </c>
      <c r="AD165" s="29">
        <f t="shared" si="193"/>
        <v>0</v>
      </c>
      <c r="AE165" s="29"/>
      <c r="AF165" s="29">
        <f t="shared" si="287"/>
        <v>0</v>
      </c>
      <c r="AG165" s="29">
        <f t="shared" si="288"/>
        <v>0</v>
      </c>
      <c r="AH165" s="29">
        <f t="shared" si="289"/>
        <v>0</v>
      </c>
      <c r="AI165" s="29">
        <f t="shared" si="290"/>
        <v>0</v>
      </c>
      <c r="AJ165" s="29">
        <f t="shared" si="291"/>
        <v>0</v>
      </c>
      <c r="AK165" s="43">
        <f t="shared" si="292"/>
        <v>0</v>
      </c>
      <c r="AL165" s="29"/>
      <c r="AM165" s="29"/>
      <c r="AN165" s="30"/>
      <c r="AO165" s="53"/>
      <c r="AP165" s="113">
        <f t="shared" si="248"/>
        <v>0</v>
      </c>
      <c r="AQ165" s="56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</row>
    <row r="166" spans="1:87" s="17" customFormat="1" ht="24" hidden="1" customHeight="1">
      <c r="A166" s="15">
        <v>4657</v>
      </c>
      <c r="B166" s="8" t="s">
        <v>184</v>
      </c>
      <c r="C166" s="10" t="s">
        <v>40</v>
      </c>
      <c r="D166" s="29"/>
      <c r="E166" s="29"/>
      <c r="F166" s="29"/>
      <c r="G166" s="29"/>
      <c r="H166" s="29"/>
      <c r="I166" s="29"/>
      <c r="J166" s="69"/>
      <c r="K166" s="29"/>
      <c r="L166" s="29"/>
      <c r="M166" s="29"/>
      <c r="N166" s="29">
        <f t="shared" si="285"/>
        <v>0</v>
      </c>
      <c r="O166" s="29">
        <f t="shared" si="286"/>
        <v>0</v>
      </c>
      <c r="P166" s="29"/>
      <c r="Q166" s="29"/>
      <c r="R166" s="29">
        <f t="shared" si="188"/>
        <v>0</v>
      </c>
      <c r="S166" s="29">
        <f t="shared" si="189"/>
        <v>0</v>
      </c>
      <c r="T166" s="29"/>
      <c r="U166" s="29"/>
      <c r="V166" s="29">
        <f t="shared" si="190"/>
        <v>0</v>
      </c>
      <c r="W166" s="29">
        <f t="shared" si="191"/>
        <v>0</v>
      </c>
      <c r="X166" s="29"/>
      <c r="Y166" s="29"/>
      <c r="Z166" s="29"/>
      <c r="AA166" s="29"/>
      <c r="AB166" s="29"/>
      <c r="AC166" s="29">
        <f t="shared" si="192"/>
        <v>0</v>
      </c>
      <c r="AD166" s="29">
        <f t="shared" si="193"/>
        <v>0</v>
      </c>
      <c r="AE166" s="29"/>
      <c r="AF166" s="29">
        <f t="shared" si="287"/>
        <v>0</v>
      </c>
      <c r="AG166" s="29">
        <f t="shared" si="288"/>
        <v>0</v>
      </c>
      <c r="AH166" s="29">
        <f t="shared" si="289"/>
        <v>0</v>
      </c>
      <c r="AI166" s="29">
        <f t="shared" si="290"/>
        <v>0</v>
      </c>
      <c r="AJ166" s="29">
        <f t="shared" si="291"/>
        <v>0</v>
      </c>
      <c r="AK166" s="43">
        <f t="shared" si="292"/>
        <v>0</v>
      </c>
      <c r="AL166" s="29"/>
      <c r="AM166" s="29"/>
      <c r="AN166" s="30"/>
      <c r="AO166" s="53"/>
      <c r="AP166" s="113">
        <f t="shared" si="248"/>
        <v>0</v>
      </c>
      <c r="AQ166" s="56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</row>
    <row r="167" spans="1:87" s="17" customFormat="1" ht="21.75" hidden="1" customHeight="1">
      <c r="A167" s="15">
        <v>0</v>
      </c>
      <c r="B167" s="8" t="s">
        <v>185</v>
      </c>
      <c r="C167" s="10" t="s">
        <v>40</v>
      </c>
      <c r="D167" s="29">
        <f t="shared" ref="D167:AB167" si="311">+D168+D171</f>
        <v>0</v>
      </c>
      <c r="E167" s="29">
        <f t="shared" si="311"/>
        <v>0</v>
      </c>
      <c r="F167" s="29">
        <f t="shared" si="311"/>
        <v>0</v>
      </c>
      <c r="G167" s="29">
        <f t="shared" si="311"/>
        <v>0</v>
      </c>
      <c r="H167" s="29">
        <f t="shared" ref="H167:I167" si="312">+H168+H171</f>
        <v>0</v>
      </c>
      <c r="I167" s="29">
        <f t="shared" si="312"/>
        <v>0</v>
      </c>
      <c r="J167" s="69">
        <f t="shared" ref="J167:K167" si="313">+J168+J171</f>
        <v>0</v>
      </c>
      <c r="K167" s="29">
        <f t="shared" si="313"/>
        <v>0</v>
      </c>
      <c r="L167" s="29">
        <f t="shared" ref="L167" si="314">+L168+L171</f>
        <v>0</v>
      </c>
      <c r="M167" s="29">
        <f t="shared" si="311"/>
        <v>0</v>
      </c>
      <c r="N167" s="29">
        <f t="shared" si="285"/>
        <v>0</v>
      </c>
      <c r="O167" s="29">
        <f t="shared" si="286"/>
        <v>0</v>
      </c>
      <c r="P167" s="29">
        <f t="shared" ref="P167" si="315">+P168+P171</f>
        <v>0</v>
      </c>
      <c r="Q167" s="29">
        <f t="shared" si="311"/>
        <v>0</v>
      </c>
      <c r="R167" s="29">
        <f t="shared" si="188"/>
        <v>0</v>
      </c>
      <c r="S167" s="29">
        <f t="shared" si="189"/>
        <v>0</v>
      </c>
      <c r="T167" s="29">
        <f t="shared" ref="T167" si="316">+T168+T171</f>
        <v>0</v>
      </c>
      <c r="U167" s="29">
        <f t="shared" si="311"/>
        <v>0</v>
      </c>
      <c r="V167" s="29">
        <f t="shared" si="190"/>
        <v>0</v>
      </c>
      <c r="W167" s="29">
        <f t="shared" si="191"/>
        <v>0</v>
      </c>
      <c r="X167" s="29">
        <f t="shared" ref="X167" si="317">+X168+X171</f>
        <v>0</v>
      </c>
      <c r="Y167" s="29">
        <f t="shared" si="311"/>
        <v>0</v>
      </c>
      <c r="Z167" s="29">
        <f t="shared" si="311"/>
        <v>0</v>
      </c>
      <c r="AA167" s="29">
        <f t="shared" si="311"/>
        <v>0</v>
      </c>
      <c r="AB167" s="29">
        <f t="shared" si="311"/>
        <v>0</v>
      </c>
      <c r="AC167" s="29">
        <f t="shared" si="192"/>
        <v>0</v>
      </c>
      <c r="AD167" s="29">
        <f t="shared" si="193"/>
        <v>0</v>
      </c>
      <c r="AE167" s="29">
        <f t="shared" ref="AE167" si="318">+AE168+AE171</f>
        <v>0</v>
      </c>
      <c r="AF167" s="29">
        <f t="shared" si="287"/>
        <v>0</v>
      </c>
      <c r="AG167" s="29">
        <f t="shared" si="288"/>
        <v>0</v>
      </c>
      <c r="AH167" s="29">
        <f t="shared" si="289"/>
        <v>0</v>
      </c>
      <c r="AI167" s="29">
        <f t="shared" si="290"/>
        <v>0</v>
      </c>
      <c r="AJ167" s="29">
        <f t="shared" si="291"/>
        <v>0</v>
      </c>
      <c r="AK167" s="43">
        <f t="shared" si="292"/>
        <v>0</v>
      </c>
      <c r="AL167" s="29">
        <f t="shared" ref="AL167:AM167" si="319">+AL168+AL171</f>
        <v>0</v>
      </c>
      <c r="AM167" s="29">
        <f t="shared" si="319"/>
        <v>0</v>
      </c>
      <c r="AN167" s="30">
        <f>+AN168+AN171</f>
        <v>0</v>
      </c>
      <c r="AO167" s="53"/>
      <c r="AP167" s="113">
        <f t="shared" si="248"/>
        <v>0</v>
      </c>
      <c r="AQ167" s="56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</row>
    <row r="168" spans="1:87" s="17" customFormat="1" ht="31.5" hidden="1" customHeight="1">
      <c r="A168" s="15">
        <v>0</v>
      </c>
      <c r="B168" s="8" t="s">
        <v>186</v>
      </c>
      <c r="C168" s="10" t="s">
        <v>40</v>
      </c>
      <c r="D168" s="29">
        <f t="shared" ref="D168:AB168" si="320">+D169+D170</f>
        <v>0</v>
      </c>
      <c r="E168" s="29">
        <f t="shared" si="320"/>
        <v>0</v>
      </c>
      <c r="F168" s="29">
        <f t="shared" si="320"/>
        <v>0</v>
      </c>
      <c r="G168" s="29">
        <f t="shared" si="320"/>
        <v>0</v>
      </c>
      <c r="H168" s="29">
        <f t="shared" ref="H168:I168" si="321">+H169+H170</f>
        <v>0</v>
      </c>
      <c r="I168" s="29">
        <f t="shared" si="321"/>
        <v>0</v>
      </c>
      <c r="J168" s="69">
        <f t="shared" ref="J168:K168" si="322">+J169+J170</f>
        <v>0</v>
      </c>
      <c r="K168" s="29">
        <f t="shared" si="322"/>
        <v>0</v>
      </c>
      <c r="L168" s="29">
        <f t="shared" ref="L168" si="323">+L169+L170</f>
        <v>0</v>
      </c>
      <c r="M168" s="29">
        <f t="shared" si="320"/>
        <v>0</v>
      </c>
      <c r="N168" s="29">
        <f t="shared" si="285"/>
        <v>0</v>
      </c>
      <c r="O168" s="29">
        <f t="shared" si="286"/>
        <v>0</v>
      </c>
      <c r="P168" s="29">
        <f t="shared" ref="P168" si="324">+P169+P170</f>
        <v>0</v>
      </c>
      <c r="Q168" s="29">
        <f t="shared" si="320"/>
        <v>0</v>
      </c>
      <c r="R168" s="29">
        <f t="shared" si="188"/>
        <v>0</v>
      </c>
      <c r="S168" s="29">
        <f t="shared" si="189"/>
        <v>0</v>
      </c>
      <c r="T168" s="29">
        <f t="shared" ref="T168" si="325">+T169+T170</f>
        <v>0</v>
      </c>
      <c r="U168" s="29">
        <f t="shared" si="320"/>
        <v>0</v>
      </c>
      <c r="V168" s="29">
        <f t="shared" si="190"/>
        <v>0</v>
      </c>
      <c r="W168" s="29">
        <f t="shared" si="191"/>
        <v>0</v>
      </c>
      <c r="X168" s="29">
        <f t="shared" ref="X168" si="326">+X169+X170</f>
        <v>0</v>
      </c>
      <c r="Y168" s="29">
        <f t="shared" si="320"/>
        <v>0</v>
      </c>
      <c r="Z168" s="29">
        <f t="shared" si="320"/>
        <v>0</v>
      </c>
      <c r="AA168" s="29">
        <f t="shared" si="320"/>
        <v>0</v>
      </c>
      <c r="AB168" s="29">
        <f t="shared" si="320"/>
        <v>0</v>
      </c>
      <c r="AC168" s="29">
        <f t="shared" si="192"/>
        <v>0</v>
      </c>
      <c r="AD168" s="29">
        <f t="shared" si="193"/>
        <v>0</v>
      </c>
      <c r="AE168" s="29">
        <f t="shared" ref="AE168" si="327">+AE169+AE170</f>
        <v>0</v>
      </c>
      <c r="AF168" s="29">
        <f t="shared" si="287"/>
        <v>0</v>
      </c>
      <c r="AG168" s="29">
        <f t="shared" si="288"/>
        <v>0</v>
      </c>
      <c r="AH168" s="29">
        <f t="shared" si="289"/>
        <v>0</v>
      </c>
      <c r="AI168" s="29">
        <f t="shared" si="290"/>
        <v>0</v>
      </c>
      <c r="AJ168" s="29">
        <f t="shared" si="291"/>
        <v>0</v>
      </c>
      <c r="AK168" s="43">
        <f t="shared" si="292"/>
        <v>0</v>
      </c>
      <c r="AL168" s="29">
        <f t="shared" ref="AL168:AM168" si="328">+AL169+AL170</f>
        <v>0</v>
      </c>
      <c r="AM168" s="29">
        <f t="shared" si="328"/>
        <v>0</v>
      </c>
      <c r="AN168" s="30">
        <f>+AN169+AN170</f>
        <v>0</v>
      </c>
      <c r="AO168" s="53"/>
      <c r="AP168" s="113">
        <f t="shared" si="248"/>
        <v>0</v>
      </c>
      <c r="AQ168" s="5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</row>
    <row r="169" spans="1:87" s="17" customFormat="1" ht="39" hidden="1" customHeight="1">
      <c r="A169" s="15">
        <v>4711</v>
      </c>
      <c r="B169" s="8" t="s">
        <v>187</v>
      </c>
      <c r="C169" s="10" t="s">
        <v>40</v>
      </c>
      <c r="D169" s="29"/>
      <c r="E169" s="29"/>
      <c r="F169" s="29"/>
      <c r="G169" s="29"/>
      <c r="H169" s="29"/>
      <c r="I169" s="29"/>
      <c r="J169" s="69"/>
      <c r="K169" s="29"/>
      <c r="L169" s="29"/>
      <c r="M169" s="29"/>
      <c r="N169" s="29">
        <f t="shared" si="285"/>
        <v>0</v>
      </c>
      <c r="O169" s="29">
        <f t="shared" si="286"/>
        <v>0</v>
      </c>
      <c r="P169" s="29"/>
      <c r="Q169" s="29"/>
      <c r="R169" s="29">
        <f t="shared" si="188"/>
        <v>0</v>
      </c>
      <c r="S169" s="29">
        <f t="shared" si="189"/>
        <v>0</v>
      </c>
      <c r="T169" s="29"/>
      <c r="U169" s="29"/>
      <c r="V169" s="29">
        <f t="shared" si="190"/>
        <v>0</v>
      </c>
      <c r="W169" s="29">
        <f t="shared" si="191"/>
        <v>0</v>
      </c>
      <c r="X169" s="29"/>
      <c r="Y169" s="29"/>
      <c r="Z169" s="29"/>
      <c r="AA169" s="29"/>
      <c r="AB169" s="29"/>
      <c r="AC169" s="29">
        <f t="shared" si="192"/>
        <v>0</v>
      </c>
      <c r="AD169" s="29">
        <f t="shared" si="193"/>
        <v>0</v>
      </c>
      <c r="AE169" s="29"/>
      <c r="AF169" s="29">
        <f t="shared" si="287"/>
        <v>0</v>
      </c>
      <c r="AG169" s="29">
        <f t="shared" si="288"/>
        <v>0</v>
      </c>
      <c r="AH169" s="29">
        <f t="shared" si="289"/>
        <v>0</v>
      </c>
      <c r="AI169" s="29">
        <f t="shared" si="290"/>
        <v>0</v>
      </c>
      <c r="AJ169" s="29">
        <f t="shared" si="291"/>
        <v>0</v>
      </c>
      <c r="AK169" s="43">
        <f t="shared" si="292"/>
        <v>0</v>
      </c>
      <c r="AL169" s="29"/>
      <c r="AM169" s="29"/>
      <c r="AN169" s="30"/>
      <c r="AO169" s="53"/>
      <c r="AP169" s="113">
        <f t="shared" si="248"/>
        <v>0</v>
      </c>
      <c r="AQ169" s="56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</row>
    <row r="170" spans="1:87" s="17" customFormat="1" ht="34.5" hidden="1" customHeight="1">
      <c r="A170" s="15">
        <v>4712</v>
      </c>
      <c r="B170" s="8" t="s">
        <v>188</v>
      </c>
      <c r="C170" s="10" t="s">
        <v>40</v>
      </c>
      <c r="D170" s="29"/>
      <c r="E170" s="29"/>
      <c r="F170" s="29"/>
      <c r="G170" s="29"/>
      <c r="H170" s="29"/>
      <c r="I170" s="29"/>
      <c r="J170" s="69"/>
      <c r="K170" s="29"/>
      <c r="L170" s="29"/>
      <c r="M170" s="29"/>
      <c r="N170" s="29">
        <f t="shared" si="285"/>
        <v>0</v>
      </c>
      <c r="O170" s="29">
        <f t="shared" si="286"/>
        <v>0</v>
      </c>
      <c r="P170" s="29"/>
      <c r="Q170" s="29"/>
      <c r="R170" s="29">
        <f t="shared" si="188"/>
        <v>0</v>
      </c>
      <c r="S170" s="29">
        <f t="shared" si="189"/>
        <v>0</v>
      </c>
      <c r="T170" s="29"/>
      <c r="U170" s="29"/>
      <c r="V170" s="29">
        <f t="shared" si="190"/>
        <v>0</v>
      </c>
      <c r="W170" s="29">
        <f t="shared" si="191"/>
        <v>0</v>
      </c>
      <c r="X170" s="29"/>
      <c r="Y170" s="29"/>
      <c r="Z170" s="29"/>
      <c r="AA170" s="29"/>
      <c r="AB170" s="29"/>
      <c r="AC170" s="29">
        <f t="shared" si="192"/>
        <v>0</v>
      </c>
      <c r="AD170" s="29">
        <f t="shared" si="193"/>
        <v>0</v>
      </c>
      <c r="AE170" s="29"/>
      <c r="AF170" s="29">
        <f t="shared" si="287"/>
        <v>0</v>
      </c>
      <c r="AG170" s="29">
        <f t="shared" si="288"/>
        <v>0</v>
      </c>
      <c r="AH170" s="29">
        <f t="shared" si="289"/>
        <v>0</v>
      </c>
      <c r="AI170" s="29">
        <f t="shared" si="290"/>
        <v>0</v>
      </c>
      <c r="AJ170" s="29">
        <f t="shared" si="291"/>
        <v>0</v>
      </c>
      <c r="AK170" s="43">
        <f t="shared" si="292"/>
        <v>0</v>
      </c>
      <c r="AL170" s="29"/>
      <c r="AM170" s="29"/>
      <c r="AN170" s="30"/>
      <c r="AO170" s="53"/>
      <c r="AP170" s="113">
        <f t="shared" si="248"/>
        <v>0</v>
      </c>
      <c r="AQ170" s="56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</row>
    <row r="171" spans="1:87" s="17" customFormat="1" ht="38.25" hidden="1" customHeight="1">
      <c r="A171" s="15">
        <v>0</v>
      </c>
      <c r="B171" s="8" t="s">
        <v>189</v>
      </c>
      <c r="C171" s="10" t="s">
        <v>40</v>
      </c>
      <c r="D171" s="29">
        <f t="shared" ref="D171:AB171" si="329">+D172+D173+D174+D176+D177+D178+D179+D180+D181+D183</f>
        <v>0</v>
      </c>
      <c r="E171" s="29">
        <f t="shared" si="329"/>
        <v>0</v>
      </c>
      <c r="F171" s="29">
        <f t="shared" si="329"/>
        <v>0</v>
      </c>
      <c r="G171" s="29">
        <f t="shared" si="329"/>
        <v>0</v>
      </c>
      <c r="H171" s="29">
        <f t="shared" ref="H171:I171" si="330">+H172+H173+H174+H176+H177+H178+H179+H180+H181+H183</f>
        <v>0</v>
      </c>
      <c r="I171" s="29">
        <f t="shared" si="330"/>
        <v>0</v>
      </c>
      <c r="J171" s="69">
        <f t="shared" ref="J171:K171" si="331">+J172+J173+J174+J176+J177+J178+J179+J180+J181+J183</f>
        <v>0</v>
      </c>
      <c r="K171" s="29">
        <f t="shared" si="331"/>
        <v>0</v>
      </c>
      <c r="L171" s="29">
        <f t="shared" ref="L171" si="332">+L172+L173+L174+L176+L177+L178+L179+L180+L181+L183</f>
        <v>0</v>
      </c>
      <c r="M171" s="29">
        <f t="shared" si="329"/>
        <v>0</v>
      </c>
      <c r="N171" s="29">
        <f t="shared" si="285"/>
        <v>0</v>
      </c>
      <c r="O171" s="29">
        <f t="shared" si="286"/>
        <v>0</v>
      </c>
      <c r="P171" s="29">
        <f t="shared" ref="P171" si="333">+P172+P173+P174+P176+P177+P178+P179+P180+P181+P183</f>
        <v>0</v>
      </c>
      <c r="Q171" s="29">
        <f t="shared" si="329"/>
        <v>0</v>
      </c>
      <c r="R171" s="29">
        <f t="shared" si="188"/>
        <v>0</v>
      </c>
      <c r="S171" s="29">
        <f t="shared" si="189"/>
        <v>0</v>
      </c>
      <c r="T171" s="29">
        <f t="shared" ref="T171" si="334">+T172+T173+T174+T176+T177+T178+T179+T180+T181+T183</f>
        <v>0</v>
      </c>
      <c r="U171" s="29">
        <f t="shared" si="329"/>
        <v>0</v>
      </c>
      <c r="V171" s="29">
        <f t="shared" si="190"/>
        <v>0</v>
      </c>
      <c r="W171" s="29">
        <f t="shared" si="191"/>
        <v>0</v>
      </c>
      <c r="X171" s="29">
        <f t="shared" ref="X171" si="335">+X172+X173+X174+X176+X177+X178+X179+X180+X181+X183</f>
        <v>0</v>
      </c>
      <c r="Y171" s="29">
        <f t="shared" si="329"/>
        <v>0</v>
      </c>
      <c r="Z171" s="29">
        <f t="shared" si="329"/>
        <v>0</v>
      </c>
      <c r="AA171" s="29">
        <f t="shared" si="329"/>
        <v>0</v>
      </c>
      <c r="AB171" s="29">
        <f t="shared" si="329"/>
        <v>0</v>
      </c>
      <c r="AC171" s="29">
        <f t="shared" si="192"/>
        <v>0</v>
      </c>
      <c r="AD171" s="29">
        <f t="shared" si="193"/>
        <v>0</v>
      </c>
      <c r="AE171" s="29">
        <f t="shared" ref="AE171" si="336">+AE172+AE173+AE174+AE176+AE177+AE178+AE179+AE180+AE181+AE183</f>
        <v>0</v>
      </c>
      <c r="AF171" s="29">
        <f t="shared" si="287"/>
        <v>0</v>
      </c>
      <c r="AG171" s="29">
        <f t="shared" si="288"/>
        <v>0</v>
      </c>
      <c r="AH171" s="29">
        <f t="shared" si="289"/>
        <v>0</v>
      </c>
      <c r="AI171" s="29">
        <f t="shared" si="290"/>
        <v>0</v>
      </c>
      <c r="AJ171" s="29">
        <f t="shared" si="291"/>
        <v>0</v>
      </c>
      <c r="AK171" s="43">
        <f t="shared" si="292"/>
        <v>0</v>
      </c>
      <c r="AL171" s="29">
        <f t="shared" ref="AL171:AM171" si="337">+AL172+AL173+AL174+AL176+AL177+AL178+AL179+AL180+AL181+AL183</f>
        <v>0</v>
      </c>
      <c r="AM171" s="29">
        <f t="shared" si="337"/>
        <v>0</v>
      </c>
      <c r="AN171" s="30">
        <f>+AN172+AN173+AN174+AN176+AN177+AN178+AN179+AN180+AN181+AN183</f>
        <v>0</v>
      </c>
      <c r="AO171" s="53"/>
      <c r="AP171" s="113">
        <f t="shared" si="248"/>
        <v>0</v>
      </c>
      <c r="AQ171" s="56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</row>
    <row r="172" spans="1:87" s="17" customFormat="1" ht="33.75" hidden="1" customHeight="1">
      <c r="A172" s="15">
        <v>4721</v>
      </c>
      <c r="B172" s="8" t="s">
        <v>190</v>
      </c>
      <c r="C172" s="10" t="s">
        <v>40</v>
      </c>
      <c r="D172" s="29"/>
      <c r="E172" s="29"/>
      <c r="F172" s="29"/>
      <c r="G172" s="29"/>
      <c r="H172" s="29"/>
      <c r="I172" s="29"/>
      <c r="J172" s="69"/>
      <c r="K172" s="29"/>
      <c r="L172" s="29"/>
      <c r="M172" s="29"/>
      <c r="N172" s="29">
        <f t="shared" si="285"/>
        <v>0</v>
      </c>
      <c r="O172" s="29">
        <f t="shared" si="286"/>
        <v>0</v>
      </c>
      <c r="P172" s="29"/>
      <c r="Q172" s="29"/>
      <c r="R172" s="29">
        <f t="shared" si="188"/>
        <v>0</v>
      </c>
      <c r="S172" s="29">
        <f t="shared" si="189"/>
        <v>0</v>
      </c>
      <c r="T172" s="29"/>
      <c r="U172" s="29"/>
      <c r="V172" s="29">
        <f t="shared" si="190"/>
        <v>0</v>
      </c>
      <c r="W172" s="29">
        <f t="shared" si="191"/>
        <v>0</v>
      </c>
      <c r="X172" s="29"/>
      <c r="Y172" s="29"/>
      <c r="Z172" s="29"/>
      <c r="AA172" s="29"/>
      <c r="AB172" s="29"/>
      <c r="AC172" s="29">
        <f t="shared" si="192"/>
        <v>0</v>
      </c>
      <c r="AD172" s="29">
        <f t="shared" si="193"/>
        <v>0</v>
      </c>
      <c r="AE172" s="29"/>
      <c r="AF172" s="29">
        <f t="shared" si="287"/>
        <v>0</v>
      </c>
      <c r="AG172" s="29">
        <f t="shared" si="288"/>
        <v>0</v>
      </c>
      <c r="AH172" s="29">
        <f t="shared" si="289"/>
        <v>0</v>
      </c>
      <c r="AI172" s="29">
        <f t="shared" si="290"/>
        <v>0</v>
      </c>
      <c r="AJ172" s="29">
        <f t="shared" si="291"/>
        <v>0</v>
      </c>
      <c r="AK172" s="43">
        <f t="shared" si="292"/>
        <v>0</v>
      </c>
      <c r="AL172" s="29"/>
      <c r="AM172" s="29"/>
      <c r="AN172" s="30"/>
      <c r="AO172" s="53"/>
      <c r="AP172" s="113">
        <f t="shared" si="248"/>
        <v>0</v>
      </c>
      <c r="AQ172" s="56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</row>
    <row r="173" spans="1:87" s="17" customFormat="1" ht="21.75" hidden="1" customHeight="1">
      <c r="A173" s="15">
        <v>4722</v>
      </c>
      <c r="B173" s="8" t="s">
        <v>191</v>
      </c>
      <c r="C173" s="10" t="s">
        <v>40</v>
      </c>
      <c r="D173" s="29"/>
      <c r="E173" s="29"/>
      <c r="F173" s="29"/>
      <c r="G173" s="29"/>
      <c r="H173" s="29"/>
      <c r="I173" s="29"/>
      <c r="J173" s="69"/>
      <c r="K173" s="29"/>
      <c r="L173" s="29"/>
      <c r="M173" s="29"/>
      <c r="N173" s="29">
        <f t="shared" si="285"/>
        <v>0</v>
      </c>
      <c r="O173" s="29">
        <f t="shared" si="286"/>
        <v>0</v>
      </c>
      <c r="P173" s="29"/>
      <c r="Q173" s="29"/>
      <c r="R173" s="29">
        <f t="shared" si="188"/>
        <v>0</v>
      </c>
      <c r="S173" s="29">
        <f t="shared" si="189"/>
        <v>0</v>
      </c>
      <c r="T173" s="29"/>
      <c r="U173" s="29"/>
      <c r="V173" s="29">
        <f t="shared" si="190"/>
        <v>0</v>
      </c>
      <c r="W173" s="29">
        <f t="shared" si="191"/>
        <v>0</v>
      </c>
      <c r="X173" s="29"/>
      <c r="Y173" s="29"/>
      <c r="Z173" s="29"/>
      <c r="AA173" s="29"/>
      <c r="AB173" s="29"/>
      <c r="AC173" s="29">
        <f t="shared" si="192"/>
        <v>0</v>
      </c>
      <c r="AD173" s="29">
        <f t="shared" si="193"/>
        <v>0</v>
      </c>
      <c r="AE173" s="29"/>
      <c r="AF173" s="29">
        <f t="shared" si="287"/>
        <v>0</v>
      </c>
      <c r="AG173" s="29">
        <f t="shared" si="288"/>
        <v>0</v>
      </c>
      <c r="AH173" s="29">
        <f t="shared" si="289"/>
        <v>0</v>
      </c>
      <c r="AI173" s="29">
        <f t="shared" si="290"/>
        <v>0</v>
      </c>
      <c r="AJ173" s="29">
        <f t="shared" si="291"/>
        <v>0</v>
      </c>
      <c r="AK173" s="43">
        <f t="shared" si="292"/>
        <v>0</v>
      </c>
      <c r="AL173" s="29"/>
      <c r="AM173" s="29"/>
      <c r="AN173" s="30"/>
      <c r="AO173" s="53"/>
      <c r="AP173" s="113">
        <f t="shared" si="248"/>
        <v>0</v>
      </c>
      <c r="AQ173" s="56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</row>
    <row r="174" spans="1:87" s="17" customFormat="1" ht="32.25" hidden="1" customHeight="1">
      <c r="A174" s="15">
        <v>4723</v>
      </c>
      <c r="B174" s="8" t="s">
        <v>192</v>
      </c>
      <c r="C174" s="10" t="s">
        <v>40</v>
      </c>
      <c r="D174" s="35">
        <f>D175</f>
        <v>0</v>
      </c>
      <c r="E174" s="35">
        <f>E175</f>
        <v>0</v>
      </c>
      <c r="F174" s="35">
        <f t="shared" ref="F174:AN174" si="338">F175</f>
        <v>0</v>
      </c>
      <c r="G174" s="35">
        <f t="shared" si="338"/>
        <v>0</v>
      </c>
      <c r="H174" s="35">
        <f t="shared" si="338"/>
        <v>0</v>
      </c>
      <c r="I174" s="35">
        <f t="shared" si="338"/>
        <v>0</v>
      </c>
      <c r="J174" s="74">
        <f t="shared" si="338"/>
        <v>0</v>
      </c>
      <c r="K174" s="35">
        <f t="shared" si="338"/>
        <v>0</v>
      </c>
      <c r="L174" s="35">
        <f t="shared" si="338"/>
        <v>0</v>
      </c>
      <c r="M174" s="35">
        <f t="shared" si="338"/>
        <v>0</v>
      </c>
      <c r="N174" s="29">
        <f t="shared" si="285"/>
        <v>0</v>
      </c>
      <c r="O174" s="29">
        <f t="shared" si="286"/>
        <v>0</v>
      </c>
      <c r="P174" s="35">
        <f t="shared" si="338"/>
        <v>0</v>
      </c>
      <c r="Q174" s="35">
        <f t="shared" si="338"/>
        <v>0</v>
      </c>
      <c r="R174" s="29">
        <f t="shared" si="188"/>
        <v>0</v>
      </c>
      <c r="S174" s="29">
        <f t="shared" si="189"/>
        <v>0</v>
      </c>
      <c r="T174" s="35">
        <f t="shared" si="338"/>
        <v>0</v>
      </c>
      <c r="U174" s="35">
        <f t="shared" si="338"/>
        <v>0</v>
      </c>
      <c r="V174" s="29">
        <f t="shared" si="190"/>
        <v>0</v>
      </c>
      <c r="W174" s="29">
        <f t="shared" si="191"/>
        <v>0</v>
      </c>
      <c r="X174" s="35">
        <f t="shared" si="338"/>
        <v>0</v>
      </c>
      <c r="Y174" s="35">
        <f t="shared" si="338"/>
        <v>0</v>
      </c>
      <c r="Z174" s="35">
        <f t="shared" si="338"/>
        <v>0</v>
      </c>
      <c r="AA174" s="35">
        <f t="shared" si="338"/>
        <v>0</v>
      </c>
      <c r="AB174" s="35">
        <f t="shared" si="338"/>
        <v>0</v>
      </c>
      <c r="AC174" s="29">
        <f t="shared" si="192"/>
        <v>0</v>
      </c>
      <c r="AD174" s="29">
        <f t="shared" si="193"/>
        <v>0</v>
      </c>
      <c r="AE174" s="35">
        <f t="shared" ref="AE174:AM174" si="339">AE175</f>
        <v>0</v>
      </c>
      <c r="AF174" s="29">
        <f t="shared" si="287"/>
        <v>0</v>
      </c>
      <c r="AG174" s="29">
        <f t="shared" si="288"/>
        <v>0</v>
      </c>
      <c r="AH174" s="29">
        <f t="shared" si="289"/>
        <v>0</v>
      </c>
      <c r="AI174" s="29">
        <f t="shared" si="290"/>
        <v>0</v>
      </c>
      <c r="AJ174" s="29">
        <f t="shared" si="291"/>
        <v>0</v>
      </c>
      <c r="AK174" s="43">
        <f t="shared" si="292"/>
        <v>0</v>
      </c>
      <c r="AL174" s="35">
        <f t="shared" si="339"/>
        <v>0</v>
      </c>
      <c r="AM174" s="35">
        <f t="shared" si="339"/>
        <v>0</v>
      </c>
      <c r="AN174" s="36">
        <f t="shared" si="338"/>
        <v>0</v>
      </c>
      <c r="AO174" s="55"/>
      <c r="AP174" s="113">
        <f t="shared" si="248"/>
        <v>0</v>
      </c>
      <c r="AQ174" s="56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</row>
    <row r="175" spans="1:87" s="17" customFormat="1" ht="32.25" hidden="1" customHeight="1">
      <c r="A175" s="15"/>
      <c r="B175" s="12" t="s">
        <v>193</v>
      </c>
      <c r="C175" s="10" t="s">
        <v>40</v>
      </c>
      <c r="D175" s="35"/>
      <c r="E175" s="35"/>
      <c r="F175" s="35"/>
      <c r="G175" s="35"/>
      <c r="H175" s="35"/>
      <c r="I175" s="35"/>
      <c r="J175" s="74"/>
      <c r="K175" s="35"/>
      <c r="L175" s="35"/>
      <c r="M175" s="35"/>
      <c r="N175" s="29">
        <f t="shared" si="285"/>
        <v>0</v>
      </c>
      <c r="O175" s="29">
        <f t="shared" si="286"/>
        <v>0</v>
      </c>
      <c r="P175" s="35"/>
      <c r="Q175" s="35"/>
      <c r="R175" s="29">
        <f t="shared" si="188"/>
        <v>0</v>
      </c>
      <c r="S175" s="29">
        <f t="shared" si="189"/>
        <v>0</v>
      </c>
      <c r="T175" s="35"/>
      <c r="U175" s="35"/>
      <c r="V175" s="29">
        <f t="shared" si="190"/>
        <v>0</v>
      </c>
      <c r="W175" s="29">
        <f t="shared" si="191"/>
        <v>0</v>
      </c>
      <c r="X175" s="35"/>
      <c r="Y175" s="35"/>
      <c r="Z175" s="35"/>
      <c r="AA175" s="35"/>
      <c r="AB175" s="35"/>
      <c r="AC175" s="29">
        <f t="shared" si="192"/>
        <v>0</v>
      </c>
      <c r="AD175" s="29">
        <f t="shared" si="193"/>
        <v>0</v>
      </c>
      <c r="AE175" s="35"/>
      <c r="AF175" s="29">
        <f t="shared" si="287"/>
        <v>0</v>
      </c>
      <c r="AG175" s="29">
        <f t="shared" si="288"/>
        <v>0</v>
      </c>
      <c r="AH175" s="29">
        <f t="shared" si="289"/>
        <v>0</v>
      </c>
      <c r="AI175" s="29">
        <f t="shared" si="290"/>
        <v>0</v>
      </c>
      <c r="AJ175" s="29">
        <f t="shared" si="291"/>
        <v>0</v>
      </c>
      <c r="AK175" s="43">
        <f t="shared" si="292"/>
        <v>0</v>
      </c>
      <c r="AL175" s="35"/>
      <c r="AM175" s="35"/>
      <c r="AN175" s="36"/>
      <c r="AO175" s="55"/>
      <c r="AP175" s="113">
        <f t="shared" si="248"/>
        <v>0</v>
      </c>
      <c r="AQ175" s="56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</row>
    <row r="176" spans="1:87" s="17" customFormat="1" ht="24" hidden="1" customHeight="1">
      <c r="A176" s="15">
        <v>4724</v>
      </c>
      <c r="B176" s="8" t="s">
        <v>194</v>
      </c>
      <c r="C176" s="10" t="s">
        <v>40</v>
      </c>
      <c r="D176" s="29"/>
      <c r="E176" s="29"/>
      <c r="F176" s="29"/>
      <c r="G176" s="29"/>
      <c r="H176" s="29"/>
      <c r="I176" s="29"/>
      <c r="J176" s="69"/>
      <c r="K176" s="29"/>
      <c r="L176" s="29"/>
      <c r="M176" s="29"/>
      <c r="N176" s="29">
        <f t="shared" si="285"/>
        <v>0</v>
      </c>
      <c r="O176" s="29">
        <f t="shared" si="286"/>
        <v>0</v>
      </c>
      <c r="P176" s="29"/>
      <c r="Q176" s="29"/>
      <c r="R176" s="29">
        <f t="shared" si="188"/>
        <v>0</v>
      </c>
      <c r="S176" s="29">
        <f t="shared" si="189"/>
        <v>0</v>
      </c>
      <c r="T176" s="29"/>
      <c r="U176" s="29"/>
      <c r="V176" s="29">
        <f t="shared" si="190"/>
        <v>0</v>
      </c>
      <c r="W176" s="29">
        <f t="shared" si="191"/>
        <v>0</v>
      </c>
      <c r="X176" s="29"/>
      <c r="Y176" s="29"/>
      <c r="Z176" s="29"/>
      <c r="AA176" s="29"/>
      <c r="AB176" s="29"/>
      <c r="AC176" s="29">
        <f t="shared" si="192"/>
        <v>0</v>
      </c>
      <c r="AD176" s="29">
        <f t="shared" si="193"/>
        <v>0</v>
      </c>
      <c r="AE176" s="29"/>
      <c r="AF176" s="29">
        <f t="shared" si="287"/>
        <v>0</v>
      </c>
      <c r="AG176" s="29">
        <f t="shared" si="288"/>
        <v>0</v>
      </c>
      <c r="AH176" s="29">
        <f t="shared" si="289"/>
        <v>0</v>
      </c>
      <c r="AI176" s="29">
        <f t="shared" si="290"/>
        <v>0</v>
      </c>
      <c r="AJ176" s="29">
        <f t="shared" si="291"/>
        <v>0</v>
      </c>
      <c r="AK176" s="43">
        <f t="shared" si="292"/>
        <v>0</v>
      </c>
      <c r="AL176" s="29"/>
      <c r="AM176" s="29"/>
      <c r="AN176" s="30"/>
      <c r="AO176" s="53"/>
      <c r="AP176" s="113">
        <f t="shared" si="248"/>
        <v>0</v>
      </c>
      <c r="AQ176" s="56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</row>
    <row r="177" spans="1:87" s="17" customFormat="1" ht="34.5" hidden="1" customHeight="1">
      <c r="A177" s="15">
        <v>4725</v>
      </c>
      <c r="B177" s="8" t="s">
        <v>195</v>
      </c>
      <c r="C177" s="10" t="s">
        <v>40</v>
      </c>
      <c r="D177" s="29"/>
      <c r="E177" s="29"/>
      <c r="F177" s="29"/>
      <c r="G177" s="29"/>
      <c r="H177" s="29"/>
      <c r="I177" s="29"/>
      <c r="J177" s="69"/>
      <c r="K177" s="29"/>
      <c r="L177" s="29"/>
      <c r="M177" s="29"/>
      <c r="N177" s="29">
        <f t="shared" si="285"/>
        <v>0</v>
      </c>
      <c r="O177" s="29">
        <f t="shared" si="286"/>
        <v>0</v>
      </c>
      <c r="P177" s="29"/>
      <c r="Q177" s="29"/>
      <c r="R177" s="29">
        <f t="shared" si="188"/>
        <v>0</v>
      </c>
      <c r="S177" s="29">
        <f t="shared" si="189"/>
        <v>0</v>
      </c>
      <c r="T177" s="29"/>
      <c r="U177" s="29"/>
      <c r="V177" s="29">
        <f t="shared" si="190"/>
        <v>0</v>
      </c>
      <c r="W177" s="29">
        <f t="shared" si="191"/>
        <v>0</v>
      </c>
      <c r="X177" s="29"/>
      <c r="Y177" s="29"/>
      <c r="Z177" s="29"/>
      <c r="AA177" s="29"/>
      <c r="AB177" s="29"/>
      <c r="AC177" s="29">
        <f t="shared" si="192"/>
        <v>0</v>
      </c>
      <c r="AD177" s="29">
        <f t="shared" si="193"/>
        <v>0</v>
      </c>
      <c r="AE177" s="29"/>
      <c r="AF177" s="29">
        <f t="shared" si="287"/>
        <v>0</v>
      </c>
      <c r="AG177" s="29">
        <f t="shared" si="288"/>
        <v>0</v>
      </c>
      <c r="AH177" s="29">
        <f t="shared" si="289"/>
        <v>0</v>
      </c>
      <c r="AI177" s="29">
        <f t="shared" si="290"/>
        <v>0</v>
      </c>
      <c r="AJ177" s="29">
        <f t="shared" si="291"/>
        <v>0</v>
      </c>
      <c r="AK177" s="43">
        <f t="shared" si="292"/>
        <v>0</v>
      </c>
      <c r="AL177" s="29"/>
      <c r="AM177" s="29"/>
      <c r="AN177" s="30"/>
      <c r="AO177" s="53"/>
      <c r="AP177" s="113">
        <f t="shared" si="248"/>
        <v>0</v>
      </c>
      <c r="AQ177" s="5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</row>
    <row r="178" spans="1:87" s="17" customFormat="1" ht="30.75" hidden="1" customHeight="1">
      <c r="A178" s="15">
        <v>4726</v>
      </c>
      <c r="B178" s="8" t="s">
        <v>196</v>
      </c>
      <c r="C178" s="10" t="s">
        <v>40</v>
      </c>
      <c r="D178" s="29"/>
      <c r="E178" s="29"/>
      <c r="F178" s="29"/>
      <c r="G178" s="29"/>
      <c r="H178" s="29"/>
      <c r="I178" s="29"/>
      <c r="J178" s="69"/>
      <c r="K178" s="29"/>
      <c r="L178" s="29"/>
      <c r="M178" s="29"/>
      <c r="N178" s="29">
        <f t="shared" si="285"/>
        <v>0</v>
      </c>
      <c r="O178" s="29">
        <f t="shared" si="286"/>
        <v>0</v>
      </c>
      <c r="P178" s="29"/>
      <c r="Q178" s="29"/>
      <c r="R178" s="29">
        <f t="shared" si="188"/>
        <v>0</v>
      </c>
      <c r="S178" s="29">
        <f t="shared" si="189"/>
        <v>0</v>
      </c>
      <c r="T178" s="29"/>
      <c r="U178" s="29"/>
      <c r="V178" s="29">
        <f t="shared" si="190"/>
        <v>0</v>
      </c>
      <c r="W178" s="29">
        <f t="shared" si="191"/>
        <v>0</v>
      </c>
      <c r="X178" s="29"/>
      <c r="Y178" s="29"/>
      <c r="Z178" s="29"/>
      <c r="AA178" s="29"/>
      <c r="AB178" s="29"/>
      <c r="AC178" s="29">
        <f t="shared" si="192"/>
        <v>0</v>
      </c>
      <c r="AD178" s="29">
        <f t="shared" si="193"/>
        <v>0</v>
      </c>
      <c r="AE178" s="29"/>
      <c r="AF178" s="29">
        <f t="shared" si="287"/>
        <v>0</v>
      </c>
      <c r="AG178" s="29">
        <f t="shared" si="288"/>
        <v>0</v>
      </c>
      <c r="AH178" s="29">
        <f t="shared" si="289"/>
        <v>0</v>
      </c>
      <c r="AI178" s="29">
        <f t="shared" si="290"/>
        <v>0</v>
      </c>
      <c r="AJ178" s="29">
        <f t="shared" si="291"/>
        <v>0</v>
      </c>
      <c r="AK178" s="43">
        <f t="shared" si="292"/>
        <v>0</v>
      </c>
      <c r="AL178" s="29"/>
      <c r="AM178" s="29"/>
      <c r="AN178" s="30"/>
      <c r="AO178" s="53"/>
      <c r="AP178" s="113">
        <f t="shared" si="248"/>
        <v>0</v>
      </c>
      <c r="AQ178" s="56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</row>
    <row r="179" spans="1:87" s="17" customFormat="1" ht="33" hidden="1" customHeight="1">
      <c r="A179" s="15">
        <v>4727</v>
      </c>
      <c r="B179" s="8" t="s">
        <v>197</v>
      </c>
      <c r="C179" s="10" t="s">
        <v>40</v>
      </c>
      <c r="D179" s="29"/>
      <c r="E179" s="29"/>
      <c r="F179" s="29"/>
      <c r="G179" s="29"/>
      <c r="H179" s="29"/>
      <c r="I179" s="29"/>
      <c r="J179" s="69"/>
      <c r="K179" s="29"/>
      <c r="L179" s="29"/>
      <c r="M179" s="29"/>
      <c r="N179" s="29">
        <f t="shared" si="285"/>
        <v>0</v>
      </c>
      <c r="O179" s="29">
        <f t="shared" si="286"/>
        <v>0</v>
      </c>
      <c r="P179" s="29"/>
      <c r="Q179" s="29"/>
      <c r="R179" s="29">
        <f t="shared" si="188"/>
        <v>0</v>
      </c>
      <c r="S179" s="29">
        <f t="shared" si="189"/>
        <v>0</v>
      </c>
      <c r="T179" s="29"/>
      <c r="U179" s="29"/>
      <c r="V179" s="29">
        <f t="shared" si="190"/>
        <v>0</v>
      </c>
      <c r="W179" s="29">
        <f t="shared" si="191"/>
        <v>0</v>
      </c>
      <c r="X179" s="29"/>
      <c r="Y179" s="29"/>
      <c r="Z179" s="29"/>
      <c r="AA179" s="29"/>
      <c r="AB179" s="29"/>
      <c r="AC179" s="29">
        <f t="shared" si="192"/>
        <v>0</v>
      </c>
      <c r="AD179" s="29">
        <f t="shared" si="193"/>
        <v>0</v>
      </c>
      <c r="AE179" s="29"/>
      <c r="AF179" s="29">
        <f t="shared" si="287"/>
        <v>0</v>
      </c>
      <c r="AG179" s="29">
        <f t="shared" si="288"/>
        <v>0</v>
      </c>
      <c r="AH179" s="29">
        <f t="shared" si="289"/>
        <v>0</v>
      </c>
      <c r="AI179" s="29">
        <f t="shared" si="290"/>
        <v>0</v>
      </c>
      <c r="AJ179" s="29">
        <f t="shared" si="291"/>
        <v>0</v>
      </c>
      <c r="AK179" s="43">
        <f t="shared" si="292"/>
        <v>0</v>
      </c>
      <c r="AL179" s="29"/>
      <c r="AM179" s="29"/>
      <c r="AN179" s="30"/>
      <c r="AO179" s="53"/>
      <c r="AP179" s="113">
        <f t="shared" si="248"/>
        <v>0</v>
      </c>
      <c r="AQ179" s="56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</row>
    <row r="180" spans="1:87" s="17" customFormat="1" ht="27.75" hidden="1" customHeight="1">
      <c r="A180" s="15">
        <v>4728</v>
      </c>
      <c r="B180" s="8" t="s">
        <v>198</v>
      </c>
      <c r="C180" s="10" t="s">
        <v>40</v>
      </c>
      <c r="D180" s="29"/>
      <c r="E180" s="29"/>
      <c r="F180" s="29"/>
      <c r="G180" s="29"/>
      <c r="H180" s="29"/>
      <c r="I180" s="29"/>
      <c r="J180" s="69"/>
      <c r="K180" s="29"/>
      <c r="L180" s="29"/>
      <c r="M180" s="29"/>
      <c r="N180" s="29">
        <f t="shared" si="285"/>
        <v>0</v>
      </c>
      <c r="O180" s="29">
        <f t="shared" si="286"/>
        <v>0</v>
      </c>
      <c r="P180" s="29"/>
      <c r="Q180" s="29"/>
      <c r="R180" s="29">
        <f t="shared" si="188"/>
        <v>0</v>
      </c>
      <c r="S180" s="29">
        <f t="shared" si="189"/>
        <v>0</v>
      </c>
      <c r="T180" s="29"/>
      <c r="U180" s="29"/>
      <c r="V180" s="29">
        <f t="shared" si="190"/>
        <v>0</v>
      </c>
      <c r="W180" s="29">
        <f t="shared" si="191"/>
        <v>0</v>
      </c>
      <c r="X180" s="29"/>
      <c r="Y180" s="29"/>
      <c r="Z180" s="29"/>
      <c r="AA180" s="29"/>
      <c r="AB180" s="29"/>
      <c r="AC180" s="29">
        <f t="shared" si="192"/>
        <v>0</v>
      </c>
      <c r="AD180" s="29">
        <f t="shared" si="193"/>
        <v>0</v>
      </c>
      <c r="AE180" s="29"/>
      <c r="AF180" s="29">
        <f t="shared" si="287"/>
        <v>0</v>
      </c>
      <c r="AG180" s="29">
        <f t="shared" si="288"/>
        <v>0</v>
      </c>
      <c r="AH180" s="29">
        <f t="shared" si="289"/>
        <v>0</v>
      </c>
      <c r="AI180" s="29">
        <f t="shared" si="290"/>
        <v>0</v>
      </c>
      <c r="AJ180" s="29">
        <f t="shared" si="291"/>
        <v>0</v>
      </c>
      <c r="AK180" s="43">
        <f t="shared" si="292"/>
        <v>0</v>
      </c>
      <c r="AL180" s="29"/>
      <c r="AM180" s="29"/>
      <c r="AN180" s="30"/>
      <c r="AO180" s="53"/>
      <c r="AP180" s="113">
        <f t="shared" si="248"/>
        <v>0</v>
      </c>
      <c r="AQ180" s="56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</row>
    <row r="181" spans="1:87" s="17" customFormat="1" ht="21" hidden="1" customHeight="1">
      <c r="A181" s="15">
        <v>4729</v>
      </c>
      <c r="B181" s="8" t="s">
        <v>199</v>
      </c>
      <c r="C181" s="10" t="s">
        <v>40</v>
      </c>
      <c r="D181" s="29"/>
      <c r="E181" s="29"/>
      <c r="F181" s="29"/>
      <c r="G181" s="29"/>
      <c r="H181" s="29"/>
      <c r="I181" s="29"/>
      <c r="J181" s="69"/>
      <c r="K181" s="29"/>
      <c r="L181" s="29"/>
      <c r="M181" s="29"/>
      <c r="N181" s="29">
        <f t="shared" si="285"/>
        <v>0</v>
      </c>
      <c r="O181" s="29">
        <f t="shared" si="286"/>
        <v>0</v>
      </c>
      <c r="P181" s="29"/>
      <c r="Q181" s="29"/>
      <c r="R181" s="29">
        <f t="shared" si="188"/>
        <v>0</v>
      </c>
      <c r="S181" s="29">
        <f t="shared" si="189"/>
        <v>0</v>
      </c>
      <c r="T181" s="29"/>
      <c r="U181" s="29"/>
      <c r="V181" s="29">
        <f t="shared" si="190"/>
        <v>0</v>
      </c>
      <c r="W181" s="29">
        <f t="shared" si="191"/>
        <v>0</v>
      </c>
      <c r="X181" s="29"/>
      <c r="Y181" s="29"/>
      <c r="Z181" s="29"/>
      <c r="AA181" s="29"/>
      <c r="AB181" s="29"/>
      <c r="AC181" s="29">
        <f t="shared" si="192"/>
        <v>0</v>
      </c>
      <c r="AD181" s="29">
        <f t="shared" si="193"/>
        <v>0</v>
      </c>
      <c r="AE181" s="29"/>
      <c r="AF181" s="29">
        <f t="shared" si="287"/>
        <v>0</v>
      </c>
      <c r="AG181" s="29">
        <f t="shared" si="288"/>
        <v>0</v>
      </c>
      <c r="AH181" s="29">
        <f t="shared" si="289"/>
        <v>0</v>
      </c>
      <c r="AI181" s="29">
        <f t="shared" si="290"/>
        <v>0</v>
      </c>
      <c r="AJ181" s="29">
        <f t="shared" si="291"/>
        <v>0</v>
      </c>
      <c r="AK181" s="43">
        <f t="shared" si="292"/>
        <v>0</v>
      </c>
      <c r="AL181" s="29"/>
      <c r="AM181" s="29"/>
      <c r="AN181" s="30"/>
      <c r="AO181" s="53"/>
      <c r="AP181" s="113">
        <f t="shared" si="248"/>
        <v>0</v>
      </c>
      <c r="AQ181" s="56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</row>
    <row r="182" spans="1:87" s="17" customFormat="1" ht="33.75" hidden="1" customHeight="1">
      <c r="A182" s="15">
        <v>0</v>
      </c>
      <c r="B182" s="11" t="s">
        <v>200</v>
      </c>
      <c r="C182" s="10" t="s">
        <v>40</v>
      </c>
      <c r="D182" s="29">
        <f t="shared" ref="D182:AN182" si="340">D183</f>
        <v>0</v>
      </c>
      <c r="E182" s="29">
        <f t="shared" si="340"/>
        <v>0</v>
      </c>
      <c r="F182" s="29">
        <f t="shared" si="340"/>
        <v>0</v>
      </c>
      <c r="G182" s="29">
        <f t="shared" si="340"/>
        <v>0</v>
      </c>
      <c r="H182" s="29">
        <f t="shared" si="340"/>
        <v>0</v>
      </c>
      <c r="I182" s="29">
        <f t="shared" si="340"/>
        <v>0</v>
      </c>
      <c r="J182" s="69">
        <f t="shared" si="340"/>
        <v>0</v>
      </c>
      <c r="K182" s="29">
        <f t="shared" si="340"/>
        <v>0</v>
      </c>
      <c r="L182" s="29">
        <f t="shared" si="340"/>
        <v>0</v>
      </c>
      <c r="M182" s="29">
        <f t="shared" si="340"/>
        <v>0</v>
      </c>
      <c r="N182" s="29">
        <f t="shared" si="285"/>
        <v>0</v>
      </c>
      <c r="O182" s="29">
        <f t="shared" si="286"/>
        <v>0</v>
      </c>
      <c r="P182" s="29">
        <f t="shared" si="340"/>
        <v>0</v>
      </c>
      <c r="Q182" s="29">
        <f t="shared" si="340"/>
        <v>0</v>
      </c>
      <c r="R182" s="29">
        <f t="shared" si="188"/>
        <v>0</v>
      </c>
      <c r="S182" s="29">
        <f t="shared" si="189"/>
        <v>0</v>
      </c>
      <c r="T182" s="29">
        <f t="shared" si="340"/>
        <v>0</v>
      </c>
      <c r="U182" s="29">
        <f t="shared" si="340"/>
        <v>0</v>
      </c>
      <c r="V182" s="29">
        <f t="shared" si="190"/>
        <v>0</v>
      </c>
      <c r="W182" s="29">
        <f t="shared" si="191"/>
        <v>0</v>
      </c>
      <c r="X182" s="29">
        <f t="shared" si="340"/>
        <v>0</v>
      </c>
      <c r="Y182" s="29">
        <f t="shared" si="340"/>
        <v>0</v>
      </c>
      <c r="Z182" s="29">
        <f t="shared" si="340"/>
        <v>0</v>
      </c>
      <c r="AA182" s="29">
        <f t="shared" si="340"/>
        <v>0</v>
      </c>
      <c r="AB182" s="29">
        <f t="shared" si="340"/>
        <v>0</v>
      </c>
      <c r="AC182" s="29">
        <f t="shared" si="192"/>
        <v>0</v>
      </c>
      <c r="AD182" s="29">
        <f t="shared" si="193"/>
        <v>0</v>
      </c>
      <c r="AE182" s="29">
        <f t="shared" ref="AE182:AM182" si="341">AE183</f>
        <v>0</v>
      </c>
      <c r="AF182" s="29">
        <f t="shared" si="287"/>
        <v>0</v>
      </c>
      <c r="AG182" s="29">
        <f t="shared" si="288"/>
        <v>0</v>
      </c>
      <c r="AH182" s="29">
        <f t="shared" si="289"/>
        <v>0</v>
      </c>
      <c r="AI182" s="29">
        <f t="shared" si="290"/>
        <v>0</v>
      </c>
      <c r="AJ182" s="29">
        <f t="shared" si="291"/>
        <v>0</v>
      </c>
      <c r="AK182" s="43">
        <f t="shared" si="292"/>
        <v>0</v>
      </c>
      <c r="AL182" s="29">
        <f t="shared" si="341"/>
        <v>0</v>
      </c>
      <c r="AM182" s="29">
        <f t="shared" si="341"/>
        <v>0</v>
      </c>
      <c r="AN182" s="30">
        <f t="shared" si="340"/>
        <v>0</v>
      </c>
      <c r="AO182" s="53"/>
      <c r="AP182" s="113">
        <f t="shared" si="248"/>
        <v>0</v>
      </c>
      <c r="AQ182" s="56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</row>
    <row r="183" spans="1:87" s="17" customFormat="1" ht="23.25" hidden="1" customHeight="1">
      <c r="A183" s="15">
        <v>4741</v>
      </c>
      <c r="B183" s="11" t="s">
        <v>200</v>
      </c>
      <c r="C183" s="10" t="s">
        <v>40</v>
      </c>
      <c r="D183" s="29"/>
      <c r="E183" s="29"/>
      <c r="F183" s="29"/>
      <c r="G183" s="29"/>
      <c r="H183" s="29"/>
      <c r="I183" s="29"/>
      <c r="J183" s="69"/>
      <c r="K183" s="29"/>
      <c r="L183" s="29"/>
      <c r="M183" s="29"/>
      <c r="N183" s="29">
        <f t="shared" si="285"/>
        <v>0</v>
      </c>
      <c r="O183" s="29">
        <f t="shared" si="286"/>
        <v>0</v>
      </c>
      <c r="P183" s="29"/>
      <c r="Q183" s="29"/>
      <c r="R183" s="29">
        <f t="shared" si="188"/>
        <v>0</v>
      </c>
      <c r="S183" s="29">
        <f t="shared" si="189"/>
        <v>0</v>
      </c>
      <c r="T183" s="29"/>
      <c r="U183" s="29"/>
      <c r="V183" s="29">
        <f t="shared" si="190"/>
        <v>0</v>
      </c>
      <c r="W183" s="29">
        <f t="shared" si="191"/>
        <v>0</v>
      </c>
      <c r="X183" s="29"/>
      <c r="Y183" s="29"/>
      <c r="Z183" s="29"/>
      <c r="AA183" s="29"/>
      <c r="AB183" s="29"/>
      <c r="AC183" s="29">
        <f t="shared" si="192"/>
        <v>0</v>
      </c>
      <c r="AD183" s="29">
        <f t="shared" si="193"/>
        <v>0</v>
      </c>
      <c r="AE183" s="29"/>
      <c r="AF183" s="29">
        <f t="shared" si="287"/>
        <v>0</v>
      </c>
      <c r="AG183" s="29">
        <f t="shared" si="288"/>
        <v>0</v>
      </c>
      <c r="AH183" s="29">
        <f t="shared" si="289"/>
        <v>0</v>
      </c>
      <c r="AI183" s="29">
        <f t="shared" si="290"/>
        <v>0</v>
      </c>
      <c r="AJ183" s="29">
        <f t="shared" si="291"/>
        <v>0</v>
      </c>
      <c r="AK183" s="43">
        <f t="shared" si="292"/>
        <v>0</v>
      </c>
      <c r="AL183" s="29"/>
      <c r="AM183" s="29"/>
      <c r="AN183" s="30"/>
      <c r="AO183" s="53"/>
      <c r="AP183" s="113">
        <f t="shared" si="248"/>
        <v>0</v>
      </c>
      <c r="AQ183" s="5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</row>
    <row r="184" spans="1:87" s="17" customFormat="1" ht="78" hidden="1" customHeight="1">
      <c r="A184" s="99" t="s">
        <v>201</v>
      </c>
      <c r="B184" s="100" t="s">
        <v>202</v>
      </c>
      <c r="C184" s="10" t="s">
        <v>40</v>
      </c>
      <c r="D184" s="29">
        <f t="shared" ref="D184:AB184" si="342">D185+D186+D187+D188</f>
        <v>0</v>
      </c>
      <c r="E184" s="29">
        <f t="shared" si="342"/>
        <v>0</v>
      </c>
      <c r="F184" s="29">
        <f t="shared" si="342"/>
        <v>0</v>
      </c>
      <c r="G184" s="29">
        <f t="shared" si="342"/>
        <v>0</v>
      </c>
      <c r="H184" s="29">
        <f t="shared" ref="H184:I184" si="343">H185+H186+H187+H188</f>
        <v>0</v>
      </c>
      <c r="I184" s="29">
        <f t="shared" si="343"/>
        <v>0</v>
      </c>
      <c r="J184" s="69">
        <f t="shared" ref="J184:K184" si="344">J185+J186+J187+J188</f>
        <v>0</v>
      </c>
      <c r="K184" s="29">
        <f t="shared" si="344"/>
        <v>0</v>
      </c>
      <c r="L184" s="29">
        <f t="shared" ref="L184" si="345">L185+L186+L187+L188</f>
        <v>0</v>
      </c>
      <c r="M184" s="29">
        <f t="shared" si="342"/>
        <v>0</v>
      </c>
      <c r="N184" s="29">
        <f t="shared" si="285"/>
        <v>0</v>
      </c>
      <c r="O184" s="29">
        <f t="shared" si="286"/>
        <v>0</v>
      </c>
      <c r="P184" s="29">
        <f t="shared" ref="P184" si="346">P185+P186+P187+P188</f>
        <v>0</v>
      </c>
      <c r="Q184" s="29">
        <f t="shared" si="342"/>
        <v>0</v>
      </c>
      <c r="R184" s="29">
        <f t="shared" si="188"/>
        <v>0</v>
      </c>
      <c r="S184" s="29">
        <f t="shared" si="189"/>
        <v>0</v>
      </c>
      <c r="T184" s="29">
        <f t="shared" ref="T184" si="347">T185+T186+T187+T188</f>
        <v>0</v>
      </c>
      <c r="U184" s="29">
        <f t="shared" si="342"/>
        <v>0</v>
      </c>
      <c r="V184" s="29">
        <f t="shared" si="190"/>
        <v>0</v>
      </c>
      <c r="W184" s="29">
        <f t="shared" si="191"/>
        <v>0</v>
      </c>
      <c r="X184" s="29">
        <f t="shared" ref="X184" si="348">X185+X186+X187+X188</f>
        <v>0</v>
      </c>
      <c r="Y184" s="29">
        <f t="shared" si="342"/>
        <v>0</v>
      </c>
      <c r="Z184" s="29">
        <f t="shared" si="342"/>
        <v>0</v>
      </c>
      <c r="AA184" s="29">
        <f t="shared" si="342"/>
        <v>0</v>
      </c>
      <c r="AB184" s="29">
        <f t="shared" si="342"/>
        <v>0</v>
      </c>
      <c r="AC184" s="29">
        <f t="shared" si="192"/>
        <v>0</v>
      </c>
      <c r="AD184" s="29">
        <f t="shared" si="193"/>
        <v>0</v>
      </c>
      <c r="AE184" s="29">
        <f t="shared" ref="AE184" si="349">AE185+AE186+AE187+AE188</f>
        <v>0</v>
      </c>
      <c r="AF184" s="29">
        <f t="shared" si="287"/>
        <v>0</v>
      </c>
      <c r="AG184" s="29">
        <f t="shared" si="288"/>
        <v>0</v>
      </c>
      <c r="AH184" s="29">
        <f t="shared" si="289"/>
        <v>0</v>
      </c>
      <c r="AI184" s="29">
        <f t="shared" si="290"/>
        <v>0</v>
      </c>
      <c r="AJ184" s="29">
        <f t="shared" si="291"/>
        <v>0</v>
      </c>
      <c r="AK184" s="43">
        <f t="shared" si="292"/>
        <v>0</v>
      </c>
      <c r="AL184" s="29">
        <f t="shared" ref="AL184:AM184" si="350">AL185+AL186+AL187+AL188</f>
        <v>0</v>
      </c>
      <c r="AM184" s="29">
        <f t="shared" si="350"/>
        <v>0</v>
      </c>
      <c r="AN184" s="30">
        <f>AN185+AN186+AN187+AN188</f>
        <v>0</v>
      </c>
      <c r="AO184" s="53"/>
      <c r="AP184" s="113">
        <f t="shared" si="248"/>
        <v>0</v>
      </c>
      <c r="AQ184" s="56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</row>
    <row r="185" spans="1:87" s="17" customFormat="1" ht="24.75" hidden="1" customHeight="1">
      <c r="A185" s="99" t="s">
        <v>203</v>
      </c>
      <c r="B185" s="100" t="s">
        <v>204</v>
      </c>
      <c r="C185" s="10" t="s">
        <v>40</v>
      </c>
      <c r="D185" s="29"/>
      <c r="E185" s="29"/>
      <c r="F185" s="29"/>
      <c r="G185" s="29"/>
      <c r="H185" s="29"/>
      <c r="I185" s="29"/>
      <c r="J185" s="69"/>
      <c r="K185" s="29"/>
      <c r="L185" s="29"/>
      <c r="M185" s="29"/>
      <c r="N185" s="29">
        <f t="shared" si="285"/>
        <v>0</v>
      </c>
      <c r="O185" s="29">
        <f t="shared" si="286"/>
        <v>0</v>
      </c>
      <c r="P185" s="29"/>
      <c r="Q185" s="29"/>
      <c r="R185" s="29">
        <f t="shared" si="188"/>
        <v>0</v>
      </c>
      <c r="S185" s="29">
        <f t="shared" si="189"/>
        <v>0</v>
      </c>
      <c r="T185" s="29"/>
      <c r="U185" s="29"/>
      <c r="V185" s="29">
        <f t="shared" si="190"/>
        <v>0</v>
      </c>
      <c r="W185" s="29">
        <f t="shared" si="191"/>
        <v>0</v>
      </c>
      <c r="X185" s="29"/>
      <c r="Y185" s="29"/>
      <c r="Z185" s="29"/>
      <c r="AA185" s="29"/>
      <c r="AB185" s="29"/>
      <c r="AC185" s="29">
        <f t="shared" si="192"/>
        <v>0</v>
      </c>
      <c r="AD185" s="29">
        <f t="shared" si="193"/>
        <v>0</v>
      </c>
      <c r="AE185" s="29"/>
      <c r="AF185" s="29">
        <f t="shared" si="287"/>
        <v>0</v>
      </c>
      <c r="AG185" s="29">
        <f t="shared" si="288"/>
        <v>0</v>
      </c>
      <c r="AH185" s="29">
        <f t="shared" si="289"/>
        <v>0</v>
      </c>
      <c r="AI185" s="29">
        <f t="shared" si="290"/>
        <v>0</v>
      </c>
      <c r="AJ185" s="29">
        <f t="shared" si="291"/>
        <v>0</v>
      </c>
      <c r="AK185" s="43">
        <f t="shared" si="292"/>
        <v>0</v>
      </c>
      <c r="AL185" s="29"/>
      <c r="AM185" s="29"/>
      <c r="AN185" s="30"/>
      <c r="AO185" s="53"/>
      <c r="AP185" s="113">
        <f t="shared" si="248"/>
        <v>0</v>
      </c>
      <c r="AQ185" s="56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</row>
    <row r="186" spans="1:87" s="17" customFormat="1" ht="27.75" hidden="1" customHeight="1">
      <c r="A186" s="99" t="s">
        <v>205</v>
      </c>
      <c r="B186" s="100" t="s">
        <v>206</v>
      </c>
      <c r="C186" s="10" t="s">
        <v>40</v>
      </c>
      <c r="D186" s="29"/>
      <c r="E186" s="29"/>
      <c r="F186" s="29"/>
      <c r="G186" s="29"/>
      <c r="H186" s="29"/>
      <c r="I186" s="29"/>
      <c r="J186" s="69"/>
      <c r="K186" s="29"/>
      <c r="L186" s="29"/>
      <c r="M186" s="29"/>
      <c r="N186" s="29">
        <f t="shared" si="285"/>
        <v>0</v>
      </c>
      <c r="O186" s="29">
        <f t="shared" si="286"/>
        <v>0</v>
      </c>
      <c r="P186" s="29"/>
      <c r="Q186" s="29"/>
      <c r="R186" s="29">
        <f t="shared" si="188"/>
        <v>0</v>
      </c>
      <c r="S186" s="29">
        <f t="shared" si="189"/>
        <v>0</v>
      </c>
      <c r="T186" s="29"/>
      <c r="U186" s="29"/>
      <c r="V186" s="29">
        <f t="shared" si="190"/>
        <v>0</v>
      </c>
      <c r="W186" s="29">
        <f t="shared" si="191"/>
        <v>0</v>
      </c>
      <c r="X186" s="29"/>
      <c r="Y186" s="29"/>
      <c r="Z186" s="29"/>
      <c r="AA186" s="29"/>
      <c r="AB186" s="29"/>
      <c r="AC186" s="29">
        <f t="shared" si="192"/>
        <v>0</v>
      </c>
      <c r="AD186" s="29">
        <f t="shared" si="193"/>
        <v>0</v>
      </c>
      <c r="AE186" s="29"/>
      <c r="AF186" s="29">
        <f t="shared" si="287"/>
        <v>0</v>
      </c>
      <c r="AG186" s="29">
        <f t="shared" si="288"/>
        <v>0</v>
      </c>
      <c r="AH186" s="29">
        <f t="shared" si="289"/>
        <v>0</v>
      </c>
      <c r="AI186" s="29">
        <f t="shared" si="290"/>
        <v>0</v>
      </c>
      <c r="AJ186" s="29">
        <f t="shared" si="291"/>
        <v>0</v>
      </c>
      <c r="AK186" s="43">
        <f t="shared" si="292"/>
        <v>0</v>
      </c>
      <c r="AL186" s="29"/>
      <c r="AM186" s="29"/>
      <c r="AN186" s="30"/>
      <c r="AO186" s="53"/>
      <c r="AP186" s="113">
        <f t="shared" si="248"/>
        <v>0</v>
      </c>
      <c r="AQ186" s="5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</row>
    <row r="187" spans="1:87" s="17" customFormat="1" ht="24.75" hidden="1" customHeight="1">
      <c r="A187" s="99" t="s">
        <v>207</v>
      </c>
      <c r="B187" s="100" t="s">
        <v>208</v>
      </c>
      <c r="C187" s="10" t="s">
        <v>40</v>
      </c>
      <c r="D187" s="29"/>
      <c r="E187" s="29"/>
      <c r="F187" s="29"/>
      <c r="G187" s="29"/>
      <c r="H187" s="29"/>
      <c r="I187" s="29"/>
      <c r="J187" s="69"/>
      <c r="K187" s="29"/>
      <c r="L187" s="29"/>
      <c r="M187" s="29"/>
      <c r="N187" s="29">
        <f t="shared" si="285"/>
        <v>0</v>
      </c>
      <c r="O187" s="29">
        <f t="shared" si="286"/>
        <v>0</v>
      </c>
      <c r="P187" s="29"/>
      <c r="Q187" s="29"/>
      <c r="R187" s="29">
        <f t="shared" si="188"/>
        <v>0</v>
      </c>
      <c r="S187" s="29">
        <f t="shared" si="189"/>
        <v>0</v>
      </c>
      <c r="T187" s="29"/>
      <c r="U187" s="29"/>
      <c r="V187" s="29">
        <f t="shared" si="190"/>
        <v>0</v>
      </c>
      <c r="W187" s="29">
        <f t="shared" si="191"/>
        <v>0</v>
      </c>
      <c r="X187" s="29"/>
      <c r="Y187" s="29"/>
      <c r="Z187" s="29"/>
      <c r="AA187" s="29"/>
      <c r="AB187" s="29"/>
      <c r="AC187" s="29">
        <f t="shared" si="192"/>
        <v>0</v>
      </c>
      <c r="AD187" s="29">
        <f t="shared" si="193"/>
        <v>0</v>
      </c>
      <c r="AE187" s="29"/>
      <c r="AF187" s="29">
        <f t="shared" si="287"/>
        <v>0</v>
      </c>
      <c r="AG187" s="29">
        <f t="shared" si="288"/>
        <v>0</v>
      </c>
      <c r="AH187" s="29">
        <f t="shared" si="289"/>
        <v>0</v>
      </c>
      <c r="AI187" s="29">
        <f t="shared" si="290"/>
        <v>0</v>
      </c>
      <c r="AJ187" s="29">
        <f t="shared" si="291"/>
        <v>0</v>
      </c>
      <c r="AK187" s="43">
        <f t="shared" si="292"/>
        <v>0</v>
      </c>
      <c r="AL187" s="29"/>
      <c r="AM187" s="29"/>
      <c r="AN187" s="30"/>
      <c r="AO187" s="53"/>
      <c r="AP187" s="113">
        <f t="shared" si="248"/>
        <v>0</v>
      </c>
      <c r="AQ187" s="56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</row>
    <row r="188" spans="1:87" s="17" customFormat="1" ht="21.75" hidden="1" customHeight="1">
      <c r="A188" s="99" t="s">
        <v>209</v>
      </c>
      <c r="B188" s="100" t="s">
        <v>210</v>
      </c>
      <c r="C188" s="12" t="s">
        <v>40</v>
      </c>
      <c r="D188" s="29"/>
      <c r="E188" s="29"/>
      <c r="F188" s="29"/>
      <c r="G188" s="29"/>
      <c r="H188" s="29"/>
      <c r="I188" s="29"/>
      <c r="J188" s="69"/>
      <c r="K188" s="29"/>
      <c r="L188" s="29"/>
      <c r="M188" s="29"/>
      <c r="N188" s="29">
        <f t="shared" si="285"/>
        <v>0</v>
      </c>
      <c r="O188" s="29">
        <f t="shared" si="286"/>
        <v>0</v>
      </c>
      <c r="P188" s="29"/>
      <c r="Q188" s="29"/>
      <c r="R188" s="29">
        <f t="shared" si="188"/>
        <v>0</v>
      </c>
      <c r="S188" s="29">
        <f t="shared" si="189"/>
        <v>0</v>
      </c>
      <c r="T188" s="29"/>
      <c r="U188" s="29"/>
      <c r="V188" s="29">
        <f t="shared" si="190"/>
        <v>0</v>
      </c>
      <c r="W188" s="29">
        <f t="shared" si="191"/>
        <v>0</v>
      </c>
      <c r="X188" s="29"/>
      <c r="Y188" s="29"/>
      <c r="Z188" s="29"/>
      <c r="AA188" s="29"/>
      <c r="AB188" s="29"/>
      <c r="AC188" s="29">
        <f t="shared" si="192"/>
        <v>0</v>
      </c>
      <c r="AD188" s="29">
        <f t="shared" si="193"/>
        <v>0</v>
      </c>
      <c r="AE188" s="29"/>
      <c r="AF188" s="29">
        <f t="shared" si="287"/>
        <v>0</v>
      </c>
      <c r="AG188" s="29">
        <f t="shared" si="288"/>
        <v>0</v>
      </c>
      <c r="AH188" s="29">
        <f t="shared" si="289"/>
        <v>0</v>
      </c>
      <c r="AI188" s="29">
        <f t="shared" si="290"/>
        <v>0</v>
      </c>
      <c r="AJ188" s="29">
        <f t="shared" si="291"/>
        <v>0</v>
      </c>
      <c r="AK188" s="43">
        <f t="shared" si="292"/>
        <v>0</v>
      </c>
      <c r="AL188" s="29"/>
      <c r="AM188" s="29"/>
      <c r="AN188" s="30"/>
      <c r="AO188" s="53"/>
      <c r="AP188" s="113">
        <f t="shared" si="248"/>
        <v>0</v>
      </c>
      <c r="AQ188" s="56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</row>
    <row r="189" spans="1:87" s="17" customFormat="1">
      <c r="A189" s="15">
        <v>0</v>
      </c>
      <c r="B189" s="11" t="s">
        <v>211</v>
      </c>
      <c r="C189" s="12" t="s">
        <v>40</v>
      </c>
      <c r="D189" s="29">
        <f t="shared" ref="D189:AB189" si="351">+D190+D193+D198+D200+D203+D205+D207</f>
        <v>863.5</v>
      </c>
      <c r="E189" s="29">
        <f t="shared" si="351"/>
        <v>0</v>
      </c>
      <c r="F189" s="29">
        <f t="shared" si="351"/>
        <v>1173.7</v>
      </c>
      <c r="G189" s="29">
        <f t="shared" si="351"/>
        <v>0</v>
      </c>
      <c r="H189" s="29">
        <f t="shared" ref="H189:I189" si="352">+H190+H193+H198+H200+H203+H205+H207</f>
        <v>1343.5</v>
      </c>
      <c r="I189" s="29">
        <f t="shared" si="352"/>
        <v>0</v>
      </c>
      <c r="J189" s="69">
        <f t="shared" ref="J189:K189" si="353">+J190+J193+J198+J200+J203+J205+J207</f>
        <v>1063.5</v>
      </c>
      <c r="K189" s="29">
        <f t="shared" si="353"/>
        <v>1343.5</v>
      </c>
      <c r="L189" s="29">
        <f t="shared" ref="L189" si="354">+L190+L193+L198+L200+L203+L205+L207</f>
        <v>1343.5</v>
      </c>
      <c r="M189" s="29">
        <f t="shared" si="351"/>
        <v>0</v>
      </c>
      <c r="N189" s="29">
        <f t="shared" si="285"/>
        <v>671.75</v>
      </c>
      <c r="O189" s="29">
        <f t="shared" si="286"/>
        <v>671.75</v>
      </c>
      <c r="P189" s="29">
        <f t="shared" ref="P189" si="355">+P190+P193+P198+P200+P203+P205+P207</f>
        <v>1343.5</v>
      </c>
      <c r="Q189" s="29">
        <f t="shared" si="351"/>
        <v>0</v>
      </c>
      <c r="R189" s="29">
        <f t="shared" ref="R189:R252" si="356">T189*0.5</f>
        <v>741.75</v>
      </c>
      <c r="S189" s="29">
        <f t="shared" ref="S189:S252" si="357">T189-R189</f>
        <v>741.75</v>
      </c>
      <c r="T189" s="29">
        <f t="shared" ref="T189" si="358">+T190+T193+T198+T200+T203+T205+T207</f>
        <v>1483.5</v>
      </c>
      <c r="U189" s="29">
        <f t="shared" si="351"/>
        <v>0</v>
      </c>
      <c r="V189" s="29">
        <f t="shared" ref="V189:V252" si="359">X189*0.5</f>
        <v>796.75</v>
      </c>
      <c r="W189" s="29">
        <f t="shared" ref="W189:W252" si="360">X189-V189</f>
        <v>796.75</v>
      </c>
      <c r="X189" s="29">
        <f t="shared" ref="X189" si="361">+X190+X193+X198+X200+X203+X205+X207</f>
        <v>1593.5</v>
      </c>
      <c r="Y189" s="29">
        <f t="shared" si="351"/>
        <v>0</v>
      </c>
      <c r="Z189" s="29">
        <f t="shared" si="351"/>
        <v>0</v>
      </c>
      <c r="AA189" s="29">
        <f t="shared" si="351"/>
        <v>0</v>
      </c>
      <c r="AB189" s="29">
        <f t="shared" si="351"/>
        <v>0</v>
      </c>
      <c r="AC189" s="29">
        <f t="shared" ref="AC189:AC206" si="362">AE189*0.5</f>
        <v>0</v>
      </c>
      <c r="AD189" s="29">
        <f t="shared" ref="AD189:AD206" si="363">AE189-AC189</f>
        <v>0</v>
      </c>
      <c r="AE189" s="29">
        <f t="shared" ref="AE189" si="364">+AE190+AE193+AE198+AE200+AE203+AE205+AE207</f>
        <v>0</v>
      </c>
      <c r="AF189" s="29">
        <f t="shared" si="287"/>
        <v>0</v>
      </c>
      <c r="AG189" s="29">
        <f t="shared" si="288"/>
        <v>0</v>
      </c>
      <c r="AH189" s="29">
        <f t="shared" si="289"/>
        <v>0</v>
      </c>
      <c r="AI189" s="29">
        <f t="shared" si="290"/>
        <v>0</v>
      </c>
      <c r="AJ189" s="29">
        <f t="shared" si="291"/>
        <v>0</v>
      </c>
      <c r="AK189" s="43">
        <f t="shared" si="292"/>
        <v>0</v>
      </c>
      <c r="AL189" s="29">
        <f t="shared" ref="AL189:AM189" si="365">+AL190+AL193+AL198+AL200+AL203+AL205+AL207</f>
        <v>0</v>
      </c>
      <c r="AM189" s="29">
        <f t="shared" si="365"/>
        <v>0</v>
      </c>
      <c r="AN189" s="30">
        <f>+AN190+AN193+AN198+AN200+AN203+AN205+AN207</f>
        <v>0</v>
      </c>
      <c r="AO189" s="53"/>
      <c r="AP189" s="113">
        <f t="shared" si="248"/>
        <v>0</v>
      </c>
      <c r="AQ189" s="5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</row>
    <row r="190" spans="1:87" s="17" customFormat="1" ht="38.25" hidden="1" customHeight="1">
      <c r="A190" s="15">
        <v>0</v>
      </c>
      <c r="B190" s="11" t="s">
        <v>212</v>
      </c>
      <c r="C190" s="12" t="s">
        <v>40</v>
      </c>
      <c r="D190" s="29">
        <f t="shared" ref="D190:AB190" si="366">+D191+D192</f>
        <v>0</v>
      </c>
      <c r="E190" s="29">
        <f t="shared" si="366"/>
        <v>0</v>
      </c>
      <c r="F190" s="29">
        <f t="shared" si="366"/>
        <v>0</v>
      </c>
      <c r="G190" s="29">
        <f t="shared" si="366"/>
        <v>0</v>
      </c>
      <c r="H190" s="29">
        <f t="shared" ref="H190:I190" si="367">+H191+H192</f>
        <v>0</v>
      </c>
      <c r="I190" s="29">
        <f t="shared" si="367"/>
        <v>0</v>
      </c>
      <c r="J190" s="69">
        <f t="shared" ref="J190:K190" si="368">+J191+J192</f>
        <v>0</v>
      </c>
      <c r="K190" s="29">
        <f t="shared" si="368"/>
        <v>0</v>
      </c>
      <c r="L190" s="29">
        <f t="shared" ref="L190" si="369">+L191+L192</f>
        <v>0</v>
      </c>
      <c r="M190" s="29">
        <f t="shared" si="366"/>
        <v>0</v>
      </c>
      <c r="N190" s="29">
        <f t="shared" si="285"/>
        <v>0</v>
      </c>
      <c r="O190" s="29">
        <f t="shared" si="286"/>
        <v>0</v>
      </c>
      <c r="P190" s="29">
        <f t="shared" ref="P190" si="370">+P191+P192</f>
        <v>0</v>
      </c>
      <c r="Q190" s="29">
        <f t="shared" si="366"/>
        <v>0</v>
      </c>
      <c r="R190" s="29">
        <f t="shared" si="356"/>
        <v>0</v>
      </c>
      <c r="S190" s="29">
        <f t="shared" si="357"/>
        <v>0</v>
      </c>
      <c r="T190" s="29">
        <f t="shared" ref="T190" si="371">+T191+T192</f>
        <v>0</v>
      </c>
      <c r="U190" s="29">
        <f t="shared" si="366"/>
        <v>0</v>
      </c>
      <c r="V190" s="29">
        <f t="shared" si="359"/>
        <v>0</v>
      </c>
      <c r="W190" s="29">
        <f t="shared" si="360"/>
        <v>0</v>
      </c>
      <c r="X190" s="29">
        <f t="shared" ref="X190" si="372">+X191+X192</f>
        <v>0</v>
      </c>
      <c r="Y190" s="29">
        <f t="shared" si="366"/>
        <v>0</v>
      </c>
      <c r="Z190" s="29">
        <f t="shared" si="366"/>
        <v>0</v>
      </c>
      <c r="AA190" s="29">
        <f t="shared" si="366"/>
        <v>0</v>
      </c>
      <c r="AB190" s="29">
        <f t="shared" si="366"/>
        <v>0</v>
      </c>
      <c r="AC190" s="29">
        <f t="shared" si="362"/>
        <v>0</v>
      </c>
      <c r="AD190" s="29">
        <f t="shared" si="363"/>
        <v>0</v>
      </c>
      <c r="AE190" s="29">
        <f t="shared" ref="AE190" si="373">+AE191+AE192</f>
        <v>0</v>
      </c>
      <c r="AF190" s="29">
        <f t="shared" si="287"/>
        <v>0</v>
      </c>
      <c r="AG190" s="29">
        <f t="shared" si="288"/>
        <v>0</v>
      </c>
      <c r="AH190" s="29">
        <f t="shared" si="289"/>
        <v>0</v>
      </c>
      <c r="AI190" s="29">
        <f t="shared" si="290"/>
        <v>0</v>
      </c>
      <c r="AJ190" s="29">
        <f t="shared" si="291"/>
        <v>0</v>
      </c>
      <c r="AK190" s="43">
        <f t="shared" si="292"/>
        <v>0</v>
      </c>
      <c r="AL190" s="29">
        <f t="shared" ref="AL190:AM190" si="374">+AL191+AL192</f>
        <v>0</v>
      </c>
      <c r="AM190" s="29">
        <f t="shared" si="374"/>
        <v>0</v>
      </c>
      <c r="AN190" s="30">
        <f>+AN191+AN192</f>
        <v>0</v>
      </c>
      <c r="AO190" s="53"/>
      <c r="AP190" s="113">
        <f t="shared" si="248"/>
        <v>0</v>
      </c>
      <c r="AQ190" s="56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</row>
    <row r="191" spans="1:87" s="17" customFormat="1" ht="51" hidden="1" customHeight="1">
      <c r="A191" s="15">
        <v>4811</v>
      </c>
      <c r="B191" s="11" t="s">
        <v>213</v>
      </c>
      <c r="C191" s="12" t="s">
        <v>40</v>
      </c>
      <c r="D191" s="29"/>
      <c r="E191" s="29"/>
      <c r="F191" s="29"/>
      <c r="G191" s="29"/>
      <c r="H191" s="29"/>
      <c r="I191" s="29"/>
      <c r="J191" s="69"/>
      <c r="K191" s="29"/>
      <c r="L191" s="29"/>
      <c r="M191" s="29"/>
      <c r="N191" s="29">
        <f t="shared" si="285"/>
        <v>0</v>
      </c>
      <c r="O191" s="29">
        <f t="shared" si="286"/>
        <v>0</v>
      </c>
      <c r="P191" s="29"/>
      <c r="Q191" s="29"/>
      <c r="R191" s="29">
        <f t="shared" si="356"/>
        <v>0</v>
      </c>
      <c r="S191" s="29">
        <f t="shared" si="357"/>
        <v>0</v>
      </c>
      <c r="T191" s="29"/>
      <c r="U191" s="29"/>
      <c r="V191" s="29">
        <f t="shared" si="359"/>
        <v>0</v>
      </c>
      <c r="W191" s="29">
        <f t="shared" si="360"/>
        <v>0</v>
      </c>
      <c r="X191" s="29"/>
      <c r="Y191" s="29"/>
      <c r="Z191" s="29"/>
      <c r="AA191" s="29"/>
      <c r="AB191" s="29"/>
      <c r="AC191" s="29">
        <f t="shared" si="362"/>
        <v>0</v>
      </c>
      <c r="AD191" s="29">
        <f t="shared" si="363"/>
        <v>0</v>
      </c>
      <c r="AE191" s="29"/>
      <c r="AF191" s="29">
        <f t="shared" si="287"/>
        <v>0</v>
      </c>
      <c r="AG191" s="29">
        <f t="shared" si="288"/>
        <v>0</v>
      </c>
      <c r="AH191" s="29">
        <f t="shared" si="289"/>
        <v>0</v>
      </c>
      <c r="AI191" s="29">
        <f t="shared" si="290"/>
        <v>0</v>
      </c>
      <c r="AJ191" s="29">
        <f t="shared" si="291"/>
        <v>0</v>
      </c>
      <c r="AK191" s="43">
        <f t="shared" si="292"/>
        <v>0</v>
      </c>
      <c r="AL191" s="29"/>
      <c r="AM191" s="29"/>
      <c r="AN191" s="30"/>
      <c r="AO191" s="53"/>
      <c r="AP191" s="113">
        <f t="shared" si="248"/>
        <v>0</v>
      </c>
      <c r="AQ191" s="56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</row>
    <row r="192" spans="1:87" s="17" customFormat="1" ht="13.5" customHeight="1">
      <c r="A192" s="15">
        <v>4819</v>
      </c>
      <c r="B192" s="8" t="s">
        <v>214</v>
      </c>
      <c r="C192" s="10" t="s">
        <v>40</v>
      </c>
      <c r="D192" s="29"/>
      <c r="E192" s="29"/>
      <c r="F192" s="29"/>
      <c r="G192" s="29"/>
      <c r="H192" s="29"/>
      <c r="I192" s="29"/>
      <c r="J192" s="69"/>
      <c r="K192" s="29"/>
      <c r="L192" s="29"/>
      <c r="M192" s="29"/>
      <c r="N192" s="29">
        <f t="shared" si="285"/>
        <v>0</v>
      </c>
      <c r="O192" s="29">
        <f t="shared" si="286"/>
        <v>0</v>
      </c>
      <c r="P192" s="29"/>
      <c r="Q192" s="29"/>
      <c r="R192" s="29">
        <f t="shared" si="356"/>
        <v>0</v>
      </c>
      <c r="S192" s="29">
        <f t="shared" si="357"/>
        <v>0</v>
      </c>
      <c r="T192" s="29"/>
      <c r="U192" s="29"/>
      <c r="V192" s="29">
        <f t="shared" si="359"/>
        <v>0</v>
      </c>
      <c r="W192" s="29">
        <f t="shared" si="360"/>
        <v>0</v>
      </c>
      <c r="X192" s="29"/>
      <c r="Y192" s="29"/>
      <c r="Z192" s="29"/>
      <c r="AA192" s="29"/>
      <c r="AB192" s="29"/>
      <c r="AC192" s="29">
        <f t="shared" si="362"/>
        <v>0</v>
      </c>
      <c r="AD192" s="29">
        <f t="shared" si="363"/>
        <v>0</v>
      </c>
      <c r="AE192" s="29"/>
      <c r="AF192" s="29">
        <f t="shared" si="287"/>
        <v>0</v>
      </c>
      <c r="AG192" s="29">
        <f t="shared" si="288"/>
        <v>0</v>
      </c>
      <c r="AH192" s="29">
        <f t="shared" si="289"/>
        <v>0</v>
      </c>
      <c r="AI192" s="29">
        <f t="shared" si="290"/>
        <v>0</v>
      </c>
      <c r="AJ192" s="29">
        <f t="shared" si="291"/>
        <v>0</v>
      </c>
      <c r="AK192" s="43">
        <f t="shared" si="292"/>
        <v>0</v>
      </c>
      <c r="AL192" s="29"/>
      <c r="AM192" s="29"/>
      <c r="AN192" s="30"/>
      <c r="AO192" s="53"/>
      <c r="AP192" s="113">
        <f t="shared" si="248"/>
        <v>0</v>
      </c>
      <c r="AQ192" s="56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</row>
    <row r="193" spans="1:87" s="17" customFormat="1" ht="38.25" customHeight="1">
      <c r="A193" s="15">
        <v>0</v>
      </c>
      <c r="B193" s="8" t="s">
        <v>215</v>
      </c>
      <c r="C193" s="10" t="s">
        <v>40</v>
      </c>
      <c r="D193" s="29">
        <f t="shared" ref="D193:AB193" si="375">+D194+D195+D196+D197</f>
        <v>343.5</v>
      </c>
      <c r="E193" s="29">
        <f t="shared" si="375"/>
        <v>0</v>
      </c>
      <c r="F193" s="29">
        <f t="shared" si="375"/>
        <v>496.5</v>
      </c>
      <c r="G193" s="29">
        <f t="shared" si="375"/>
        <v>0</v>
      </c>
      <c r="H193" s="29">
        <f t="shared" ref="H193:I193" si="376">+H194+H195+H196+H197</f>
        <v>343.5</v>
      </c>
      <c r="I193" s="29">
        <f t="shared" si="376"/>
        <v>0</v>
      </c>
      <c r="J193" s="69">
        <f t="shared" ref="J193:K193" si="377">+J194+J195+J196+J197</f>
        <v>343.5</v>
      </c>
      <c r="K193" s="29">
        <f t="shared" si="377"/>
        <v>343.5</v>
      </c>
      <c r="L193" s="29">
        <f t="shared" ref="L193" si="378">+L194+L195+L196+L197</f>
        <v>343.5</v>
      </c>
      <c r="M193" s="29">
        <f t="shared" si="375"/>
        <v>0</v>
      </c>
      <c r="N193" s="29">
        <f t="shared" si="285"/>
        <v>171.75</v>
      </c>
      <c r="O193" s="29">
        <f t="shared" si="286"/>
        <v>171.75</v>
      </c>
      <c r="P193" s="29">
        <f t="shared" ref="P193" si="379">+P194+P195+P196+P197</f>
        <v>343.5</v>
      </c>
      <c r="Q193" s="29">
        <f t="shared" si="375"/>
        <v>0</v>
      </c>
      <c r="R193" s="29">
        <f t="shared" si="356"/>
        <v>171.75</v>
      </c>
      <c r="S193" s="29">
        <f t="shared" si="357"/>
        <v>171.75</v>
      </c>
      <c r="T193" s="29">
        <f t="shared" ref="T193" si="380">+T194+T195+T196+T197</f>
        <v>343.5</v>
      </c>
      <c r="U193" s="29">
        <f t="shared" si="375"/>
        <v>0</v>
      </c>
      <c r="V193" s="29">
        <f t="shared" si="359"/>
        <v>171.75</v>
      </c>
      <c r="W193" s="29">
        <f t="shared" si="360"/>
        <v>171.75</v>
      </c>
      <c r="X193" s="29">
        <f t="shared" ref="X193" si="381">+X194+X195+X196+X197</f>
        <v>343.5</v>
      </c>
      <c r="Y193" s="29">
        <f t="shared" si="375"/>
        <v>0</v>
      </c>
      <c r="Z193" s="29">
        <f t="shared" si="375"/>
        <v>0</v>
      </c>
      <c r="AA193" s="29">
        <f t="shared" si="375"/>
        <v>0</v>
      </c>
      <c r="AB193" s="29">
        <f t="shared" si="375"/>
        <v>0</v>
      </c>
      <c r="AC193" s="29">
        <f t="shared" si="362"/>
        <v>0</v>
      </c>
      <c r="AD193" s="29">
        <f t="shared" si="363"/>
        <v>0</v>
      </c>
      <c r="AE193" s="29">
        <f t="shared" ref="AE193" si="382">+AE194+AE195+AE196+AE197</f>
        <v>0</v>
      </c>
      <c r="AF193" s="29">
        <f t="shared" si="287"/>
        <v>0</v>
      </c>
      <c r="AG193" s="29">
        <f t="shared" si="288"/>
        <v>0</v>
      </c>
      <c r="AH193" s="29">
        <f t="shared" si="289"/>
        <v>0</v>
      </c>
      <c r="AI193" s="29">
        <f t="shared" si="290"/>
        <v>0</v>
      </c>
      <c r="AJ193" s="29">
        <f t="shared" si="291"/>
        <v>0</v>
      </c>
      <c r="AK193" s="43">
        <f t="shared" si="292"/>
        <v>0</v>
      </c>
      <c r="AL193" s="29">
        <f t="shared" ref="AL193:AM193" si="383">+AL194+AL195+AL196+AL197</f>
        <v>0</v>
      </c>
      <c r="AM193" s="29">
        <f t="shared" si="383"/>
        <v>0</v>
      </c>
      <c r="AN193" s="30">
        <f>+AN194+AN195+AN196+AN197</f>
        <v>0</v>
      </c>
      <c r="AO193" s="53"/>
      <c r="AP193" s="113">
        <f t="shared" si="248"/>
        <v>0</v>
      </c>
      <c r="AQ193" s="56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</row>
    <row r="194" spans="1:87" s="17" customFormat="1" ht="24.75" customHeight="1">
      <c r="A194" s="15">
        <v>4821</v>
      </c>
      <c r="B194" s="8" t="s">
        <v>216</v>
      </c>
      <c r="C194" s="10" t="s">
        <v>40</v>
      </c>
      <c r="D194" s="29"/>
      <c r="E194" s="29"/>
      <c r="F194" s="29"/>
      <c r="G194" s="29"/>
      <c r="H194" s="29"/>
      <c r="I194" s="29"/>
      <c r="J194" s="69"/>
      <c r="K194" s="29"/>
      <c r="L194" s="29"/>
      <c r="M194" s="29"/>
      <c r="N194" s="29">
        <f t="shared" si="285"/>
        <v>0</v>
      </c>
      <c r="O194" s="29">
        <f t="shared" si="286"/>
        <v>0</v>
      </c>
      <c r="P194" s="29"/>
      <c r="Q194" s="29"/>
      <c r="R194" s="29">
        <f t="shared" si="356"/>
        <v>0</v>
      </c>
      <c r="S194" s="29">
        <f t="shared" si="357"/>
        <v>0</v>
      </c>
      <c r="T194" s="29"/>
      <c r="U194" s="29"/>
      <c r="V194" s="29">
        <f t="shared" si="359"/>
        <v>0</v>
      </c>
      <c r="W194" s="29">
        <f t="shared" si="360"/>
        <v>0</v>
      </c>
      <c r="X194" s="29"/>
      <c r="Y194" s="29"/>
      <c r="Z194" s="29"/>
      <c r="AA194" s="29"/>
      <c r="AB194" s="29"/>
      <c r="AC194" s="29">
        <f t="shared" si="362"/>
        <v>0</v>
      </c>
      <c r="AD194" s="29">
        <f t="shared" si="363"/>
        <v>0</v>
      </c>
      <c r="AE194" s="29"/>
      <c r="AF194" s="29">
        <f t="shared" si="287"/>
        <v>0</v>
      </c>
      <c r="AG194" s="29">
        <f t="shared" si="288"/>
        <v>0</v>
      </c>
      <c r="AH194" s="29">
        <f t="shared" si="289"/>
        <v>0</v>
      </c>
      <c r="AI194" s="29">
        <f t="shared" si="290"/>
        <v>0</v>
      </c>
      <c r="AJ194" s="29">
        <f t="shared" si="291"/>
        <v>0</v>
      </c>
      <c r="AK194" s="43">
        <f t="shared" si="292"/>
        <v>0</v>
      </c>
      <c r="AL194" s="29"/>
      <c r="AM194" s="29"/>
      <c r="AN194" s="30"/>
      <c r="AO194" s="53"/>
      <c r="AP194" s="113">
        <f t="shared" si="248"/>
        <v>0</v>
      </c>
      <c r="AQ194" s="56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</row>
    <row r="195" spans="1:87" s="17" customFormat="1">
      <c r="A195" s="15">
        <v>4822</v>
      </c>
      <c r="B195" s="8" t="s">
        <v>217</v>
      </c>
      <c r="C195" s="10" t="s">
        <v>40</v>
      </c>
      <c r="D195" s="29"/>
      <c r="E195" s="29"/>
      <c r="F195" s="29"/>
      <c r="G195" s="29"/>
      <c r="H195" s="29"/>
      <c r="I195" s="29"/>
      <c r="J195" s="69"/>
      <c r="K195" s="29"/>
      <c r="L195" s="29"/>
      <c r="M195" s="29"/>
      <c r="N195" s="29">
        <f t="shared" si="285"/>
        <v>0</v>
      </c>
      <c r="O195" s="29">
        <f t="shared" si="286"/>
        <v>0</v>
      </c>
      <c r="P195" s="29"/>
      <c r="Q195" s="29"/>
      <c r="R195" s="29">
        <f t="shared" si="356"/>
        <v>0</v>
      </c>
      <c r="S195" s="29">
        <f t="shared" si="357"/>
        <v>0</v>
      </c>
      <c r="T195" s="29"/>
      <c r="U195" s="29"/>
      <c r="V195" s="29">
        <f t="shared" si="359"/>
        <v>0</v>
      </c>
      <c r="W195" s="29">
        <f t="shared" si="360"/>
        <v>0</v>
      </c>
      <c r="X195" s="29"/>
      <c r="Y195" s="29"/>
      <c r="Z195" s="29"/>
      <c r="AA195" s="29"/>
      <c r="AB195" s="29"/>
      <c r="AC195" s="29">
        <f t="shared" si="362"/>
        <v>0</v>
      </c>
      <c r="AD195" s="29">
        <f t="shared" si="363"/>
        <v>0</v>
      </c>
      <c r="AE195" s="29"/>
      <c r="AF195" s="29">
        <f t="shared" si="287"/>
        <v>0</v>
      </c>
      <c r="AG195" s="29">
        <f t="shared" si="288"/>
        <v>0</v>
      </c>
      <c r="AH195" s="29">
        <f t="shared" si="289"/>
        <v>0</v>
      </c>
      <c r="AI195" s="29">
        <f t="shared" si="290"/>
        <v>0</v>
      </c>
      <c r="AJ195" s="29">
        <f t="shared" si="291"/>
        <v>0</v>
      </c>
      <c r="AK195" s="43">
        <f t="shared" si="292"/>
        <v>0</v>
      </c>
      <c r="AL195" s="29"/>
      <c r="AM195" s="29"/>
      <c r="AN195" s="30"/>
      <c r="AO195" s="53"/>
      <c r="AP195" s="113">
        <f t="shared" si="248"/>
        <v>0</v>
      </c>
      <c r="AQ195" s="5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</row>
    <row r="196" spans="1:87" s="17" customFormat="1" ht="24" customHeight="1">
      <c r="A196" s="15">
        <v>4823</v>
      </c>
      <c r="B196" s="8" t="s">
        <v>218</v>
      </c>
      <c r="C196" s="10" t="s">
        <v>40</v>
      </c>
      <c r="D196" s="29">
        <v>343.5</v>
      </c>
      <c r="E196" s="29"/>
      <c r="F196" s="29">
        <v>496.5</v>
      </c>
      <c r="G196" s="29"/>
      <c r="H196" s="29">
        <v>343.5</v>
      </c>
      <c r="I196" s="29"/>
      <c r="J196" s="69">
        <v>343.5</v>
      </c>
      <c r="K196" s="29">
        <v>343.5</v>
      </c>
      <c r="L196" s="29">
        <v>343.5</v>
      </c>
      <c r="M196" s="29"/>
      <c r="N196" s="29">
        <f t="shared" si="285"/>
        <v>171.75</v>
      </c>
      <c r="O196" s="29">
        <f t="shared" si="286"/>
        <v>171.75</v>
      </c>
      <c r="P196" s="29">
        <v>343.5</v>
      </c>
      <c r="Q196" s="29"/>
      <c r="R196" s="29">
        <f t="shared" si="356"/>
        <v>171.75</v>
      </c>
      <c r="S196" s="29">
        <f t="shared" si="357"/>
        <v>171.75</v>
      </c>
      <c r="T196" s="29">
        <v>343.5</v>
      </c>
      <c r="U196" s="29"/>
      <c r="V196" s="29">
        <f t="shared" si="359"/>
        <v>171.75</v>
      </c>
      <c r="W196" s="29">
        <f t="shared" si="360"/>
        <v>171.75</v>
      </c>
      <c r="X196" s="29">
        <v>343.5</v>
      </c>
      <c r="Y196" s="29"/>
      <c r="Z196" s="29"/>
      <c r="AA196" s="29"/>
      <c r="AB196" s="29"/>
      <c r="AC196" s="29">
        <f t="shared" si="362"/>
        <v>0</v>
      </c>
      <c r="AD196" s="29">
        <f t="shared" si="363"/>
        <v>0</v>
      </c>
      <c r="AE196" s="29"/>
      <c r="AF196" s="29">
        <f t="shared" si="287"/>
        <v>0</v>
      </c>
      <c r="AG196" s="29">
        <f t="shared" si="288"/>
        <v>0</v>
      </c>
      <c r="AH196" s="29">
        <f t="shared" si="289"/>
        <v>0</v>
      </c>
      <c r="AI196" s="29">
        <f t="shared" si="290"/>
        <v>0</v>
      </c>
      <c r="AJ196" s="29">
        <f t="shared" si="291"/>
        <v>0</v>
      </c>
      <c r="AK196" s="43">
        <f t="shared" si="292"/>
        <v>0</v>
      </c>
      <c r="AL196" s="29"/>
      <c r="AM196" s="29"/>
      <c r="AN196" s="30"/>
      <c r="AO196" s="53"/>
      <c r="AP196" s="113">
        <f t="shared" si="248"/>
        <v>0</v>
      </c>
      <c r="AQ196" s="56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</row>
    <row r="197" spans="1:87" s="17" customFormat="1" ht="35.25" hidden="1" customHeight="1">
      <c r="A197" s="15">
        <v>4824</v>
      </c>
      <c r="B197" s="8" t="s">
        <v>219</v>
      </c>
      <c r="C197" s="10" t="s">
        <v>40</v>
      </c>
      <c r="D197" s="29"/>
      <c r="E197" s="29"/>
      <c r="F197" s="29"/>
      <c r="G197" s="29"/>
      <c r="H197" s="29"/>
      <c r="I197" s="29"/>
      <c r="J197" s="69"/>
      <c r="K197" s="29"/>
      <c r="L197" s="29"/>
      <c r="M197" s="29"/>
      <c r="N197" s="29">
        <f t="shared" si="285"/>
        <v>0</v>
      </c>
      <c r="O197" s="29">
        <f t="shared" si="286"/>
        <v>0</v>
      </c>
      <c r="P197" s="29"/>
      <c r="Q197" s="29"/>
      <c r="R197" s="29">
        <f t="shared" si="356"/>
        <v>0</v>
      </c>
      <c r="S197" s="29">
        <f t="shared" si="357"/>
        <v>0</v>
      </c>
      <c r="T197" s="29"/>
      <c r="U197" s="29"/>
      <c r="V197" s="29">
        <f t="shared" si="359"/>
        <v>0</v>
      </c>
      <c r="W197" s="29">
        <f t="shared" si="360"/>
        <v>0</v>
      </c>
      <c r="X197" s="29"/>
      <c r="Y197" s="29"/>
      <c r="Z197" s="29"/>
      <c r="AA197" s="29"/>
      <c r="AB197" s="29"/>
      <c r="AC197" s="29">
        <f t="shared" si="362"/>
        <v>0</v>
      </c>
      <c r="AD197" s="29">
        <f t="shared" si="363"/>
        <v>0</v>
      </c>
      <c r="AE197" s="29"/>
      <c r="AF197" s="29">
        <f t="shared" si="287"/>
        <v>0</v>
      </c>
      <c r="AG197" s="29">
        <f t="shared" si="288"/>
        <v>0</v>
      </c>
      <c r="AH197" s="29">
        <f t="shared" si="289"/>
        <v>0</v>
      </c>
      <c r="AI197" s="29">
        <f t="shared" si="290"/>
        <v>0</v>
      </c>
      <c r="AJ197" s="29">
        <f t="shared" si="291"/>
        <v>0</v>
      </c>
      <c r="AK197" s="43">
        <f t="shared" si="292"/>
        <v>0</v>
      </c>
      <c r="AL197" s="29"/>
      <c r="AM197" s="29"/>
      <c r="AN197" s="30"/>
      <c r="AO197" s="53"/>
      <c r="AP197" s="113">
        <f t="shared" si="248"/>
        <v>0</v>
      </c>
      <c r="AQ197" s="56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</row>
    <row r="198" spans="1:87" s="17" customFormat="1" ht="33.75" hidden="1" customHeight="1">
      <c r="A198" s="15">
        <v>0</v>
      </c>
      <c r="B198" s="8" t="s">
        <v>220</v>
      </c>
      <c r="C198" s="10" t="s">
        <v>40</v>
      </c>
      <c r="D198" s="29">
        <f t="shared" ref="D198:AN198" si="384">+D199</f>
        <v>0</v>
      </c>
      <c r="E198" s="29">
        <f t="shared" si="384"/>
        <v>0</v>
      </c>
      <c r="F198" s="29">
        <f t="shared" si="384"/>
        <v>0</v>
      </c>
      <c r="G198" s="29">
        <f t="shared" si="384"/>
        <v>0</v>
      </c>
      <c r="H198" s="29">
        <f t="shared" si="384"/>
        <v>0</v>
      </c>
      <c r="I198" s="29">
        <f t="shared" si="384"/>
        <v>0</v>
      </c>
      <c r="J198" s="69">
        <f t="shared" si="384"/>
        <v>0</v>
      </c>
      <c r="K198" s="29">
        <f t="shared" si="384"/>
        <v>0</v>
      </c>
      <c r="L198" s="29">
        <f t="shared" si="384"/>
        <v>0</v>
      </c>
      <c r="M198" s="29">
        <f t="shared" si="384"/>
        <v>0</v>
      </c>
      <c r="N198" s="29">
        <f t="shared" si="285"/>
        <v>0</v>
      </c>
      <c r="O198" s="29">
        <f t="shared" si="286"/>
        <v>0</v>
      </c>
      <c r="P198" s="29">
        <f t="shared" si="384"/>
        <v>0</v>
      </c>
      <c r="Q198" s="29">
        <f t="shared" si="384"/>
        <v>0</v>
      </c>
      <c r="R198" s="29">
        <f t="shared" si="356"/>
        <v>0</v>
      </c>
      <c r="S198" s="29">
        <f t="shared" si="357"/>
        <v>0</v>
      </c>
      <c r="T198" s="29">
        <f t="shared" si="384"/>
        <v>0</v>
      </c>
      <c r="U198" s="29">
        <f t="shared" si="384"/>
        <v>0</v>
      </c>
      <c r="V198" s="29">
        <f t="shared" si="359"/>
        <v>0</v>
      </c>
      <c r="W198" s="29">
        <f t="shared" si="360"/>
        <v>0</v>
      </c>
      <c r="X198" s="29">
        <f t="shared" si="384"/>
        <v>0</v>
      </c>
      <c r="Y198" s="29">
        <f t="shared" si="384"/>
        <v>0</v>
      </c>
      <c r="Z198" s="29">
        <f t="shared" si="384"/>
        <v>0</v>
      </c>
      <c r="AA198" s="29">
        <f t="shared" si="384"/>
        <v>0</v>
      </c>
      <c r="AB198" s="29">
        <f t="shared" si="384"/>
        <v>0</v>
      </c>
      <c r="AC198" s="29">
        <f t="shared" si="362"/>
        <v>0</v>
      </c>
      <c r="AD198" s="29">
        <f t="shared" si="363"/>
        <v>0</v>
      </c>
      <c r="AE198" s="29">
        <f t="shared" ref="AE198:AM198" si="385">+AE199</f>
        <v>0</v>
      </c>
      <c r="AF198" s="29">
        <f t="shared" si="287"/>
        <v>0</v>
      </c>
      <c r="AG198" s="29">
        <f t="shared" si="288"/>
        <v>0</v>
      </c>
      <c r="AH198" s="29">
        <f t="shared" si="289"/>
        <v>0</v>
      </c>
      <c r="AI198" s="29">
        <f t="shared" si="290"/>
        <v>0</v>
      </c>
      <c r="AJ198" s="29">
        <f t="shared" si="291"/>
        <v>0</v>
      </c>
      <c r="AK198" s="43">
        <f t="shared" si="292"/>
        <v>0</v>
      </c>
      <c r="AL198" s="29">
        <f t="shared" si="385"/>
        <v>0</v>
      </c>
      <c r="AM198" s="29">
        <f t="shared" si="385"/>
        <v>0</v>
      </c>
      <c r="AN198" s="30">
        <f t="shared" si="384"/>
        <v>0</v>
      </c>
      <c r="AO198" s="53"/>
      <c r="AP198" s="113">
        <f t="shared" si="248"/>
        <v>0</v>
      </c>
      <c r="AQ198" s="56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</row>
    <row r="199" spans="1:87" s="17" customFormat="1" ht="29.25" hidden="1" customHeight="1">
      <c r="A199" s="15">
        <v>4831</v>
      </c>
      <c r="B199" s="8" t="s">
        <v>221</v>
      </c>
      <c r="C199" s="10" t="s">
        <v>40</v>
      </c>
      <c r="D199" s="29"/>
      <c r="E199" s="29"/>
      <c r="F199" s="29"/>
      <c r="G199" s="29"/>
      <c r="H199" s="29"/>
      <c r="I199" s="29"/>
      <c r="J199" s="69"/>
      <c r="K199" s="29"/>
      <c r="L199" s="29"/>
      <c r="M199" s="29"/>
      <c r="N199" s="29">
        <f t="shared" si="285"/>
        <v>0</v>
      </c>
      <c r="O199" s="29">
        <f t="shared" si="286"/>
        <v>0</v>
      </c>
      <c r="P199" s="29"/>
      <c r="Q199" s="29"/>
      <c r="R199" s="29">
        <f t="shared" si="356"/>
        <v>0</v>
      </c>
      <c r="S199" s="29">
        <f t="shared" si="357"/>
        <v>0</v>
      </c>
      <c r="T199" s="29"/>
      <c r="U199" s="29"/>
      <c r="V199" s="29">
        <f t="shared" si="359"/>
        <v>0</v>
      </c>
      <c r="W199" s="29">
        <f t="shared" si="360"/>
        <v>0</v>
      </c>
      <c r="X199" s="29"/>
      <c r="Y199" s="29"/>
      <c r="Z199" s="29"/>
      <c r="AA199" s="29"/>
      <c r="AB199" s="29"/>
      <c r="AC199" s="29">
        <f t="shared" si="362"/>
        <v>0</v>
      </c>
      <c r="AD199" s="29">
        <f t="shared" si="363"/>
        <v>0</v>
      </c>
      <c r="AE199" s="29"/>
      <c r="AF199" s="29">
        <f t="shared" si="287"/>
        <v>0</v>
      </c>
      <c r="AG199" s="29">
        <f t="shared" si="288"/>
        <v>0</v>
      </c>
      <c r="AH199" s="29">
        <f t="shared" si="289"/>
        <v>0</v>
      </c>
      <c r="AI199" s="29">
        <f t="shared" si="290"/>
        <v>0</v>
      </c>
      <c r="AJ199" s="29">
        <f t="shared" si="291"/>
        <v>0</v>
      </c>
      <c r="AK199" s="43">
        <f t="shared" si="292"/>
        <v>0</v>
      </c>
      <c r="AL199" s="29"/>
      <c r="AM199" s="29"/>
      <c r="AN199" s="30"/>
      <c r="AO199" s="53"/>
      <c r="AP199" s="113">
        <f t="shared" si="248"/>
        <v>0</v>
      </c>
      <c r="AQ199" s="56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</row>
    <row r="200" spans="1:87" s="17" customFormat="1" ht="42" hidden="1" customHeight="1">
      <c r="A200" s="15">
        <v>0</v>
      </c>
      <c r="B200" s="8" t="s">
        <v>222</v>
      </c>
      <c r="C200" s="10" t="s">
        <v>40</v>
      </c>
      <c r="D200" s="29">
        <f t="shared" ref="D200:AB200" si="386">+D201+D202</f>
        <v>0</v>
      </c>
      <c r="E200" s="29">
        <f t="shared" si="386"/>
        <v>0</v>
      </c>
      <c r="F200" s="29">
        <f t="shared" si="386"/>
        <v>0</v>
      </c>
      <c r="G200" s="29">
        <f t="shared" si="386"/>
        <v>0</v>
      </c>
      <c r="H200" s="29">
        <f t="shared" ref="H200:I200" si="387">+H201+H202</f>
        <v>0</v>
      </c>
      <c r="I200" s="29">
        <f t="shared" si="387"/>
        <v>0</v>
      </c>
      <c r="J200" s="69">
        <f t="shared" ref="J200:K200" si="388">+J201+J202</f>
        <v>0</v>
      </c>
      <c r="K200" s="29">
        <f t="shared" si="388"/>
        <v>0</v>
      </c>
      <c r="L200" s="29">
        <f t="shared" ref="L200" si="389">+L201+L202</f>
        <v>0</v>
      </c>
      <c r="M200" s="29">
        <f t="shared" si="386"/>
        <v>0</v>
      </c>
      <c r="N200" s="29">
        <f t="shared" si="285"/>
        <v>0</v>
      </c>
      <c r="O200" s="29">
        <f t="shared" si="286"/>
        <v>0</v>
      </c>
      <c r="P200" s="29">
        <f t="shared" ref="P200" si="390">+P201+P202</f>
        <v>0</v>
      </c>
      <c r="Q200" s="29">
        <f t="shared" si="386"/>
        <v>0</v>
      </c>
      <c r="R200" s="29">
        <f t="shared" si="356"/>
        <v>0</v>
      </c>
      <c r="S200" s="29">
        <f t="shared" si="357"/>
        <v>0</v>
      </c>
      <c r="T200" s="29">
        <f t="shared" ref="T200" si="391">+T201+T202</f>
        <v>0</v>
      </c>
      <c r="U200" s="29">
        <f t="shared" si="386"/>
        <v>0</v>
      </c>
      <c r="V200" s="29">
        <f t="shared" si="359"/>
        <v>0</v>
      </c>
      <c r="W200" s="29">
        <f t="shared" si="360"/>
        <v>0</v>
      </c>
      <c r="X200" s="29">
        <f t="shared" ref="X200" si="392">+X201+X202</f>
        <v>0</v>
      </c>
      <c r="Y200" s="29">
        <f t="shared" si="386"/>
        <v>0</v>
      </c>
      <c r="Z200" s="29">
        <f t="shared" si="386"/>
        <v>0</v>
      </c>
      <c r="AA200" s="29">
        <f t="shared" si="386"/>
        <v>0</v>
      </c>
      <c r="AB200" s="29">
        <f t="shared" si="386"/>
        <v>0</v>
      </c>
      <c r="AC200" s="29">
        <f t="shared" si="362"/>
        <v>0</v>
      </c>
      <c r="AD200" s="29">
        <f t="shared" si="363"/>
        <v>0</v>
      </c>
      <c r="AE200" s="29">
        <f t="shared" ref="AE200" si="393">+AE201+AE202</f>
        <v>0</v>
      </c>
      <c r="AF200" s="29">
        <f t="shared" si="287"/>
        <v>0</v>
      </c>
      <c r="AG200" s="29">
        <f t="shared" si="288"/>
        <v>0</v>
      </c>
      <c r="AH200" s="29">
        <f t="shared" si="289"/>
        <v>0</v>
      </c>
      <c r="AI200" s="29">
        <f t="shared" si="290"/>
        <v>0</v>
      </c>
      <c r="AJ200" s="29">
        <f t="shared" si="291"/>
        <v>0</v>
      </c>
      <c r="AK200" s="43">
        <f t="shared" si="292"/>
        <v>0</v>
      </c>
      <c r="AL200" s="29">
        <f t="shared" ref="AL200:AM200" si="394">+AL201+AL202</f>
        <v>0</v>
      </c>
      <c r="AM200" s="29">
        <f t="shared" si="394"/>
        <v>0</v>
      </c>
      <c r="AN200" s="30">
        <f>+AN201+AN202</f>
        <v>0</v>
      </c>
      <c r="AO200" s="53"/>
      <c r="AP200" s="113">
        <f t="shared" si="248"/>
        <v>0</v>
      </c>
      <c r="AQ200" s="56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</row>
    <row r="201" spans="1:87" s="17" customFormat="1" ht="39" hidden="1" customHeight="1">
      <c r="A201" s="15">
        <v>4841</v>
      </c>
      <c r="B201" s="8" t="s">
        <v>223</v>
      </c>
      <c r="C201" s="10" t="s">
        <v>40</v>
      </c>
      <c r="D201" s="29"/>
      <c r="E201" s="29"/>
      <c r="F201" s="29"/>
      <c r="G201" s="29"/>
      <c r="H201" s="29"/>
      <c r="I201" s="29"/>
      <c r="J201" s="69"/>
      <c r="K201" s="29"/>
      <c r="L201" s="29"/>
      <c r="M201" s="29"/>
      <c r="N201" s="29">
        <f t="shared" si="285"/>
        <v>0</v>
      </c>
      <c r="O201" s="29">
        <f t="shared" si="286"/>
        <v>0</v>
      </c>
      <c r="P201" s="29"/>
      <c r="Q201" s="29"/>
      <c r="R201" s="29">
        <f t="shared" si="356"/>
        <v>0</v>
      </c>
      <c r="S201" s="29">
        <f t="shared" si="357"/>
        <v>0</v>
      </c>
      <c r="T201" s="29"/>
      <c r="U201" s="29"/>
      <c r="V201" s="29">
        <f t="shared" si="359"/>
        <v>0</v>
      </c>
      <c r="W201" s="29">
        <f t="shared" si="360"/>
        <v>0</v>
      </c>
      <c r="X201" s="29"/>
      <c r="Y201" s="29"/>
      <c r="Z201" s="29"/>
      <c r="AA201" s="29"/>
      <c r="AB201" s="29"/>
      <c r="AC201" s="29">
        <f t="shared" si="362"/>
        <v>0</v>
      </c>
      <c r="AD201" s="29">
        <f t="shared" si="363"/>
        <v>0</v>
      </c>
      <c r="AE201" s="29"/>
      <c r="AF201" s="29">
        <f t="shared" si="287"/>
        <v>0</v>
      </c>
      <c r="AG201" s="29">
        <f t="shared" si="288"/>
        <v>0</v>
      </c>
      <c r="AH201" s="29">
        <f t="shared" si="289"/>
        <v>0</v>
      </c>
      <c r="AI201" s="29">
        <f t="shared" si="290"/>
        <v>0</v>
      </c>
      <c r="AJ201" s="29">
        <f t="shared" si="291"/>
        <v>0</v>
      </c>
      <c r="AK201" s="43">
        <f t="shared" si="292"/>
        <v>0</v>
      </c>
      <c r="AL201" s="29"/>
      <c r="AM201" s="29"/>
      <c r="AN201" s="30"/>
      <c r="AO201" s="53"/>
      <c r="AP201" s="113">
        <f t="shared" si="248"/>
        <v>0</v>
      </c>
      <c r="AQ201" s="56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</row>
    <row r="202" spans="1:87" s="17" customFormat="1" ht="31.5" hidden="1" customHeight="1">
      <c r="A202" s="15">
        <v>4842</v>
      </c>
      <c r="B202" s="8" t="s">
        <v>224</v>
      </c>
      <c r="C202" s="10" t="s">
        <v>40</v>
      </c>
      <c r="D202" s="29"/>
      <c r="E202" s="29"/>
      <c r="F202" s="29"/>
      <c r="G202" s="29"/>
      <c r="H202" s="29"/>
      <c r="I202" s="29"/>
      <c r="J202" s="69"/>
      <c r="K202" s="29"/>
      <c r="L202" s="29"/>
      <c r="M202" s="29"/>
      <c r="N202" s="29">
        <f t="shared" si="285"/>
        <v>0</v>
      </c>
      <c r="O202" s="29">
        <f t="shared" si="286"/>
        <v>0</v>
      </c>
      <c r="P202" s="29"/>
      <c r="Q202" s="29"/>
      <c r="R202" s="29">
        <f t="shared" si="356"/>
        <v>0</v>
      </c>
      <c r="S202" s="29">
        <f t="shared" si="357"/>
        <v>0</v>
      </c>
      <c r="T202" s="29"/>
      <c r="U202" s="29"/>
      <c r="V202" s="29">
        <f t="shared" si="359"/>
        <v>0</v>
      </c>
      <c r="W202" s="29">
        <f t="shared" si="360"/>
        <v>0</v>
      </c>
      <c r="X202" s="29"/>
      <c r="Y202" s="29"/>
      <c r="Z202" s="29"/>
      <c r="AA202" s="29"/>
      <c r="AB202" s="29"/>
      <c r="AC202" s="29">
        <f t="shared" si="362"/>
        <v>0</v>
      </c>
      <c r="AD202" s="29">
        <f t="shared" si="363"/>
        <v>0</v>
      </c>
      <c r="AE202" s="29"/>
      <c r="AF202" s="29">
        <f t="shared" si="287"/>
        <v>0</v>
      </c>
      <c r="AG202" s="29">
        <f t="shared" si="288"/>
        <v>0</v>
      </c>
      <c r="AH202" s="29">
        <f t="shared" si="289"/>
        <v>0</v>
      </c>
      <c r="AI202" s="29">
        <f t="shared" si="290"/>
        <v>0</v>
      </c>
      <c r="AJ202" s="29">
        <f t="shared" si="291"/>
        <v>0</v>
      </c>
      <c r="AK202" s="43">
        <f t="shared" si="292"/>
        <v>0</v>
      </c>
      <c r="AL202" s="29"/>
      <c r="AM202" s="29"/>
      <c r="AN202" s="30"/>
      <c r="AO202" s="53"/>
      <c r="AP202" s="113">
        <f t="shared" ref="AP202:AP253" si="395">K202-H202</f>
        <v>0</v>
      </c>
      <c r="AQ202" s="56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</row>
    <row r="203" spans="1:87" s="17" customFormat="1" ht="44.25" hidden="1" customHeight="1">
      <c r="A203" s="15">
        <v>0</v>
      </c>
      <c r="B203" s="8" t="s">
        <v>225</v>
      </c>
      <c r="C203" s="10" t="s">
        <v>40</v>
      </c>
      <c r="D203" s="29">
        <f t="shared" ref="D203:AN203" si="396">+D204</f>
        <v>0</v>
      </c>
      <c r="E203" s="29">
        <f t="shared" si="396"/>
        <v>0</v>
      </c>
      <c r="F203" s="29">
        <f t="shared" si="396"/>
        <v>0</v>
      </c>
      <c r="G203" s="29">
        <f t="shared" si="396"/>
        <v>0</v>
      </c>
      <c r="H203" s="29">
        <f t="shared" si="396"/>
        <v>0</v>
      </c>
      <c r="I203" s="29">
        <f t="shared" si="396"/>
        <v>0</v>
      </c>
      <c r="J203" s="69">
        <f t="shared" si="396"/>
        <v>0</v>
      </c>
      <c r="K203" s="29">
        <f t="shared" si="396"/>
        <v>0</v>
      </c>
      <c r="L203" s="29">
        <f t="shared" si="396"/>
        <v>0</v>
      </c>
      <c r="M203" s="29">
        <f t="shared" si="396"/>
        <v>0</v>
      </c>
      <c r="N203" s="29">
        <f t="shared" si="285"/>
        <v>0</v>
      </c>
      <c r="O203" s="29">
        <f t="shared" si="286"/>
        <v>0</v>
      </c>
      <c r="P203" s="29">
        <f t="shared" si="396"/>
        <v>0</v>
      </c>
      <c r="Q203" s="29">
        <f t="shared" si="396"/>
        <v>0</v>
      </c>
      <c r="R203" s="29">
        <f t="shared" si="356"/>
        <v>0</v>
      </c>
      <c r="S203" s="29">
        <f t="shared" si="357"/>
        <v>0</v>
      </c>
      <c r="T203" s="29">
        <f t="shared" si="396"/>
        <v>0</v>
      </c>
      <c r="U203" s="29">
        <f t="shared" si="396"/>
        <v>0</v>
      </c>
      <c r="V203" s="29">
        <f t="shared" si="359"/>
        <v>0</v>
      </c>
      <c r="W203" s="29">
        <f t="shared" si="360"/>
        <v>0</v>
      </c>
      <c r="X203" s="29">
        <f t="shared" si="396"/>
        <v>0</v>
      </c>
      <c r="Y203" s="29">
        <f t="shared" si="396"/>
        <v>0</v>
      </c>
      <c r="Z203" s="29">
        <f t="shared" si="396"/>
        <v>0</v>
      </c>
      <c r="AA203" s="29">
        <f t="shared" si="396"/>
        <v>0</v>
      </c>
      <c r="AB203" s="29">
        <f t="shared" si="396"/>
        <v>0</v>
      </c>
      <c r="AC203" s="29">
        <f t="shared" si="362"/>
        <v>0</v>
      </c>
      <c r="AD203" s="29">
        <f t="shared" si="363"/>
        <v>0</v>
      </c>
      <c r="AE203" s="29">
        <f t="shared" ref="AE203:AM203" si="397">+AE204</f>
        <v>0</v>
      </c>
      <c r="AF203" s="29">
        <f t="shared" si="287"/>
        <v>0</v>
      </c>
      <c r="AG203" s="29">
        <f t="shared" si="288"/>
        <v>0</v>
      </c>
      <c r="AH203" s="29">
        <f t="shared" si="289"/>
        <v>0</v>
      </c>
      <c r="AI203" s="29">
        <f t="shared" si="290"/>
        <v>0</v>
      </c>
      <c r="AJ203" s="29">
        <f t="shared" si="291"/>
        <v>0</v>
      </c>
      <c r="AK203" s="43">
        <f t="shared" si="292"/>
        <v>0</v>
      </c>
      <c r="AL203" s="29">
        <f t="shared" si="397"/>
        <v>0</v>
      </c>
      <c r="AM203" s="29">
        <f t="shared" si="397"/>
        <v>0</v>
      </c>
      <c r="AN203" s="30">
        <f t="shared" si="396"/>
        <v>0</v>
      </c>
      <c r="AO203" s="53"/>
      <c r="AP203" s="113">
        <f t="shared" si="395"/>
        <v>0</v>
      </c>
      <c r="AQ203" s="56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</row>
    <row r="204" spans="1:87" s="17" customFormat="1" ht="46.5" hidden="1" customHeight="1">
      <c r="A204" s="15">
        <v>4851</v>
      </c>
      <c r="B204" s="8" t="s">
        <v>226</v>
      </c>
      <c r="C204" s="10" t="s">
        <v>40</v>
      </c>
      <c r="D204" s="29"/>
      <c r="E204" s="29"/>
      <c r="F204" s="29"/>
      <c r="G204" s="29"/>
      <c r="H204" s="29"/>
      <c r="I204" s="29"/>
      <c r="J204" s="69"/>
      <c r="K204" s="29"/>
      <c r="L204" s="29"/>
      <c r="M204" s="29"/>
      <c r="N204" s="29">
        <f t="shared" si="285"/>
        <v>0</v>
      </c>
      <c r="O204" s="29">
        <f t="shared" si="286"/>
        <v>0</v>
      </c>
      <c r="P204" s="29"/>
      <c r="Q204" s="29"/>
      <c r="R204" s="29">
        <f t="shared" si="356"/>
        <v>0</v>
      </c>
      <c r="S204" s="29">
        <f t="shared" si="357"/>
        <v>0</v>
      </c>
      <c r="T204" s="29"/>
      <c r="U204" s="29"/>
      <c r="V204" s="29">
        <f t="shared" si="359"/>
        <v>0</v>
      </c>
      <c r="W204" s="29">
        <f t="shared" si="360"/>
        <v>0</v>
      </c>
      <c r="X204" s="29"/>
      <c r="Y204" s="29"/>
      <c r="Z204" s="29"/>
      <c r="AA204" s="29"/>
      <c r="AB204" s="29"/>
      <c r="AC204" s="29">
        <f t="shared" si="362"/>
        <v>0</v>
      </c>
      <c r="AD204" s="29">
        <f t="shared" si="363"/>
        <v>0</v>
      </c>
      <c r="AE204" s="29"/>
      <c r="AF204" s="29">
        <f t="shared" si="287"/>
        <v>0</v>
      </c>
      <c r="AG204" s="29">
        <f t="shared" si="288"/>
        <v>0</v>
      </c>
      <c r="AH204" s="29">
        <f t="shared" si="289"/>
        <v>0</v>
      </c>
      <c r="AI204" s="29">
        <f t="shared" si="290"/>
        <v>0</v>
      </c>
      <c r="AJ204" s="29">
        <f t="shared" si="291"/>
        <v>0</v>
      </c>
      <c r="AK204" s="43">
        <f t="shared" si="292"/>
        <v>0</v>
      </c>
      <c r="AL204" s="29"/>
      <c r="AM204" s="29"/>
      <c r="AN204" s="30"/>
      <c r="AO204" s="53"/>
      <c r="AP204" s="113">
        <f t="shared" si="395"/>
        <v>0</v>
      </c>
      <c r="AQ204" s="5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</row>
    <row r="205" spans="1:87" s="17" customFormat="1">
      <c r="A205" s="15">
        <v>0</v>
      </c>
      <c r="B205" s="8" t="s">
        <v>227</v>
      </c>
      <c r="C205" s="10" t="s">
        <v>40</v>
      </c>
      <c r="D205" s="29">
        <f t="shared" ref="D205:AN205" si="398">+D206</f>
        <v>520</v>
      </c>
      <c r="E205" s="29">
        <f t="shared" si="398"/>
        <v>0</v>
      </c>
      <c r="F205" s="29">
        <f t="shared" si="398"/>
        <v>677.2</v>
      </c>
      <c r="G205" s="29">
        <f t="shared" si="398"/>
        <v>0</v>
      </c>
      <c r="H205" s="29">
        <f t="shared" si="398"/>
        <v>1000</v>
      </c>
      <c r="I205" s="29">
        <f t="shared" si="398"/>
        <v>0</v>
      </c>
      <c r="J205" s="69">
        <f t="shared" si="398"/>
        <v>720</v>
      </c>
      <c r="K205" s="29">
        <f t="shared" si="398"/>
        <v>1000</v>
      </c>
      <c r="L205" s="29">
        <f t="shared" si="398"/>
        <v>1000</v>
      </c>
      <c r="M205" s="29">
        <f t="shared" si="398"/>
        <v>0</v>
      </c>
      <c r="N205" s="29">
        <f t="shared" si="285"/>
        <v>500</v>
      </c>
      <c r="O205" s="29">
        <f t="shared" si="286"/>
        <v>500</v>
      </c>
      <c r="P205" s="29">
        <f t="shared" si="398"/>
        <v>1000</v>
      </c>
      <c r="Q205" s="29">
        <f t="shared" si="398"/>
        <v>0</v>
      </c>
      <c r="R205" s="29">
        <f t="shared" si="356"/>
        <v>570</v>
      </c>
      <c r="S205" s="29">
        <f t="shared" si="357"/>
        <v>570</v>
      </c>
      <c r="T205" s="29">
        <f t="shared" si="398"/>
        <v>1140</v>
      </c>
      <c r="U205" s="29">
        <f t="shared" si="398"/>
        <v>0</v>
      </c>
      <c r="V205" s="29">
        <f t="shared" si="359"/>
        <v>625</v>
      </c>
      <c r="W205" s="29">
        <f t="shared" si="360"/>
        <v>625</v>
      </c>
      <c r="X205" s="29">
        <f t="shared" si="398"/>
        <v>1250</v>
      </c>
      <c r="Y205" s="29">
        <f t="shared" si="398"/>
        <v>0</v>
      </c>
      <c r="Z205" s="29">
        <f t="shared" si="398"/>
        <v>0</v>
      </c>
      <c r="AA205" s="29">
        <f t="shared" si="398"/>
        <v>0</v>
      </c>
      <c r="AB205" s="29">
        <f t="shared" si="398"/>
        <v>0</v>
      </c>
      <c r="AC205" s="29">
        <f t="shared" si="362"/>
        <v>0</v>
      </c>
      <c r="AD205" s="29">
        <f t="shared" si="363"/>
        <v>0</v>
      </c>
      <c r="AE205" s="29">
        <f t="shared" ref="AE205:AM205" si="399">+AE206</f>
        <v>0</v>
      </c>
      <c r="AF205" s="29">
        <f t="shared" si="287"/>
        <v>0</v>
      </c>
      <c r="AG205" s="29">
        <f t="shared" si="288"/>
        <v>0</v>
      </c>
      <c r="AH205" s="29">
        <f t="shared" si="289"/>
        <v>0</v>
      </c>
      <c r="AI205" s="29">
        <f t="shared" si="290"/>
        <v>0</v>
      </c>
      <c r="AJ205" s="29">
        <f t="shared" si="291"/>
        <v>0</v>
      </c>
      <c r="AK205" s="43">
        <f t="shared" si="292"/>
        <v>0</v>
      </c>
      <c r="AL205" s="29">
        <f t="shared" si="399"/>
        <v>0</v>
      </c>
      <c r="AM205" s="29">
        <f t="shared" si="399"/>
        <v>0</v>
      </c>
      <c r="AN205" s="30">
        <f t="shared" si="398"/>
        <v>0</v>
      </c>
      <c r="AO205" s="53"/>
      <c r="AP205" s="113">
        <f t="shared" si="395"/>
        <v>0</v>
      </c>
      <c r="AQ205" s="56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</row>
    <row r="206" spans="1:87" s="17" customFormat="1">
      <c r="A206" s="15">
        <v>4861</v>
      </c>
      <c r="B206" s="8" t="s">
        <v>228</v>
      </c>
      <c r="C206" s="10" t="s">
        <v>40</v>
      </c>
      <c r="D206" s="29">
        <v>520</v>
      </c>
      <c r="E206" s="29"/>
      <c r="F206" s="29">
        <v>677.2</v>
      </c>
      <c r="G206" s="29"/>
      <c r="H206" s="29">
        <v>1000</v>
      </c>
      <c r="I206" s="29"/>
      <c r="J206" s="69">
        <v>720</v>
      </c>
      <c r="K206" s="29">
        <v>1000</v>
      </c>
      <c r="L206" s="29">
        <v>1000</v>
      </c>
      <c r="M206" s="29"/>
      <c r="N206" s="29">
        <f t="shared" si="285"/>
        <v>500</v>
      </c>
      <c r="O206" s="29">
        <f t="shared" si="286"/>
        <v>500</v>
      </c>
      <c r="P206" s="29">
        <v>1000</v>
      </c>
      <c r="Q206" s="29"/>
      <c r="R206" s="29">
        <f t="shared" si="356"/>
        <v>570</v>
      </c>
      <c r="S206" s="29">
        <f t="shared" si="357"/>
        <v>570</v>
      </c>
      <c r="T206" s="29">
        <v>1140</v>
      </c>
      <c r="U206" s="29"/>
      <c r="V206" s="29">
        <f t="shared" si="359"/>
        <v>625</v>
      </c>
      <c r="W206" s="29">
        <f t="shared" si="360"/>
        <v>625</v>
      </c>
      <c r="X206" s="29">
        <v>1250</v>
      </c>
      <c r="Y206" s="29"/>
      <c r="Z206" s="29"/>
      <c r="AA206" s="29"/>
      <c r="AB206" s="29"/>
      <c r="AC206" s="29">
        <f t="shared" si="362"/>
        <v>0</v>
      </c>
      <c r="AD206" s="29">
        <f t="shared" si="363"/>
        <v>0</v>
      </c>
      <c r="AE206" s="29"/>
      <c r="AF206" s="29">
        <f t="shared" si="287"/>
        <v>0</v>
      </c>
      <c r="AG206" s="29">
        <f t="shared" si="288"/>
        <v>0</v>
      </c>
      <c r="AH206" s="29">
        <f t="shared" si="289"/>
        <v>0</v>
      </c>
      <c r="AI206" s="29">
        <f t="shared" si="290"/>
        <v>0</v>
      </c>
      <c r="AJ206" s="29">
        <f t="shared" si="291"/>
        <v>0</v>
      </c>
      <c r="AK206" s="43">
        <f t="shared" si="292"/>
        <v>0</v>
      </c>
      <c r="AL206" s="29"/>
      <c r="AM206" s="29"/>
      <c r="AN206" s="30"/>
      <c r="AO206" s="31"/>
      <c r="AP206" s="113">
        <f t="shared" si="395"/>
        <v>0</v>
      </c>
      <c r="AQ206" s="56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</row>
    <row r="207" spans="1:87" s="17" customFormat="1" hidden="1">
      <c r="A207" s="15">
        <v>0</v>
      </c>
      <c r="B207" s="8" t="s">
        <v>229</v>
      </c>
      <c r="C207" s="10" t="s">
        <v>40</v>
      </c>
      <c r="D207" s="29">
        <f t="shared" ref="D207:AN207" si="400">+D208</f>
        <v>0</v>
      </c>
      <c r="E207" s="29">
        <f t="shared" si="400"/>
        <v>0</v>
      </c>
      <c r="F207" s="29">
        <f t="shared" si="400"/>
        <v>0</v>
      </c>
      <c r="G207" s="29">
        <f t="shared" si="400"/>
        <v>0</v>
      </c>
      <c r="H207" s="29">
        <f t="shared" si="400"/>
        <v>0</v>
      </c>
      <c r="I207" s="29">
        <f t="shared" si="400"/>
        <v>0</v>
      </c>
      <c r="J207" s="29">
        <f t="shared" si="400"/>
        <v>0</v>
      </c>
      <c r="K207" s="29">
        <f t="shared" si="400"/>
        <v>0</v>
      </c>
      <c r="L207" s="29">
        <f t="shared" si="400"/>
        <v>0</v>
      </c>
      <c r="M207" s="29">
        <f t="shared" si="400"/>
        <v>0</v>
      </c>
      <c r="N207" s="29">
        <f t="shared" si="285"/>
        <v>0</v>
      </c>
      <c r="O207" s="29">
        <f t="shared" si="286"/>
        <v>0</v>
      </c>
      <c r="P207" s="29">
        <f t="shared" si="400"/>
        <v>0</v>
      </c>
      <c r="Q207" s="29">
        <f t="shared" si="400"/>
        <v>0</v>
      </c>
      <c r="R207" s="29">
        <f t="shared" si="356"/>
        <v>0</v>
      </c>
      <c r="S207" s="29">
        <f t="shared" si="357"/>
        <v>0</v>
      </c>
      <c r="T207" s="29">
        <f t="shared" si="400"/>
        <v>0</v>
      </c>
      <c r="U207" s="29">
        <f t="shared" si="400"/>
        <v>0</v>
      </c>
      <c r="V207" s="29">
        <f t="shared" si="359"/>
        <v>0</v>
      </c>
      <c r="W207" s="29">
        <f t="shared" si="360"/>
        <v>0</v>
      </c>
      <c r="X207" s="29">
        <f t="shared" si="400"/>
        <v>0</v>
      </c>
      <c r="Y207" s="29">
        <f t="shared" si="400"/>
        <v>0</v>
      </c>
      <c r="Z207" s="29">
        <f t="shared" si="400"/>
        <v>0</v>
      </c>
      <c r="AA207" s="29">
        <f t="shared" si="400"/>
        <v>0</v>
      </c>
      <c r="AB207" s="29">
        <f t="shared" si="400"/>
        <v>0</v>
      </c>
      <c r="AC207" s="29">
        <f t="shared" si="400"/>
        <v>0</v>
      </c>
      <c r="AD207" s="29">
        <f t="shared" si="400"/>
        <v>0</v>
      </c>
      <c r="AE207" s="29">
        <f t="shared" si="400"/>
        <v>0</v>
      </c>
      <c r="AF207" s="29">
        <f t="shared" ref="AF207:AF212" si="401">AE207*0.25</f>
        <v>0</v>
      </c>
      <c r="AG207" s="29">
        <f t="shared" ref="AG207:AG212" si="402">AH207-AF207</f>
        <v>0</v>
      </c>
      <c r="AH207" s="29">
        <f t="shared" ref="AH207:AH212" si="403">AC207</f>
        <v>0</v>
      </c>
      <c r="AI207" s="29">
        <f t="shared" ref="AI207:AI212" si="404">AE207-AJ207</f>
        <v>0</v>
      </c>
      <c r="AJ207" s="29">
        <f t="shared" ref="AJ207:AJ212" si="405">AE207*0.25</f>
        <v>0</v>
      </c>
      <c r="AK207" s="43">
        <f t="shared" ref="AK207:AK212" si="406">AJ207+AI207</f>
        <v>0</v>
      </c>
      <c r="AL207" s="29">
        <f t="shared" si="400"/>
        <v>0</v>
      </c>
      <c r="AM207" s="29">
        <f t="shared" si="400"/>
        <v>0</v>
      </c>
      <c r="AN207" s="30">
        <f t="shared" si="400"/>
        <v>0</v>
      </c>
      <c r="AO207" s="31"/>
      <c r="AP207" s="113">
        <f t="shared" si="395"/>
        <v>0</v>
      </c>
      <c r="AQ207" s="56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</row>
    <row r="208" spans="1:87" s="17" customFormat="1" ht="17.25" hidden="1" customHeight="1">
      <c r="A208" s="15">
        <v>4891</v>
      </c>
      <c r="B208" s="8" t="s">
        <v>230</v>
      </c>
      <c r="C208" s="10" t="s">
        <v>40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>
        <f t="shared" si="285"/>
        <v>0</v>
      </c>
      <c r="O208" s="29">
        <f t="shared" si="286"/>
        <v>0</v>
      </c>
      <c r="P208" s="29"/>
      <c r="Q208" s="29"/>
      <c r="R208" s="29">
        <f t="shared" si="356"/>
        <v>0</v>
      </c>
      <c r="S208" s="29">
        <f t="shared" si="357"/>
        <v>0</v>
      </c>
      <c r="T208" s="29"/>
      <c r="U208" s="29"/>
      <c r="V208" s="29">
        <f t="shared" si="359"/>
        <v>0</v>
      </c>
      <c r="W208" s="29">
        <f t="shared" si="360"/>
        <v>0</v>
      </c>
      <c r="X208" s="29"/>
      <c r="Y208" s="29"/>
      <c r="Z208" s="29"/>
      <c r="AA208" s="29"/>
      <c r="AB208" s="29"/>
      <c r="AC208" s="29"/>
      <c r="AD208" s="29"/>
      <c r="AE208" s="29"/>
      <c r="AF208" s="29">
        <f t="shared" si="401"/>
        <v>0</v>
      </c>
      <c r="AG208" s="29">
        <f t="shared" si="402"/>
        <v>0</v>
      </c>
      <c r="AH208" s="29">
        <f t="shared" si="403"/>
        <v>0</v>
      </c>
      <c r="AI208" s="29">
        <f t="shared" si="404"/>
        <v>0</v>
      </c>
      <c r="AJ208" s="29">
        <f t="shared" si="405"/>
        <v>0</v>
      </c>
      <c r="AK208" s="43">
        <f t="shared" si="406"/>
        <v>0</v>
      </c>
      <c r="AL208" s="29"/>
      <c r="AM208" s="29"/>
      <c r="AN208" s="30"/>
      <c r="AO208" s="31"/>
      <c r="AP208" s="113">
        <f t="shared" si="395"/>
        <v>0</v>
      </c>
      <c r="AQ208" s="56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</row>
    <row r="209" spans="1:87" s="17" customFormat="1" ht="33.75" hidden="1" customHeight="1">
      <c r="A209" s="15">
        <v>0</v>
      </c>
      <c r="B209" s="8" t="s">
        <v>231</v>
      </c>
      <c r="C209" s="10" t="s">
        <v>40</v>
      </c>
      <c r="D209" s="29">
        <f t="shared" ref="D209:AM209" si="407">+D210+D225+D234+D237+D246</f>
        <v>0</v>
      </c>
      <c r="E209" s="29">
        <f t="shared" si="407"/>
        <v>0</v>
      </c>
      <c r="F209" s="29">
        <f t="shared" si="407"/>
        <v>0</v>
      </c>
      <c r="G209" s="29">
        <f t="shared" si="407"/>
        <v>0</v>
      </c>
      <c r="H209" s="29">
        <f t="shared" ref="H209:I209" si="408">+H210+H225+H234+H237+H246</f>
        <v>0</v>
      </c>
      <c r="I209" s="29">
        <f t="shared" si="408"/>
        <v>0</v>
      </c>
      <c r="J209" s="29">
        <f t="shared" ref="J209" si="409">+J210+J225+J234+J237+J246</f>
        <v>0</v>
      </c>
      <c r="K209" s="29">
        <f>+K210+K225+K234+K237+K246</f>
        <v>0</v>
      </c>
      <c r="L209" s="29">
        <f>+L210+L225+L234+L237+L246</f>
        <v>0</v>
      </c>
      <c r="M209" s="29">
        <f t="shared" si="407"/>
        <v>0</v>
      </c>
      <c r="N209" s="29">
        <f t="shared" si="285"/>
        <v>0</v>
      </c>
      <c r="O209" s="29">
        <f t="shared" si="286"/>
        <v>0</v>
      </c>
      <c r="P209" s="29">
        <f t="shared" ref="P209" si="410">+P210+P225+P234+P237+P246</f>
        <v>0</v>
      </c>
      <c r="Q209" s="29">
        <f t="shared" si="407"/>
        <v>0</v>
      </c>
      <c r="R209" s="29">
        <f t="shared" si="356"/>
        <v>0</v>
      </c>
      <c r="S209" s="29">
        <f t="shared" si="357"/>
        <v>0</v>
      </c>
      <c r="T209" s="29">
        <f t="shared" ref="T209" si="411">+T210+T225+T234+T237+T246</f>
        <v>0</v>
      </c>
      <c r="U209" s="29">
        <f t="shared" si="407"/>
        <v>0</v>
      </c>
      <c r="V209" s="29">
        <f t="shared" si="359"/>
        <v>0</v>
      </c>
      <c r="W209" s="29">
        <f t="shared" si="360"/>
        <v>0</v>
      </c>
      <c r="X209" s="29">
        <f t="shared" ref="X209" si="412">+X210+X225+X234+X237+X246</f>
        <v>0</v>
      </c>
      <c r="Y209" s="29">
        <f t="shared" si="407"/>
        <v>0</v>
      </c>
      <c r="Z209" s="29">
        <f t="shared" si="407"/>
        <v>0</v>
      </c>
      <c r="AA209" s="29">
        <f t="shared" si="407"/>
        <v>0</v>
      </c>
      <c r="AB209" s="29">
        <f t="shared" si="407"/>
        <v>0</v>
      </c>
      <c r="AC209" s="29">
        <f t="shared" si="407"/>
        <v>0</v>
      </c>
      <c r="AD209" s="29">
        <f t="shared" si="407"/>
        <v>0</v>
      </c>
      <c r="AE209" s="29">
        <f t="shared" si="407"/>
        <v>0</v>
      </c>
      <c r="AF209" s="29">
        <f t="shared" si="401"/>
        <v>0</v>
      </c>
      <c r="AG209" s="29">
        <f t="shared" si="402"/>
        <v>0</v>
      </c>
      <c r="AH209" s="29">
        <f t="shared" si="403"/>
        <v>0</v>
      </c>
      <c r="AI209" s="29">
        <f t="shared" si="404"/>
        <v>0</v>
      </c>
      <c r="AJ209" s="29">
        <f t="shared" si="405"/>
        <v>0</v>
      </c>
      <c r="AK209" s="43">
        <f t="shared" si="406"/>
        <v>0</v>
      </c>
      <c r="AL209" s="29">
        <f t="shared" si="407"/>
        <v>0</v>
      </c>
      <c r="AM209" s="29">
        <f t="shared" si="407"/>
        <v>0</v>
      </c>
      <c r="AN209" s="30">
        <f>+AN210+AN225+AN234+AN237+AN246</f>
        <v>0</v>
      </c>
      <c r="AO209" s="31"/>
      <c r="AP209" s="113">
        <f t="shared" si="395"/>
        <v>0</v>
      </c>
      <c r="AQ209" s="56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</row>
    <row r="210" spans="1:87" s="17" customFormat="1" ht="21" hidden="1">
      <c r="A210" s="15">
        <v>0</v>
      </c>
      <c r="B210" s="8" t="s">
        <v>232</v>
      </c>
      <c r="C210" s="10" t="s">
        <v>40</v>
      </c>
      <c r="D210" s="29">
        <f t="shared" ref="D210:AM210" si="413">+D211+D215+D219</f>
        <v>0</v>
      </c>
      <c r="E210" s="29">
        <f t="shared" si="413"/>
        <v>0</v>
      </c>
      <c r="F210" s="29">
        <f t="shared" si="413"/>
        <v>0</v>
      </c>
      <c r="G210" s="29">
        <f t="shared" si="413"/>
        <v>0</v>
      </c>
      <c r="H210" s="29">
        <f t="shared" ref="H210:I210" si="414">+H211+H215+H219</f>
        <v>0</v>
      </c>
      <c r="I210" s="29">
        <f t="shared" si="414"/>
        <v>0</v>
      </c>
      <c r="J210" s="29">
        <f t="shared" ref="J210" si="415">+J211+J215+J219</f>
        <v>0</v>
      </c>
      <c r="K210" s="29">
        <f>+K211+K215+K219</f>
        <v>0</v>
      </c>
      <c r="L210" s="29">
        <f>+L211+L215+L219</f>
        <v>0</v>
      </c>
      <c r="M210" s="29">
        <f t="shared" si="413"/>
        <v>0</v>
      </c>
      <c r="N210" s="29">
        <f t="shared" si="285"/>
        <v>0</v>
      </c>
      <c r="O210" s="29">
        <f t="shared" si="286"/>
        <v>0</v>
      </c>
      <c r="P210" s="29">
        <f t="shared" ref="P210" si="416">+P211+P215+P219</f>
        <v>0</v>
      </c>
      <c r="Q210" s="29">
        <f t="shared" si="413"/>
        <v>0</v>
      </c>
      <c r="R210" s="29">
        <f t="shared" si="356"/>
        <v>0</v>
      </c>
      <c r="S210" s="29">
        <f t="shared" si="357"/>
        <v>0</v>
      </c>
      <c r="T210" s="29">
        <f t="shared" ref="T210" si="417">+T211+T215+T219</f>
        <v>0</v>
      </c>
      <c r="U210" s="29">
        <f t="shared" si="413"/>
        <v>0</v>
      </c>
      <c r="V210" s="29">
        <f t="shared" si="359"/>
        <v>0</v>
      </c>
      <c r="W210" s="29">
        <f t="shared" si="360"/>
        <v>0</v>
      </c>
      <c r="X210" s="29">
        <f t="shared" ref="X210" si="418">+X211+X215+X219</f>
        <v>0</v>
      </c>
      <c r="Y210" s="29">
        <f t="shared" si="413"/>
        <v>0</v>
      </c>
      <c r="Z210" s="29">
        <f t="shared" si="413"/>
        <v>0</v>
      </c>
      <c r="AA210" s="29">
        <f t="shared" si="413"/>
        <v>0</v>
      </c>
      <c r="AB210" s="29">
        <f t="shared" si="413"/>
        <v>0</v>
      </c>
      <c r="AC210" s="29">
        <f t="shared" si="413"/>
        <v>0</v>
      </c>
      <c r="AD210" s="29">
        <f t="shared" si="413"/>
        <v>0</v>
      </c>
      <c r="AE210" s="29">
        <f t="shared" si="413"/>
        <v>0</v>
      </c>
      <c r="AF210" s="29">
        <f t="shared" si="401"/>
        <v>0</v>
      </c>
      <c r="AG210" s="29">
        <f t="shared" si="402"/>
        <v>0</v>
      </c>
      <c r="AH210" s="29">
        <f t="shared" si="403"/>
        <v>0</v>
      </c>
      <c r="AI210" s="29">
        <f t="shared" si="404"/>
        <v>0</v>
      </c>
      <c r="AJ210" s="29">
        <f t="shared" si="405"/>
        <v>0</v>
      </c>
      <c r="AK210" s="43">
        <f t="shared" si="406"/>
        <v>0</v>
      </c>
      <c r="AL210" s="29">
        <f t="shared" si="413"/>
        <v>0</v>
      </c>
      <c r="AM210" s="29">
        <f t="shared" si="413"/>
        <v>0</v>
      </c>
      <c r="AN210" s="30">
        <f>+AN211+AN215+AN219</f>
        <v>0</v>
      </c>
      <c r="AO210" s="31"/>
      <c r="AP210" s="113">
        <f t="shared" si="395"/>
        <v>0</v>
      </c>
      <c r="AQ210" s="56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</row>
    <row r="211" spans="1:87" s="17" customFormat="1" ht="21" hidden="1">
      <c r="A211" s="15">
        <v>0</v>
      </c>
      <c r="B211" s="8" t="s">
        <v>233</v>
      </c>
      <c r="C211" s="10" t="s">
        <v>40</v>
      </c>
      <c r="D211" s="29">
        <f t="shared" ref="D211:AM211" si="419">+D212+D213+D214</f>
        <v>0</v>
      </c>
      <c r="E211" s="29">
        <f t="shared" si="419"/>
        <v>0</v>
      </c>
      <c r="F211" s="29">
        <f t="shared" si="419"/>
        <v>0</v>
      </c>
      <c r="G211" s="29">
        <f t="shared" si="419"/>
        <v>0</v>
      </c>
      <c r="H211" s="29">
        <f t="shared" ref="H211:I211" si="420">+H212+H213+H214</f>
        <v>0</v>
      </c>
      <c r="I211" s="29">
        <f t="shared" si="420"/>
        <v>0</v>
      </c>
      <c r="J211" s="29">
        <f t="shared" ref="J211" si="421">+J212+J213+J214</f>
        <v>0</v>
      </c>
      <c r="K211" s="29">
        <f>+K212+K213+K214</f>
        <v>0</v>
      </c>
      <c r="L211" s="29">
        <f>+L212+L213+L214</f>
        <v>0</v>
      </c>
      <c r="M211" s="29">
        <f t="shared" si="419"/>
        <v>0</v>
      </c>
      <c r="N211" s="29">
        <f t="shared" si="285"/>
        <v>0</v>
      </c>
      <c r="O211" s="29">
        <f t="shared" si="286"/>
        <v>0</v>
      </c>
      <c r="P211" s="29">
        <f t="shared" ref="P211" si="422">+P212+P213+P214</f>
        <v>0</v>
      </c>
      <c r="Q211" s="29">
        <f t="shared" si="419"/>
        <v>0</v>
      </c>
      <c r="R211" s="29">
        <f t="shared" si="356"/>
        <v>0</v>
      </c>
      <c r="S211" s="29">
        <f t="shared" si="357"/>
        <v>0</v>
      </c>
      <c r="T211" s="29">
        <f t="shared" ref="T211" si="423">+T212+T213+T214</f>
        <v>0</v>
      </c>
      <c r="U211" s="29">
        <f t="shared" si="419"/>
        <v>0</v>
      </c>
      <c r="V211" s="29">
        <f t="shared" si="359"/>
        <v>0</v>
      </c>
      <c r="W211" s="29">
        <f t="shared" si="360"/>
        <v>0</v>
      </c>
      <c r="X211" s="29">
        <f t="shared" ref="X211" si="424">+X212+X213+X214</f>
        <v>0</v>
      </c>
      <c r="Y211" s="29">
        <f t="shared" si="419"/>
        <v>0</v>
      </c>
      <c r="Z211" s="29">
        <f t="shared" si="419"/>
        <v>0</v>
      </c>
      <c r="AA211" s="29">
        <f t="shared" si="419"/>
        <v>0</v>
      </c>
      <c r="AB211" s="29">
        <f t="shared" si="419"/>
        <v>0</v>
      </c>
      <c r="AC211" s="29">
        <f t="shared" si="419"/>
        <v>0</v>
      </c>
      <c r="AD211" s="29">
        <f t="shared" si="419"/>
        <v>0</v>
      </c>
      <c r="AE211" s="29">
        <f t="shared" si="419"/>
        <v>0</v>
      </c>
      <c r="AF211" s="29">
        <f t="shared" si="401"/>
        <v>0</v>
      </c>
      <c r="AG211" s="29">
        <f t="shared" si="402"/>
        <v>0</v>
      </c>
      <c r="AH211" s="29">
        <f t="shared" si="403"/>
        <v>0</v>
      </c>
      <c r="AI211" s="29">
        <f t="shared" si="404"/>
        <v>0</v>
      </c>
      <c r="AJ211" s="29">
        <f t="shared" si="405"/>
        <v>0</v>
      </c>
      <c r="AK211" s="43">
        <f t="shared" si="406"/>
        <v>0</v>
      </c>
      <c r="AL211" s="29">
        <f t="shared" si="419"/>
        <v>0</v>
      </c>
      <c r="AM211" s="29">
        <f t="shared" si="419"/>
        <v>0</v>
      </c>
      <c r="AN211" s="30">
        <f>+AN212+AN213+AN214</f>
        <v>0</v>
      </c>
      <c r="AO211" s="31"/>
      <c r="AP211" s="113">
        <f t="shared" si="395"/>
        <v>0</v>
      </c>
      <c r="AQ211" s="56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</row>
    <row r="212" spans="1:87" s="17" customFormat="1" ht="31.5" hidden="1">
      <c r="A212" s="15">
        <v>5111</v>
      </c>
      <c r="B212" s="8" t="s">
        <v>234</v>
      </c>
      <c r="C212" s="10" t="s">
        <v>40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>
        <f t="shared" si="285"/>
        <v>0</v>
      </c>
      <c r="O212" s="29">
        <f t="shared" si="286"/>
        <v>0</v>
      </c>
      <c r="P212" s="29"/>
      <c r="Q212" s="29"/>
      <c r="R212" s="29">
        <f t="shared" si="356"/>
        <v>0</v>
      </c>
      <c r="S212" s="29">
        <f t="shared" si="357"/>
        <v>0</v>
      </c>
      <c r="T212" s="29"/>
      <c r="U212" s="29"/>
      <c r="V212" s="29">
        <f t="shared" si="359"/>
        <v>0</v>
      </c>
      <c r="W212" s="29">
        <f t="shared" si="360"/>
        <v>0</v>
      </c>
      <c r="X212" s="29"/>
      <c r="Y212" s="29"/>
      <c r="Z212" s="29"/>
      <c r="AA212" s="29"/>
      <c r="AB212" s="29"/>
      <c r="AC212" s="29"/>
      <c r="AD212" s="29"/>
      <c r="AE212" s="29"/>
      <c r="AF212" s="29">
        <f t="shared" si="401"/>
        <v>0</v>
      </c>
      <c r="AG212" s="29">
        <f t="shared" si="402"/>
        <v>0</v>
      </c>
      <c r="AH212" s="29">
        <f t="shared" si="403"/>
        <v>0</v>
      </c>
      <c r="AI212" s="29">
        <f t="shared" si="404"/>
        <v>0</v>
      </c>
      <c r="AJ212" s="29">
        <f t="shared" si="405"/>
        <v>0</v>
      </c>
      <c r="AK212" s="43">
        <f t="shared" si="406"/>
        <v>0</v>
      </c>
      <c r="AL212" s="29"/>
      <c r="AM212" s="29"/>
      <c r="AN212" s="30"/>
      <c r="AO212" s="31"/>
      <c r="AP212" s="113">
        <f t="shared" si="395"/>
        <v>0</v>
      </c>
      <c r="AQ212" s="56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</row>
    <row r="213" spans="1:87" s="17" customFormat="1" ht="31.5" hidden="1">
      <c r="A213" s="15">
        <v>5112</v>
      </c>
      <c r="B213" s="8" t="s">
        <v>235</v>
      </c>
      <c r="C213" s="10" t="s">
        <v>40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>
        <f t="shared" ref="N213:N253" si="425">P213*0.5</f>
        <v>0</v>
      </c>
      <c r="O213" s="29">
        <f t="shared" ref="O213:O253" si="426">P213-N213</f>
        <v>0</v>
      </c>
      <c r="P213" s="29"/>
      <c r="Q213" s="29"/>
      <c r="R213" s="29">
        <f t="shared" si="356"/>
        <v>0</v>
      </c>
      <c r="S213" s="29">
        <f t="shared" si="357"/>
        <v>0</v>
      </c>
      <c r="T213" s="29"/>
      <c r="U213" s="29"/>
      <c r="V213" s="29">
        <f t="shared" si="359"/>
        <v>0</v>
      </c>
      <c r="W213" s="29">
        <f t="shared" si="360"/>
        <v>0</v>
      </c>
      <c r="X213" s="29"/>
      <c r="Y213" s="29"/>
      <c r="Z213" s="29"/>
      <c r="AA213" s="29"/>
      <c r="AB213" s="29"/>
      <c r="AC213" s="29"/>
      <c r="AD213" s="29"/>
      <c r="AE213" s="29"/>
      <c r="AF213" s="29">
        <f t="shared" ref="AF213:AF253" si="427">AE213*0.25</f>
        <v>0</v>
      </c>
      <c r="AG213" s="29">
        <f t="shared" ref="AG213:AG253" si="428">AH213-AF213</f>
        <v>0</v>
      </c>
      <c r="AH213" s="29">
        <f t="shared" ref="AH213:AH253" si="429">AC213</f>
        <v>0</v>
      </c>
      <c r="AI213" s="29">
        <f t="shared" ref="AI213:AI253" si="430">AE213-AJ213</f>
        <v>0</v>
      </c>
      <c r="AJ213" s="29">
        <f t="shared" ref="AJ213:AJ253" si="431">AE213*0.25</f>
        <v>0</v>
      </c>
      <c r="AK213" s="43">
        <f t="shared" ref="AK213:AK253" si="432">AJ213+AI213</f>
        <v>0</v>
      </c>
      <c r="AL213" s="29"/>
      <c r="AM213" s="29"/>
      <c r="AN213" s="30"/>
      <c r="AO213" s="31"/>
      <c r="AP213" s="113">
        <f t="shared" si="395"/>
        <v>0</v>
      </c>
      <c r="AQ213" s="5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</row>
    <row r="214" spans="1:87" s="17" customFormat="1" ht="25.5" hidden="1" customHeight="1">
      <c r="A214" s="15">
        <v>5113</v>
      </c>
      <c r="B214" s="8" t="s">
        <v>236</v>
      </c>
      <c r="C214" s="10" t="s">
        <v>40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>
        <f t="shared" si="425"/>
        <v>0</v>
      </c>
      <c r="O214" s="29">
        <f t="shared" si="426"/>
        <v>0</v>
      </c>
      <c r="P214" s="29"/>
      <c r="Q214" s="29"/>
      <c r="R214" s="29">
        <f t="shared" si="356"/>
        <v>0</v>
      </c>
      <c r="S214" s="29">
        <f t="shared" si="357"/>
        <v>0</v>
      </c>
      <c r="T214" s="29"/>
      <c r="U214" s="29"/>
      <c r="V214" s="29">
        <f t="shared" si="359"/>
        <v>0</v>
      </c>
      <c r="W214" s="29">
        <f t="shared" si="360"/>
        <v>0</v>
      </c>
      <c r="X214" s="29"/>
      <c r="Y214" s="29"/>
      <c r="Z214" s="29"/>
      <c r="AA214" s="29"/>
      <c r="AB214" s="29"/>
      <c r="AC214" s="29"/>
      <c r="AD214" s="29"/>
      <c r="AE214" s="29"/>
      <c r="AF214" s="29">
        <f t="shared" si="427"/>
        <v>0</v>
      </c>
      <c r="AG214" s="29">
        <f t="shared" si="428"/>
        <v>0</v>
      </c>
      <c r="AH214" s="29">
        <f t="shared" si="429"/>
        <v>0</v>
      </c>
      <c r="AI214" s="29">
        <f t="shared" si="430"/>
        <v>0</v>
      </c>
      <c r="AJ214" s="29">
        <f t="shared" si="431"/>
        <v>0</v>
      </c>
      <c r="AK214" s="43">
        <f t="shared" si="432"/>
        <v>0</v>
      </c>
      <c r="AL214" s="29"/>
      <c r="AM214" s="29"/>
      <c r="AN214" s="30"/>
      <c r="AO214" s="31"/>
      <c r="AP214" s="113">
        <f t="shared" si="395"/>
        <v>0</v>
      </c>
      <c r="AQ214" s="56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</row>
    <row r="215" spans="1:87" s="17" customFormat="1" ht="21" hidden="1">
      <c r="A215" s="15">
        <v>0</v>
      </c>
      <c r="B215" s="8" t="s">
        <v>237</v>
      </c>
      <c r="C215" s="10" t="s">
        <v>40</v>
      </c>
      <c r="D215" s="29">
        <f t="shared" ref="D215:AM215" si="433">+D216+D217+D218</f>
        <v>0</v>
      </c>
      <c r="E215" s="29">
        <f t="shared" si="433"/>
        <v>0</v>
      </c>
      <c r="F215" s="29">
        <f t="shared" si="433"/>
        <v>0</v>
      </c>
      <c r="G215" s="29">
        <f t="shared" si="433"/>
        <v>0</v>
      </c>
      <c r="H215" s="29">
        <f t="shared" ref="H215:I215" si="434">+H216+H217+H218</f>
        <v>0</v>
      </c>
      <c r="I215" s="29">
        <f t="shared" si="434"/>
        <v>0</v>
      </c>
      <c r="J215" s="29">
        <f t="shared" ref="J215" si="435">+J216+J217+J218</f>
        <v>0</v>
      </c>
      <c r="K215" s="29">
        <f>+K216+K217+K218</f>
        <v>0</v>
      </c>
      <c r="L215" s="29">
        <f>+L216+L217+L218</f>
        <v>0</v>
      </c>
      <c r="M215" s="29">
        <f t="shared" si="433"/>
        <v>0</v>
      </c>
      <c r="N215" s="29">
        <f t="shared" si="425"/>
        <v>0</v>
      </c>
      <c r="O215" s="29">
        <f t="shared" si="426"/>
        <v>0</v>
      </c>
      <c r="P215" s="29">
        <f t="shared" ref="P215" si="436">+P216+P217+P218</f>
        <v>0</v>
      </c>
      <c r="Q215" s="29">
        <f t="shared" si="433"/>
        <v>0</v>
      </c>
      <c r="R215" s="29">
        <f t="shared" si="356"/>
        <v>0</v>
      </c>
      <c r="S215" s="29">
        <f t="shared" si="357"/>
        <v>0</v>
      </c>
      <c r="T215" s="29">
        <f t="shared" ref="T215" si="437">+T216+T217+T218</f>
        <v>0</v>
      </c>
      <c r="U215" s="29">
        <f t="shared" si="433"/>
        <v>0</v>
      </c>
      <c r="V215" s="29">
        <f t="shared" si="359"/>
        <v>0</v>
      </c>
      <c r="W215" s="29">
        <f t="shared" si="360"/>
        <v>0</v>
      </c>
      <c r="X215" s="29">
        <f t="shared" ref="X215" si="438">+X216+X217+X218</f>
        <v>0</v>
      </c>
      <c r="Y215" s="29">
        <f t="shared" si="433"/>
        <v>0</v>
      </c>
      <c r="Z215" s="29">
        <f t="shared" si="433"/>
        <v>0</v>
      </c>
      <c r="AA215" s="29">
        <f t="shared" si="433"/>
        <v>0</v>
      </c>
      <c r="AB215" s="29">
        <f t="shared" si="433"/>
        <v>0</v>
      </c>
      <c r="AC215" s="29">
        <f t="shared" si="433"/>
        <v>0</v>
      </c>
      <c r="AD215" s="29">
        <f t="shared" si="433"/>
        <v>0</v>
      </c>
      <c r="AE215" s="29">
        <f t="shared" si="433"/>
        <v>0</v>
      </c>
      <c r="AF215" s="29">
        <f t="shared" si="427"/>
        <v>0</v>
      </c>
      <c r="AG215" s="29">
        <f t="shared" si="428"/>
        <v>0</v>
      </c>
      <c r="AH215" s="29">
        <f t="shared" si="429"/>
        <v>0</v>
      </c>
      <c r="AI215" s="29">
        <f t="shared" si="430"/>
        <v>0</v>
      </c>
      <c r="AJ215" s="29">
        <f t="shared" si="431"/>
        <v>0</v>
      </c>
      <c r="AK215" s="43">
        <f t="shared" si="432"/>
        <v>0</v>
      </c>
      <c r="AL215" s="29">
        <f t="shared" si="433"/>
        <v>0</v>
      </c>
      <c r="AM215" s="29">
        <f t="shared" si="433"/>
        <v>0</v>
      </c>
      <c r="AN215" s="30">
        <f>+AN216+AN217+AN218</f>
        <v>0</v>
      </c>
      <c r="AO215" s="31"/>
      <c r="AP215" s="113">
        <f t="shared" si="395"/>
        <v>0</v>
      </c>
      <c r="AQ215" s="56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</row>
    <row r="216" spans="1:87" s="17" customFormat="1" ht="21" hidden="1">
      <c r="A216" s="15">
        <v>5121</v>
      </c>
      <c r="B216" s="8" t="s">
        <v>238</v>
      </c>
      <c r="C216" s="10" t="s">
        <v>40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>
        <f t="shared" si="425"/>
        <v>0</v>
      </c>
      <c r="O216" s="29">
        <f t="shared" si="426"/>
        <v>0</v>
      </c>
      <c r="P216" s="29"/>
      <c r="Q216" s="29"/>
      <c r="R216" s="29">
        <f t="shared" si="356"/>
        <v>0</v>
      </c>
      <c r="S216" s="29">
        <f t="shared" si="357"/>
        <v>0</v>
      </c>
      <c r="T216" s="29"/>
      <c r="U216" s="29"/>
      <c r="V216" s="29">
        <f t="shared" si="359"/>
        <v>0</v>
      </c>
      <c r="W216" s="29">
        <f t="shared" si="360"/>
        <v>0</v>
      </c>
      <c r="X216" s="29"/>
      <c r="Y216" s="29"/>
      <c r="Z216" s="29"/>
      <c r="AA216" s="29"/>
      <c r="AB216" s="29"/>
      <c r="AC216" s="29"/>
      <c r="AD216" s="29"/>
      <c r="AE216" s="29"/>
      <c r="AF216" s="29">
        <f t="shared" si="427"/>
        <v>0</v>
      </c>
      <c r="AG216" s="29">
        <f t="shared" si="428"/>
        <v>0</v>
      </c>
      <c r="AH216" s="29">
        <f t="shared" si="429"/>
        <v>0</v>
      </c>
      <c r="AI216" s="29">
        <f t="shared" si="430"/>
        <v>0</v>
      </c>
      <c r="AJ216" s="29">
        <f t="shared" si="431"/>
        <v>0</v>
      </c>
      <c r="AK216" s="43">
        <f t="shared" si="432"/>
        <v>0</v>
      </c>
      <c r="AL216" s="29"/>
      <c r="AM216" s="29"/>
      <c r="AN216" s="30"/>
      <c r="AO216" s="31"/>
      <c r="AP216" s="113">
        <f t="shared" si="395"/>
        <v>0</v>
      </c>
      <c r="AQ216" s="56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</row>
    <row r="217" spans="1:87" s="17" customFormat="1" ht="21" hidden="1">
      <c r="A217" s="15">
        <v>5122</v>
      </c>
      <c r="B217" s="8" t="s">
        <v>239</v>
      </c>
      <c r="C217" s="10" t="s">
        <v>40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>
        <f t="shared" si="425"/>
        <v>0</v>
      </c>
      <c r="O217" s="29">
        <f t="shared" si="426"/>
        <v>0</v>
      </c>
      <c r="P217" s="29"/>
      <c r="Q217" s="29"/>
      <c r="R217" s="29">
        <f t="shared" si="356"/>
        <v>0</v>
      </c>
      <c r="S217" s="29">
        <f t="shared" si="357"/>
        <v>0</v>
      </c>
      <c r="T217" s="29"/>
      <c r="U217" s="29"/>
      <c r="V217" s="29">
        <f t="shared" si="359"/>
        <v>0</v>
      </c>
      <c r="W217" s="29">
        <f t="shared" si="360"/>
        <v>0</v>
      </c>
      <c r="X217" s="29"/>
      <c r="Y217" s="29"/>
      <c r="Z217" s="29"/>
      <c r="AA217" s="29"/>
      <c r="AB217" s="29"/>
      <c r="AC217" s="29"/>
      <c r="AD217" s="29"/>
      <c r="AE217" s="29"/>
      <c r="AF217" s="29">
        <f t="shared" si="427"/>
        <v>0</v>
      </c>
      <c r="AG217" s="29">
        <f t="shared" si="428"/>
        <v>0</v>
      </c>
      <c r="AH217" s="29">
        <f t="shared" si="429"/>
        <v>0</v>
      </c>
      <c r="AI217" s="29">
        <f t="shared" si="430"/>
        <v>0</v>
      </c>
      <c r="AJ217" s="29">
        <f t="shared" si="431"/>
        <v>0</v>
      </c>
      <c r="AK217" s="43">
        <f t="shared" si="432"/>
        <v>0</v>
      </c>
      <c r="AL217" s="29"/>
      <c r="AM217" s="29"/>
      <c r="AN217" s="30"/>
      <c r="AO217" s="31"/>
      <c r="AP217" s="113">
        <f t="shared" si="395"/>
        <v>0</v>
      </c>
      <c r="AQ217" s="56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</row>
    <row r="218" spans="1:87" s="17" customFormat="1" ht="21" hidden="1">
      <c r="A218" s="15">
        <v>5129</v>
      </c>
      <c r="B218" s="8" t="s">
        <v>240</v>
      </c>
      <c r="C218" s="10" t="s">
        <v>40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>
        <f t="shared" si="425"/>
        <v>0</v>
      </c>
      <c r="O218" s="29">
        <f t="shared" si="426"/>
        <v>0</v>
      </c>
      <c r="P218" s="29"/>
      <c r="Q218" s="29"/>
      <c r="R218" s="29">
        <f t="shared" si="356"/>
        <v>0</v>
      </c>
      <c r="S218" s="29">
        <f t="shared" si="357"/>
        <v>0</v>
      </c>
      <c r="T218" s="29"/>
      <c r="U218" s="29"/>
      <c r="V218" s="29">
        <f t="shared" si="359"/>
        <v>0</v>
      </c>
      <c r="W218" s="29">
        <f t="shared" si="360"/>
        <v>0</v>
      </c>
      <c r="X218" s="29"/>
      <c r="Y218" s="29"/>
      <c r="Z218" s="29"/>
      <c r="AA218" s="29"/>
      <c r="AB218" s="29"/>
      <c r="AC218" s="29"/>
      <c r="AD218" s="29"/>
      <c r="AE218" s="29"/>
      <c r="AF218" s="29">
        <f t="shared" si="427"/>
        <v>0</v>
      </c>
      <c r="AG218" s="29">
        <f t="shared" si="428"/>
        <v>0</v>
      </c>
      <c r="AH218" s="29">
        <f t="shared" si="429"/>
        <v>0</v>
      </c>
      <c r="AI218" s="29">
        <f t="shared" si="430"/>
        <v>0</v>
      </c>
      <c r="AJ218" s="29">
        <f t="shared" si="431"/>
        <v>0</v>
      </c>
      <c r="AK218" s="43">
        <f t="shared" si="432"/>
        <v>0</v>
      </c>
      <c r="AL218" s="29"/>
      <c r="AM218" s="29"/>
      <c r="AN218" s="30"/>
      <c r="AO218" s="31"/>
      <c r="AP218" s="113">
        <f t="shared" si="395"/>
        <v>0</v>
      </c>
      <c r="AQ218" s="56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</row>
    <row r="219" spans="1:87" s="17" customFormat="1" ht="21" hidden="1">
      <c r="A219" s="15">
        <v>0</v>
      </c>
      <c r="B219" s="11" t="s">
        <v>241</v>
      </c>
      <c r="C219" s="10" t="s">
        <v>40</v>
      </c>
      <c r="D219" s="29">
        <f t="shared" ref="D219:AM219" si="439">+D220+D221+D222+D223+D224</f>
        <v>0</v>
      </c>
      <c r="E219" s="29">
        <f t="shared" si="439"/>
        <v>0</v>
      </c>
      <c r="F219" s="29">
        <f t="shared" si="439"/>
        <v>0</v>
      </c>
      <c r="G219" s="29">
        <f t="shared" si="439"/>
        <v>0</v>
      </c>
      <c r="H219" s="29">
        <f t="shared" ref="H219:I219" si="440">+H220+H221+H222+H223+H224</f>
        <v>0</v>
      </c>
      <c r="I219" s="29">
        <f t="shared" si="440"/>
        <v>0</v>
      </c>
      <c r="J219" s="29">
        <f t="shared" ref="J219" si="441">+J220+J221+J222+J223+J224</f>
        <v>0</v>
      </c>
      <c r="K219" s="29">
        <f>+K220+K221+K222+K223+K224</f>
        <v>0</v>
      </c>
      <c r="L219" s="29">
        <f>+L220+L221+L222+L223+L224</f>
        <v>0</v>
      </c>
      <c r="M219" s="29">
        <f t="shared" si="439"/>
        <v>0</v>
      </c>
      <c r="N219" s="29">
        <f t="shared" si="425"/>
        <v>0</v>
      </c>
      <c r="O219" s="29">
        <f t="shared" si="426"/>
        <v>0</v>
      </c>
      <c r="P219" s="29">
        <f t="shared" ref="P219" si="442">+P220+P221+P222+P223+P224</f>
        <v>0</v>
      </c>
      <c r="Q219" s="29">
        <f t="shared" si="439"/>
        <v>0</v>
      </c>
      <c r="R219" s="29">
        <f t="shared" si="356"/>
        <v>0</v>
      </c>
      <c r="S219" s="29">
        <f t="shared" si="357"/>
        <v>0</v>
      </c>
      <c r="T219" s="29">
        <f t="shared" ref="T219" si="443">+T220+T221+T222+T223+T224</f>
        <v>0</v>
      </c>
      <c r="U219" s="29">
        <f t="shared" si="439"/>
        <v>0</v>
      </c>
      <c r="V219" s="29">
        <f t="shared" si="359"/>
        <v>0</v>
      </c>
      <c r="W219" s="29">
        <f t="shared" si="360"/>
        <v>0</v>
      </c>
      <c r="X219" s="29">
        <f t="shared" ref="X219" si="444">+X220+X221+X222+X223+X224</f>
        <v>0</v>
      </c>
      <c r="Y219" s="29">
        <f t="shared" si="439"/>
        <v>0</v>
      </c>
      <c r="Z219" s="29">
        <f t="shared" si="439"/>
        <v>0</v>
      </c>
      <c r="AA219" s="29">
        <f t="shared" si="439"/>
        <v>0</v>
      </c>
      <c r="AB219" s="29">
        <f t="shared" si="439"/>
        <v>0</v>
      </c>
      <c r="AC219" s="29">
        <f t="shared" si="439"/>
        <v>0</v>
      </c>
      <c r="AD219" s="29">
        <f t="shared" si="439"/>
        <v>0</v>
      </c>
      <c r="AE219" s="29">
        <f t="shared" si="439"/>
        <v>0</v>
      </c>
      <c r="AF219" s="29">
        <f t="shared" si="427"/>
        <v>0</v>
      </c>
      <c r="AG219" s="29">
        <f t="shared" si="428"/>
        <v>0</v>
      </c>
      <c r="AH219" s="29">
        <f t="shared" si="429"/>
        <v>0</v>
      </c>
      <c r="AI219" s="29">
        <f t="shared" si="430"/>
        <v>0</v>
      </c>
      <c r="AJ219" s="29">
        <f t="shared" si="431"/>
        <v>0</v>
      </c>
      <c r="AK219" s="43">
        <f t="shared" si="432"/>
        <v>0</v>
      </c>
      <c r="AL219" s="29">
        <f t="shared" si="439"/>
        <v>0</v>
      </c>
      <c r="AM219" s="29">
        <f t="shared" si="439"/>
        <v>0</v>
      </c>
      <c r="AN219" s="30">
        <f>+AN220+AN221+AN222+AN223+AN224</f>
        <v>0</v>
      </c>
      <c r="AO219" s="31"/>
      <c r="AP219" s="113">
        <f t="shared" si="395"/>
        <v>0</v>
      </c>
      <c r="AQ219" s="56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</row>
    <row r="220" spans="1:87" s="17" customFormat="1" hidden="1">
      <c r="A220" s="15">
        <v>5131</v>
      </c>
      <c r="B220" s="8" t="s">
        <v>242</v>
      </c>
      <c r="C220" s="10" t="s">
        <v>40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>
        <f t="shared" si="425"/>
        <v>0</v>
      </c>
      <c r="O220" s="29">
        <f t="shared" si="426"/>
        <v>0</v>
      </c>
      <c r="P220" s="29"/>
      <c r="Q220" s="29"/>
      <c r="R220" s="29">
        <f t="shared" si="356"/>
        <v>0</v>
      </c>
      <c r="S220" s="29">
        <f t="shared" si="357"/>
        <v>0</v>
      </c>
      <c r="T220" s="29"/>
      <c r="U220" s="29"/>
      <c r="V220" s="29">
        <f t="shared" si="359"/>
        <v>0</v>
      </c>
      <c r="W220" s="29">
        <f t="shared" si="360"/>
        <v>0</v>
      </c>
      <c r="X220" s="29"/>
      <c r="Y220" s="29"/>
      <c r="Z220" s="29"/>
      <c r="AA220" s="29"/>
      <c r="AB220" s="29"/>
      <c r="AC220" s="29"/>
      <c r="AD220" s="29"/>
      <c r="AE220" s="29"/>
      <c r="AF220" s="29">
        <f t="shared" si="427"/>
        <v>0</v>
      </c>
      <c r="AG220" s="29">
        <f t="shared" si="428"/>
        <v>0</v>
      </c>
      <c r="AH220" s="29">
        <f t="shared" si="429"/>
        <v>0</v>
      </c>
      <c r="AI220" s="29">
        <f t="shared" si="430"/>
        <v>0</v>
      </c>
      <c r="AJ220" s="29">
        <f t="shared" si="431"/>
        <v>0</v>
      </c>
      <c r="AK220" s="43">
        <f t="shared" si="432"/>
        <v>0</v>
      </c>
      <c r="AL220" s="29"/>
      <c r="AM220" s="29"/>
      <c r="AN220" s="30"/>
      <c r="AO220" s="31"/>
      <c r="AP220" s="113">
        <f t="shared" si="395"/>
        <v>0</v>
      </c>
      <c r="AQ220" s="56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</row>
    <row r="221" spans="1:87" s="17" customFormat="1" ht="21" hidden="1">
      <c r="A221" s="15">
        <v>5132</v>
      </c>
      <c r="B221" s="8" t="s">
        <v>243</v>
      </c>
      <c r="C221" s="10" t="s">
        <v>40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>
        <f t="shared" si="425"/>
        <v>0</v>
      </c>
      <c r="O221" s="29">
        <f t="shared" si="426"/>
        <v>0</v>
      </c>
      <c r="P221" s="29"/>
      <c r="Q221" s="29"/>
      <c r="R221" s="29">
        <f t="shared" si="356"/>
        <v>0</v>
      </c>
      <c r="S221" s="29">
        <f t="shared" si="357"/>
        <v>0</v>
      </c>
      <c r="T221" s="29"/>
      <c r="U221" s="29"/>
      <c r="V221" s="29">
        <f t="shared" si="359"/>
        <v>0</v>
      </c>
      <c r="W221" s="29">
        <f t="shared" si="360"/>
        <v>0</v>
      </c>
      <c r="X221" s="29"/>
      <c r="Y221" s="29"/>
      <c r="Z221" s="29"/>
      <c r="AA221" s="29"/>
      <c r="AB221" s="29"/>
      <c r="AC221" s="29"/>
      <c r="AD221" s="29"/>
      <c r="AE221" s="29"/>
      <c r="AF221" s="29">
        <f t="shared" si="427"/>
        <v>0</v>
      </c>
      <c r="AG221" s="29">
        <f t="shared" si="428"/>
        <v>0</v>
      </c>
      <c r="AH221" s="29">
        <f t="shared" si="429"/>
        <v>0</v>
      </c>
      <c r="AI221" s="29">
        <f t="shared" si="430"/>
        <v>0</v>
      </c>
      <c r="AJ221" s="29">
        <f t="shared" si="431"/>
        <v>0</v>
      </c>
      <c r="AK221" s="43">
        <f t="shared" si="432"/>
        <v>0</v>
      </c>
      <c r="AL221" s="29"/>
      <c r="AM221" s="29"/>
      <c r="AN221" s="30"/>
      <c r="AO221" s="31"/>
      <c r="AP221" s="113">
        <f t="shared" si="395"/>
        <v>0</v>
      </c>
      <c r="AQ221" s="56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</row>
    <row r="222" spans="1:87" s="17" customFormat="1" ht="31.5" hidden="1">
      <c r="A222" s="15">
        <v>5133</v>
      </c>
      <c r="B222" s="8" t="s">
        <v>244</v>
      </c>
      <c r="C222" s="10" t="s">
        <v>40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>
        <f t="shared" si="425"/>
        <v>0</v>
      </c>
      <c r="O222" s="29">
        <f t="shared" si="426"/>
        <v>0</v>
      </c>
      <c r="P222" s="29"/>
      <c r="Q222" s="29"/>
      <c r="R222" s="29">
        <f t="shared" si="356"/>
        <v>0</v>
      </c>
      <c r="S222" s="29">
        <f t="shared" si="357"/>
        <v>0</v>
      </c>
      <c r="T222" s="29"/>
      <c r="U222" s="29"/>
      <c r="V222" s="29">
        <f t="shared" si="359"/>
        <v>0</v>
      </c>
      <c r="W222" s="29">
        <f t="shared" si="360"/>
        <v>0</v>
      </c>
      <c r="X222" s="29"/>
      <c r="Y222" s="29"/>
      <c r="Z222" s="29"/>
      <c r="AA222" s="29"/>
      <c r="AB222" s="29"/>
      <c r="AC222" s="29"/>
      <c r="AD222" s="29"/>
      <c r="AE222" s="29"/>
      <c r="AF222" s="29">
        <f t="shared" si="427"/>
        <v>0</v>
      </c>
      <c r="AG222" s="29">
        <f t="shared" si="428"/>
        <v>0</v>
      </c>
      <c r="AH222" s="29">
        <f t="shared" si="429"/>
        <v>0</v>
      </c>
      <c r="AI222" s="29">
        <f t="shared" si="430"/>
        <v>0</v>
      </c>
      <c r="AJ222" s="29">
        <f t="shared" si="431"/>
        <v>0</v>
      </c>
      <c r="AK222" s="43">
        <f t="shared" si="432"/>
        <v>0</v>
      </c>
      <c r="AL222" s="29"/>
      <c r="AM222" s="29"/>
      <c r="AN222" s="30"/>
      <c r="AO222" s="31"/>
      <c r="AP222" s="113">
        <f t="shared" si="395"/>
        <v>0</v>
      </c>
      <c r="AQ222" s="5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</row>
    <row r="223" spans="1:87" s="17" customFormat="1" ht="31.5" hidden="1">
      <c r="A223" s="15">
        <v>5134</v>
      </c>
      <c r="B223" s="8" t="s">
        <v>245</v>
      </c>
      <c r="C223" s="10" t="s">
        <v>40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>
        <f t="shared" si="425"/>
        <v>0</v>
      </c>
      <c r="O223" s="29">
        <f t="shared" si="426"/>
        <v>0</v>
      </c>
      <c r="P223" s="29"/>
      <c r="Q223" s="29"/>
      <c r="R223" s="29">
        <f t="shared" si="356"/>
        <v>0</v>
      </c>
      <c r="S223" s="29">
        <f t="shared" si="357"/>
        <v>0</v>
      </c>
      <c r="T223" s="29"/>
      <c r="U223" s="29"/>
      <c r="V223" s="29">
        <f t="shared" si="359"/>
        <v>0</v>
      </c>
      <c r="W223" s="29">
        <f t="shared" si="360"/>
        <v>0</v>
      </c>
      <c r="X223" s="29"/>
      <c r="Y223" s="29"/>
      <c r="Z223" s="29"/>
      <c r="AA223" s="29"/>
      <c r="AB223" s="29"/>
      <c r="AC223" s="29"/>
      <c r="AD223" s="29"/>
      <c r="AE223" s="29"/>
      <c r="AF223" s="29">
        <f t="shared" si="427"/>
        <v>0</v>
      </c>
      <c r="AG223" s="29">
        <f t="shared" si="428"/>
        <v>0</v>
      </c>
      <c r="AH223" s="29">
        <f t="shared" si="429"/>
        <v>0</v>
      </c>
      <c r="AI223" s="29">
        <f t="shared" si="430"/>
        <v>0</v>
      </c>
      <c r="AJ223" s="29">
        <f t="shared" si="431"/>
        <v>0</v>
      </c>
      <c r="AK223" s="43">
        <f t="shared" si="432"/>
        <v>0</v>
      </c>
      <c r="AL223" s="29"/>
      <c r="AM223" s="29"/>
      <c r="AN223" s="30"/>
      <c r="AO223" s="31"/>
      <c r="AP223" s="113">
        <f t="shared" si="395"/>
        <v>0</v>
      </c>
      <c r="AQ223" s="56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</row>
    <row r="224" spans="1:87" s="17" customFormat="1" ht="42.75" hidden="1" customHeight="1">
      <c r="A224" s="15">
        <v>5135</v>
      </c>
      <c r="B224" s="8" t="s">
        <v>246</v>
      </c>
      <c r="C224" s="10" t="s">
        <v>40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>
        <f t="shared" si="425"/>
        <v>0</v>
      </c>
      <c r="O224" s="29">
        <f t="shared" si="426"/>
        <v>0</v>
      </c>
      <c r="P224" s="29"/>
      <c r="Q224" s="29"/>
      <c r="R224" s="29">
        <f t="shared" si="356"/>
        <v>0</v>
      </c>
      <c r="S224" s="29">
        <f t="shared" si="357"/>
        <v>0</v>
      </c>
      <c r="T224" s="29"/>
      <c r="U224" s="29"/>
      <c r="V224" s="29">
        <f t="shared" si="359"/>
        <v>0</v>
      </c>
      <c r="W224" s="29">
        <f t="shared" si="360"/>
        <v>0</v>
      </c>
      <c r="X224" s="29"/>
      <c r="Y224" s="29"/>
      <c r="Z224" s="29"/>
      <c r="AA224" s="29"/>
      <c r="AB224" s="29"/>
      <c r="AC224" s="29"/>
      <c r="AD224" s="29"/>
      <c r="AE224" s="29"/>
      <c r="AF224" s="29">
        <f t="shared" si="427"/>
        <v>0</v>
      </c>
      <c r="AG224" s="29">
        <f t="shared" si="428"/>
        <v>0</v>
      </c>
      <c r="AH224" s="29">
        <f t="shared" si="429"/>
        <v>0</v>
      </c>
      <c r="AI224" s="29">
        <f t="shared" si="430"/>
        <v>0</v>
      </c>
      <c r="AJ224" s="29">
        <f t="shared" si="431"/>
        <v>0</v>
      </c>
      <c r="AK224" s="43">
        <f t="shared" si="432"/>
        <v>0</v>
      </c>
      <c r="AL224" s="29"/>
      <c r="AM224" s="29"/>
      <c r="AN224" s="30"/>
      <c r="AO224" s="31"/>
      <c r="AP224" s="113">
        <f t="shared" si="395"/>
        <v>0</v>
      </c>
      <c r="AQ224" s="56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</row>
    <row r="225" spans="1:87" s="17" customFormat="1" hidden="1">
      <c r="A225" s="15">
        <v>0</v>
      </c>
      <c r="B225" s="8" t="s">
        <v>247</v>
      </c>
      <c r="C225" s="10" t="s">
        <v>40</v>
      </c>
      <c r="D225" s="29">
        <f t="shared" ref="D225:AM225" si="445">+D226+D228+D230+D232</f>
        <v>0</v>
      </c>
      <c r="E225" s="29">
        <f t="shared" si="445"/>
        <v>0</v>
      </c>
      <c r="F225" s="29">
        <f t="shared" si="445"/>
        <v>0</v>
      </c>
      <c r="G225" s="29">
        <f t="shared" si="445"/>
        <v>0</v>
      </c>
      <c r="H225" s="29">
        <f t="shared" ref="H225:I225" si="446">+H226+H228+H230+H232</f>
        <v>0</v>
      </c>
      <c r="I225" s="29">
        <f t="shared" si="446"/>
        <v>0</v>
      </c>
      <c r="J225" s="29">
        <f t="shared" ref="J225" si="447">+J226+J228+J230+J232</f>
        <v>0</v>
      </c>
      <c r="K225" s="29">
        <f>+K226+K228+K230+K232</f>
        <v>0</v>
      </c>
      <c r="L225" s="29">
        <f>+L226+L228+L230+L232</f>
        <v>0</v>
      </c>
      <c r="M225" s="29">
        <f t="shared" si="445"/>
        <v>0</v>
      </c>
      <c r="N225" s="29">
        <f t="shared" si="425"/>
        <v>0</v>
      </c>
      <c r="O225" s="29">
        <f t="shared" si="426"/>
        <v>0</v>
      </c>
      <c r="P225" s="29">
        <f t="shared" ref="P225" si="448">+P226+P228+P230+P232</f>
        <v>0</v>
      </c>
      <c r="Q225" s="29">
        <f t="shared" si="445"/>
        <v>0</v>
      </c>
      <c r="R225" s="29">
        <f t="shared" si="356"/>
        <v>0</v>
      </c>
      <c r="S225" s="29">
        <f t="shared" si="357"/>
        <v>0</v>
      </c>
      <c r="T225" s="29">
        <f t="shared" ref="T225" si="449">+T226+T228+T230+T232</f>
        <v>0</v>
      </c>
      <c r="U225" s="29">
        <f t="shared" si="445"/>
        <v>0</v>
      </c>
      <c r="V225" s="29">
        <f t="shared" si="359"/>
        <v>0</v>
      </c>
      <c r="W225" s="29">
        <f t="shared" si="360"/>
        <v>0</v>
      </c>
      <c r="X225" s="29">
        <f t="shared" ref="X225" si="450">+X226+X228+X230+X232</f>
        <v>0</v>
      </c>
      <c r="Y225" s="29">
        <f t="shared" si="445"/>
        <v>0</v>
      </c>
      <c r="Z225" s="29">
        <f t="shared" si="445"/>
        <v>0</v>
      </c>
      <c r="AA225" s="29">
        <f t="shared" si="445"/>
        <v>0</v>
      </c>
      <c r="AB225" s="29">
        <f t="shared" si="445"/>
        <v>0</v>
      </c>
      <c r="AC225" s="29">
        <f t="shared" si="445"/>
        <v>0</v>
      </c>
      <c r="AD225" s="29">
        <f t="shared" si="445"/>
        <v>0</v>
      </c>
      <c r="AE225" s="29">
        <f t="shared" si="445"/>
        <v>0</v>
      </c>
      <c r="AF225" s="29">
        <f t="shared" si="427"/>
        <v>0</v>
      </c>
      <c r="AG225" s="29">
        <f t="shared" si="428"/>
        <v>0</v>
      </c>
      <c r="AH225" s="29">
        <f t="shared" si="429"/>
        <v>0</v>
      </c>
      <c r="AI225" s="29">
        <f t="shared" si="430"/>
        <v>0</v>
      </c>
      <c r="AJ225" s="29">
        <f t="shared" si="431"/>
        <v>0</v>
      </c>
      <c r="AK225" s="43">
        <f t="shared" si="432"/>
        <v>0</v>
      </c>
      <c r="AL225" s="29">
        <f t="shared" si="445"/>
        <v>0</v>
      </c>
      <c r="AM225" s="29">
        <f t="shared" si="445"/>
        <v>0</v>
      </c>
      <c r="AN225" s="30">
        <f>+AN226+AN228+AN230+AN232</f>
        <v>0</v>
      </c>
      <c r="AO225" s="31"/>
      <c r="AP225" s="113">
        <f t="shared" si="395"/>
        <v>0</v>
      </c>
      <c r="AQ225" s="56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</row>
    <row r="226" spans="1:87" s="17" customFormat="1" ht="21" hidden="1">
      <c r="A226" s="15">
        <v>0</v>
      </c>
      <c r="B226" s="8" t="s">
        <v>248</v>
      </c>
      <c r="C226" s="10" t="s">
        <v>40</v>
      </c>
      <c r="D226" s="29">
        <f t="shared" ref="D226:AN226" si="451">+D227</f>
        <v>0</v>
      </c>
      <c r="E226" s="29">
        <f t="shared" si="451"/>
        <v>0</v>
      </c>
      <c r="F226" s="29">
        <f t="shared" si="451"/>
        <v>0</v>
      </c>
      <c r="G226" s="29">
        <f t="shared" si="451"/>
        <v>0</v>
      </c>
      <c r="H226" s="29">
        <f t="shared" si="451"/>
        <v>0</v>
      </c>
      <c r="I226" s="29">
        <f t="shared" si="451"/>
        <v>0</v>
      </c>
      <c r="J226" s="29">
        <f t="shared" si="451"/>
        <v>0</v>
      </c>
      <c r="K226" s="29">
        <f t="shared" si="451"/>
        <v>0</v>
      </c>
      <c r="L226" s="29">
        <f t="shared" si="451"/>
        <v>0</v>
      </c>
      <c r="M226" s="29">
        <f t="shared" si="451"/>
        <v>0</v>
      </c>
      <c r="N226" s="29">
        <f t="shared" si="425"/>
        <v>0</v>
      </c>
      <c r="O226" s="29">
        <f t="shared" si="426"/>
        <v>0</v>
      </c>
      <c r="P226" s="29">
        <f t="shared" si="451"/>
        <v>0</v>
      </c>
      <c r="Q226" s="29">
        <f t="shared" si="451"/>
        <v>0</v>
      </c>
      <c r="R226" s="29">
        <f t="shared" si="356"/>
        <v>0</v>
      </c>
      <c r="S226" s="29">
        <f t="shared" si="357"/>
        <v>0</v>
      </c>
      <c r="T226" s="29">
        <f t="shared" si="451"/>
        <v>0</v>
      </c>
      <c r="U226" s="29">
        <f t="shared" si="451"/>
        <v>0</v>
      </c>
      <c r="V226" s="29">
        <f t="shared" si="359"/>
        <v>0</v>
      </c>
      <c r="W226" s="29">
        <f t="shared" si="360"/>
        <v>0</v>
      </c>
      <c r="X226" s="29">
        <f t="shared" si="451"/>
        <v>0</v>
      </c>
      <c r="Y226" s="29">
        <f t="shared" si="451"/>
        <v>0</v>
      </c>
      <c r="Z226" s="29">
        <f t="shared" si="451"/>
        <v>0</v>
      </c>
      <c r="AA226" s="29">
        <f t="shared" si="451"/>
        <v>0</v>
      </c>
      <c r="AB226" s="29">
        <f t="shared" si="451"/>
        <v>0</v>
      </c>
      <c r="AC226" s="29">
        <f t="shared" si="451"/>
        <v>0</v>
      </c>
      <c r="AD226" s="29">
        <f t="shared" si="451"/>
        <v>0</v>
      </c>
      <c r="AE226" s="29">
        <f t="shared" si="451"/>
        <v>0</v>
      </c>
      <c r="AF226" s="29">
        <f t="shared" si="427"/>
        <v>0</v>
      </c>
      <c r="AG226" s="29">
        <f t="shared" si="428"/>
        <v>0</v>
      </c>
      <c r="AH226" s="29">
        <f t="shared" si="429"/>
        <v>0</v>
      </c>
      <c r="AI226" s="29">
        <f t="shared" si="430"/>
        <v>0</v>
      </c>
      <c r="AJ226" s="29">
        <f t="shared" si="431"/>
        <v>0</v>
      </c>
      <c r="AK226" s="43">
        <f t="shared" si="432"/>
        <v>0</v>
      </c>
      <c r="AL226" s="29">
        <f t="shared" si="451"/>
        <v>0</v>
      </c>
      <c r="AM226" s="29">
        <f t="shared" si="451"/>
        <v>0</v>
      </c>
      <c r="AN226" s="30">
        <f t="shared" si="451"/>
        <v>0</v>
      </c>
      <c r="AO226" s="31"/>
      <c r="AP226" s="113">
        <f t="shared" si="395"/>
        <v>0</v>
      </c>
      <c r="AQ226" s="56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</row>
    <row r="227" spans="1:87" s="17" customFormat="1" ht="21" hidden="1">
      <c r="A227" s="15">
        <v>5211</v>
      </c>
      <c r="B227" s="8" t="s">
        <v>249</v>
      </c>
      <c r="C227" s="10" t="s">
        <v>40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>
        <f t="shared" si="425"/>
        <v>0</v>
      </c>
      <c r="O227" s="29">
        <f t="shared" si="426"/>
        <v>0</v>
      </c>
      <c r="P227" s="29"/>
      <c r="Q227" s="29"/>
      <c r="R227" s="29">
        <f t="shared" si="356"/>
        <v>0</v>
      </c>
      <c r="S227" s="29">
        <f t="shared" si="357"/>
        <v>0</v>
      </c>
      <c r="T227" s="29"/>
      <c r="U227" s="29"/>
      <c r="V227" s="29">
        <f t="shared" si="359"/>
        <v>0</v>
      </c>
      <c r="W227" s="29">
        <f t="shared" si="360"/>
        <v>0</v>
      </c>
      <c r="X227" s="29"/>
      <c r="Y227" s="29"/>
      <c r="Z227" s="29"/>
      <c r="AA227" s="29"/>
      <c r="AB227" s="29"/>
      <c r="AC227" s="29"/>
      <c r="AD227" s="29"/>
      <c r="AE227" s="29"/>
      <c r="AF227" s="29">
        <f t="shared" si="427"/>
        <v>0</v>
      </c>
      <c r="AG227" s="29">
        <f t="shared" si="428"/>
        <v>0</v>
      </c>
      <c r="AH227" s="29">
        <f t="shared" si="429"/>
        <v>0</v>
      </c>
      <c r="AI227" s="29">
        <f t="shared" si="430"/>
        <v>0</v>
      </c>
      <c r="AJ227" s="29">
        <f t="shared" si="431"/>
        <v>0</v>
      </c>
      <c r="AK227" s="43">
        <f t="shared" si="432"/>
        <v>0</v>
      </c>
      <c r="AL227" s="29"/>
      <c r="AM227" s="29"/>
      <c r="AN227" s="30"/>
      <c r="AO227" s="31"/>
      <c r="AP227" s="113">
        <f t="shared" si="395"/>
        <v>0</v>
      </c>
      <c r="AQ227" s="56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</row>
    <row r="228" spans="1:87" s="17" customFormat="1" ht="31.5" hidden="1">
      <c r="A228" s="15">
        <v>0</v>
      </c>
      <c r="B228" s="8" t="s">
        <v>250</v>
      </c>
      <c r="C228" s="10" t="s">
        <v>40</v>
      </c>
      <c r="D228" s="29">
        <f t="shared" ref="D228:AN228" si="452">+D229</f>
        <v>0</v>
      </c>
      <c r="E228" s="29">
        <f t="shared" si="452"/>
        <v>0</v>
      </c>
      <c r="F228" s="29">
        <f t="shared" si="452"/>
        <v>0</v>
      </c>
      <c r="G228" s="29">
        <f t="shared" si="452"/>
        <v>0</v>
      </c>
      <c r="H228" s="29">
        <f t="shared" si="452"/>
        <v>0</v>
      </c>
      <c r="I228" s="29">
        <f t="shared" si="452"/>
        <v>0</v>
      </c>
      <c r="J228" s="29">
        <f t="shared" si="452"/>
        <v>0</v>
      </c>
      <c r="K228" s="29">
        <f t="shared" si="452"/>
        <v>0</v>
      </c>
      <c r="L228" s="29">
        <f t="shared" si="452"/>
        <v>0</v>
      </c>
      <c r="M228" s="29">
        <f t="shared" si="452"/>
        <v>0</v>
      </c>
      <c r="N228" s="29">
        <f t="shared" si="425"/>
        <v>0</v>
      </c>
      <c r="O228" s="29">
        <f t="shared" si="426"/>
        <v>0</v>
      </c>
      <c r="P228" s="29">
        <f t="shared" si="452"/>
        <v>0</v>
      </c>
      <c r="Q228" s="29">
        <f t="shared" si="452"/>
        <v>0</v>
      </c>
      <c r="R228" s="29">
        <f t="shared" si="356"/>
        <v>0</v>
      </c>
      <c r="S228" s="29">
        <f t="shared" si="357"/>
        <v>0</v>
      </c>
      <c r="T228" s="29">
        <f t="shared" si="452"/>
        <v>0</v>
      </c>
      <c r="U228" s="29">
        <f t="shared" si="452"/>
        <v>0</v>
      </c>
      <c r="V228" s="29">
        <f t="shared" si="359"/>
        <v>0</v>
      </c>
      <c r="W228" s="29">
        <f t="shared" si="360"/>
        <v>0</v>
      </c>
      <c r="X228" s="29">
        <f t="shared" si="452"/>
        <v>0</v>
      </c>
      <c r="Y228" s="29">
        <f t="shared" si="452"/>
        <v>0</v>
      </c>
      <c r="Z228" s="29">
        <f t="shared" si="452"/>
        <v>0</v>
      </c>
      <c r="AA228" s="29">
        <f t="shared" si="452"/>
        <v>0</v>
      </c>
      <c r="AB228" s="29">
        <f t="shared" si="452"/>
        <v>0</v>
      </c>
      <c r="AC228" s="29">
        <f t="shared" si="452"/>
        <v>0</v>
      </c>
      <c r="AD228" s="29">
        <f t="shared" si="452"/>
        <v>0</v>
      </c>
      <c r="AE228" s="29">
        <f t="shared" si="452"/>
        <v>0</v>
      </c>
      <c r="AF228" s="29">
        <f t="shared" si="427"/>
        <v>0</v>
      </c>
      <c r="AG228" s="29">
        <f t="shared" si="428"/>
        <v>0</v>
      </c>
      <c r="AH228" s="29">
        <f t="shared" si="429"/>
        <v>0</v>
      </c>
      <c r="AI228" s="29">
        <f t="shared" si="430"/>
        <v>0</v>
      </c>
      <c r="AJ228" s="29">
        <f t="shared" si="431"/>
        <v>0</v>
      </c>
      <c r="AK228" s="43">
        <f t="shared" si="432"/>
        <v>0</v>
      </c>
      <c r="AL228" s="29">
        <f t="shared" si="452"/>
        <v>0</v>
      </c>
      <c r="AM228" s="29">
        <f t="shared" si="452"/>
        <v>0</v>
      </c>
      <c r="AN228" s="30">
        <f t="shared" si="452"/>
        <v>0</v>
      </c>
      <c r="AO228" s="31"/>
      <c r="AP228" s="113">
        <f t="shared" si="395"/>
        <v>0</v>
      </c>
      <c r="AQ228" s="56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</row>
    <row r="229" spans="1:87" s="17" customFormat="1" hidden="1">
      <c r="A229" s="15">
        <v>5221</v>
      </c>
      <c r="B229" s="8" t="s">
        <v>251</v>
      </c>
      <c r="C229" s="10" t="s">
        <v>40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>
        <f t="shared" si="425"/>
        <v>0</v>
      </c>
      <c r="O229" s="29">
        <f t="shared" si="426"/>
        <v>0</v>
      </c>
      <c r="P229" s="29"/>
      <c r="Q229" s="29"/>
      <c r="R229" s="29">
        <f t="shared" si="356"/>
        <v>0</v>
      </c>
      <c r="S229" s="29">
        <f t="shared" si="357"/>
        <v>0</v>
      </c>
      <c r="T229" s="29"/>
      <c r="U229" s="29"/>
      <c r="V229" s="29">
        <f t="shared" si="359"/>
        <v>0</v>
      </c>
      <c r="W229" s="29">
        <f t="shared" si="360"/>
        <v>0</v>
      </c>
      <c r="X229" s="29"/>
      <c r="Y229" s="29"/>
      <c r="Z229" s="29"/>
      <c r="AA229" s="29"/>
      <c r="AB229" s="29"/>
      <c r="AC229" s="29"/>
      <c r="AD229" s="29"/>
      <c r="AE229" s="29"/>
      <c r="AF229" s="29">
        <f t="shared" si="427"/>
        <v>0</v>
      </c>
      <c r="AG229" s="29">
        <f t="shared" si="428"/>
        <v>0</v>
      </c>
      <c r="AH229" s="29">
        <f t="shared" si="429"/>
        <v>0</v>
      </c>
      <c r="AI229" s="29">
        <f t="shared" si="430"/>
        <v>0</v>
      </c>
      <c r="AJ229" s="29">
        <f t="shared" si="431"/>
        <v>0</v>
      </c>
      <c r="AK229" s="43">
        <f t="shared" si="432"/>
        <v>0</v>
      </c>
      <c r="AL229" s="29"/>
      <c r="AM229" s="29"/>
      <c r="AN229" s="30"/>
      <c r="AO229" s="31"/>
      <c r="AP229" s="113">
        <f t="shared" si="395"/>
        <v>0</v>
      </c>
      <c r="AQ229" s="56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</row>
    <row r="230" spans="1:87" s="17" customFormat="1" ht="31.5" hidden="1">
      <c r="A230" s="15">
        <v>0</v>
      </c>
      <c r="B230" s="8" t="s">
        <v>252</v>
      </c>
      <c r="C230" s="10" t="s">
        <v>40</v>
      </c>
      <c r="D230" s="29">
        <f t="shared" ref="D230:AN230" si="453">+D231</f>
        <v>0</v>
      </c>
      <c r="E230" s="29">
        <f t="shared" si="453"/>
        <v>0</v>
      </c>
      <c r="F230" s="29">
        <f t="shared" si="453"/>
        <v>0</v>
      </c>
      <c r="G230" s="29">
        <f t="shared" si="453"/>
        <v>0</v>
      </c>
      <c r="H230" s="29">
        <f t="shared" si="453"/>
        <v>0</v>
      </c>
      <c r="I230" s="29">
        <f t="shared" si="453"/>
        <v>0</v>
      </c>
      <c r="J230" s="29">
        <f t="shared" si="453"/>
        <v>0</v>
      </c>
      <c r="K230" s="29">
        <f t="shared" si="453"/>
        <v>0</v>
      </c>
      <c r="L230" s="29">
        <f t="shared" si="453"/>
        <v>0</v>
      </c>
      <c r="M230" s="29">
        <f t="shared" si="453"/>
        <v>0</v>
      </c>
      <c r="N230" s="29">
        <f t="shared" si="425"/>
        <v>0</v>
      </c>
      <c r="O230" s="29">
        <f t="shared" si="426"/>
        <v>0</v>
      </c>
      <c r="P230" s="29">
        <f t="shared" si="453"/>
        <v>0</v>
      </c>
      <c r="Q230" s="29">
        <f t="shared" si="453"/>
        <v>0</v>
      </c>
      <c r="R230" s="29">
        <f t="shared" si="356"/>
        <v>0</v>
      </c>
      <c r="S230" s="29">
        <f t="shared" si="357"/>
        <v>0</v>
      </c>
      <c r="T230" s="29">
        <f t="shared" si="453"/>
        <v>0</v>
      </c>
      <c r="U230" s="29">
        <f t="shared" si="453"/>
        <v>0</v>
      </c>
      <c r="V230" s="29">
        <f t="shared" si="359"/>
        <v>0</v>
      </c>
      <c r="W230" s="29">
        <f t="shared" si="360"/>
        <v>0</v>
      </c>
      <c r="X230" s="29">
        <f t="shared" si="453"/>
        <v>0</v>
      </c>
      <c r="Y230" s="29">
        <f t="shared" si="453"/>
        <v>0</v>
      </c>
      <c r="Z230" s="29">
        <f t="shared" si="453"/>
        <v>0</v>
      </c>
      <c r="AA230" s="29">
        <f t="shared" si="453"/>
        <v>0</v>
      </c>
      <c r="AB230" s="29">
        <f t="shared" si="453"/>
        <v>0</v>
      </c>
      <c r="AC230" s="29">
        <f t="shared" si="453"/>
        <v>0</v>
      </c>
      <c r="AD230" s="29">
        <f t="shared" si="453"/>
        <v>0</v>
      </c>
      <c r="AE230" s="29">
        <f t="shared" si="453"/>
        <v>0</v>
      </c>
      <c r="AF230" s="29">
        <f t="shared" si="427"/>
        <v>0</v>
      </c>
      <c r="AG230" s="29">
        <f t="shared" si="428"/>
        <v>0</v>
      </c>
      <c r="AH230" s="29">
        <f t="shared" si="429"/>
        <v>0</v>
      </c>
      <c r="AI230" s="29">
        <f t="shared" si="430"/>
        <v>0</v>
      </c>
      <c r="AJ230" s="29">
        <f t="shared" si="431"/>
        <v>0</v>
      </c>
      <c r="AK230" s="43">
        <f t="shared" si="432"/>
        <v>0</v>
      </c>
      <c r="AL230" s="29">
        <f t="shared" si="453"/>
        <v>0</v>
      </c>
      <c r="AM230" s="29">
        <f t="shared" si="453"/>
        <v>0</v>
      </c>
      <c r="AN230" s="30">
        <f t="shared" si="453"/>
        <v>0</v>
      </c>
      <c r="AO230" s="31"/>
      <c r="AP230" s="113">
        <f t="shared" si="395"/>
        <v>0</v>
      </c>
      <c r="AQ230" s="56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</row>
    <row r="231" spans="1:87" s="17" customFormat="1" ht="31.5" hidden="1">
      <c r="A231" s="15">
        <v>5231</v>
      </c>
      <c r="B231" s="8" t="s">
        <v>253</v>
      </c>
      <c r="C231" s="10" t="s">
        <v>40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>
        <f t="shared" si="425"/>
        <v>0</v>
      </c>
      <c r="O231" s="29">
        <f t="shared" si="426"/>
        <v>0</v>
      </c>
      <c r="P231" s="29"/>
      <c r="Q231" s="29"/>
      <c r="R231" s="29">
        <f t="shared" si="356"/>
        <v>0</v>
      </c>
      <c r="S231" s="29">
        <f t="shared" si="357"/>
        <v>0</v>
      </c>
      <c r="T231" s="29"/>
      <c r="U231" s="29"/>
      <c r="V231" s="29">
        <f t="shared" si="359"/>
        <v>0</v>
      </c>
      <c r="W231" s="29">
        <f t="shared" si="360"/>
        <v>0</v>
      </c>
      <c r="X231" s="29"/>
      <c r="Y231" s="29"/>
      <c r="Z231" s="29"/>
      <c r="AA231" s="29"/>
      <c r="AB231" s="29"/>
      <c r="AC231" s="29"/>
      <c r="AD231" s="29"/>
      <c r="AE231" s="29"/>
      <c r="AF231" s="29">
        <f t="shared" si="427"/>
        <v>0</v>
      </c>
      <c r="AG231" s="29">
        <f t="shared" si="428"/>
        <v>0</v>
      </c>
      <c r="AH231" s="29">
        <f t="shared" si="429"/>
        <v>0</v>
      </c>
      <c r="AI231" s="29">
        <f t="shared" si="430"/>
        <v>0</v>
      </c>
      <c r="AJ231" s="29">
        <f t="shared" si="431"/>
        <v>0</v>
      </c>
      <c r="AK231" s="43">
        <f t="shared" si="432"/>
        <v>0</v>
      </c>
      <c r="AL231" s="29"/>
      <c r="AM231" s="29"/>
      <c r="AN231" s="30"/>
      <c r="AO231" s="31"/>
      <c r="AP231" s="113">
        <f t="shared" si="395"/>
        <v>0</v>
      </c>
      <c r="AQ231" s="5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</row>
    <row r="232" spans="1:87" s="17" customFormat="1" ht="31.5" hidden="1">
      <c r="A232" s="15">
        <v>0</v>
      </c>
      <c r="B232" s="8" t="s">
        <v>254</v>
      </c>
      <c r="C232" s="10" t="s">
        <v>40</v>
      </c>
      <c r="D232" s="29">
        <f t="shared" ref="D232:AN232" si="454">+D233</f>
        <v>0</v>
      </c>
      <c r="E232" s="29">
        <f t="shared" si="454"/>
        <v>0</v>
      </c>
      <c r="F232" s="29">
        <f t="shared" si="454"/>
        <v>0</v>
      </c>
      <c r="G232" s="29">
        <f t="shared" si="454"/>
        <v>0</v>
      </c>
      <c r="H232" s="29">
        <f t="shared" si="454"/>
        <v>0</v>
      </c>
      <c r="I232" s="29">
        <f t="shared" si="454"/>
        <v>0</v>
      </c>
      <c r="J232" s="29">
        <f t="shared" si="454"/>
        <v>0</v>
      </c>
      <c r="K232" s="29">
        <f t="shared" si="454"/>
        <v>0</v>
      </c>
      <c r="L232" s="29">
        <f t="shared" si="454"/>
        <v>0</v>
      </c>
      <c r="M232" s="29">
        <f t="shared" si="454"/>
        <v>0</v>
      </c>
      <c r="N232" s="29">
        <f t="shared" si="425"/>
        <v>0</v>
      </c>
      <c r="O232" s="29">
        <f t="shared" si="426"/>
        <v>0</v>
      </c>
      <c r="P232" s="29">
        <f t="shared" si="454"/>
        <v>0</v>
      </c>
      <c r="Q232" s="29">
        <f t="shared" si="454"/>
        <v>0</v>
      </c>
      <c r="R232" s="29">
        <f t="shared" si="356"/>
        <v>0</v>
      </c>
      <c r="S232" s="29">
        <f t="shared" si="357"/>
        <v>0</v>
      </c>
      <c r="T232" s="29">
        <f t="shared" si="454"/>
        <v>0</v>
      </c>
      <c r="U232" s="29">
        <f t="shared" si="454"/>
        <v>0</v>
      </c>
      <c r="V232" s="29">
        <f t="shared" si="359"/>
        <v>0</v>
      </c>
      <c r="W232" s="29">
        <f t="shared" si="360"/>
        <v>0</v>
      </c>
      <c r="X232" s="29">
        <f t="shared" si="454"/>
        <v>0</v>
      </c>
      <c r="Y232" s="29">
        <f t="shared" si="454"/>
        <v>0</v>
      </c>
      <c r="Z232" s="29">
        <f t="shared" si="454"/>
        <v>0</v>
      </c>
      <c r="AA232" s="29">
        <f t="shared" si="454"/>
        <v>0</v>
      </c>
      <c r="AB232" s="29">
        <f t="shared" si="454"/>
        <v>0</v>
      </c>
      <c r="AC232" s="29">
        <f t="shared" si="454"/>
        <v>0</v>
      </c>
      <c r="AD232" s="29">
        <f t="shared" si="454"/>
        <v>0</v>
      </c>
      <c r="AE232" s="29">
        <f t="shared" si="454"/>
        <v>0</v>
      </c>
      <c r="AF232" s="29">
        <f t="shared" si="427"/>
        <v>0</v>
      </c>
      <c r="AG232" s="29">
        <f t="shared" si="428"/>
        <v>0</v>
      </c>
      <c r="AH232" s="29">
        <f t="shared" si="429"/>
        <v>0</v>
      </c>
      <c r="AI232" s="29">
        <f t="shared" si="430"/>
        <v>0</v>
      </c>
      <c r="AJ232" s="29">
        <f t="shared" si="431"/>
        <v>0</v>
      </c>
      <c r="AK232" s="43">
        <f t="shared" si="432"/>
        <v>0</v>
      </c>
      <c r="AL232" s="29">
        <f t="shared" si="454"/>
        <v>0</v>
      </c>
      <c r="AM232" s="29">
        <f t="shared" si="454"/>
        <v>0</v>
      </c>
      <c r="AN232" s="30">
        <f t="shared" si="454"/>
        <v>0</v>
      </c>
      <c r="AO232" s="31"/>
      <c r="AP232" s="113">
        <f t="shared" si="395"/>
        <v>0</v>
      </c>
      <c r="AQ232" s="56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</row>
    <row r="233" spans="1:87" s="17" customFormat="1" ht="21" hidden="1">
      <c r="A233" s="15">
        <v>5241</v>
      </c>
      <c r="B233" s="8" t="s">
        <v>255</v>
      </c>
      <c r="C233" s="10" t="s">
        <v>40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>
        <f t="shared" si="425"/>
        <v>0</v>
      </c>
      <c r="O233" s="29">
        <f t="shared" si="426"/>
        <v>0</v>
      </c>
      <c r="P233" s="29"/>
      <c r="Q233" s="29"/>
      <c r="R233" s="29">
        <f t="shared" si="356"/>
        <v>0</v>
      </c>
      <c r="S233" s="29">
        <f t="shared" si="357"/>
        <v>0</v>
      </c>
      <c r="T233" s="29"/>
      <c r="U233" s="29"/>
      <c r="V233" s="29">
        <f t="shared" si="359"/>
        <v>0</v>
      </c>
      <c r="W233" s="29">
        <f t="shared" si="360"/>
        <v>0</v>
      </c>
      <c r="X233" s="29"/>
      <c r="Y233" s="29"/>
      <c r="Z233" s="29"/>
      <c r="AA233" s="29"/>
      <c r="AB233" s="29"/>
      <c r="AC233" s="29"/>
      <c r="AD233" s="29"/>
      <c r="AE233" s="29"/>
      <c r="AF233" s="29">
        <f t="shared" si="427"/>
        <v>0</v>
      </c>
      <c r="AG233" s="29">
        <f t="shared" si="428"/>
        <v>0</v>
      </c>
      <c r="AH233" s="29">
        <f t="shared" si="429"/>
        <v>0</v>
      </c>
      <c r="AI233" s="29">
        <f t="shared" si="430"/>
        <v>0</v>
      </c>
      <c r="AJ233" s="29">
        <f t="shared" si="431"/>
        <v>0</v>
      </c>
      <c r="AK233" s="43">
        <f t="shared" si="432"/>
        <v>0</v>
      </c>
      <c r="AL233" s="29"/>
      <c r="AM233" s="29"/>
      <c r="AN233" s="30"/>
      <c r="AO233" s="31"/>
      <c r="AP233" s="113">
        <f t="shared" si="395"/>
        <v>0</v>
      </c>
      <c r="AQ233" s="56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</row>
    <row r="234" spans="1:87" s="17" customFormat="1" ht="21" hidden="1">
      <c r="A234" s="15">
        <v>0</v>
      </c>
      <c r="B234" s="8" t="s">
        <v>256</v>
      </c>
      <c r="C234" s="10" t="s">
        <v>40</v>
      </c>
      <c r="D234" s="29">
        <f t="shared" ref="D234:T235" si="455">+D235</f>
        <v>0</v>
      </c>
      <c r="E234" s="29">
        <f t="shared" si="455"/>
        <v>0</v>
      </c>
      <c r="F234" s="29">
        <f t="shared" si="455"/>
        <v>0</v>
      </c>
      <c r="G234" s="29">
        <f t="shared" si="455"/>
        <v>0</v>
      </c>
      <c r="H234" s="29">
        <f t="shared" si="455"/>
        <v>0</v>
      </c>
      <c r="I234" s="29">
        <f t="shared" si="455"/>
        <v>0</v>
      </c>
      <c r="J234" s="29">
        <f t="shared" si="455"/>
        <v>0</v>
      </c>
      <c r="K234" s="29">
        <f t="shared" si="455"/>
        <v>0</v>
      </c>
      <c r="L234" s="29">
        <f t="shared" si="455"/>
        <v>0</v>
      </c>
      <c r="M234" s="29">
        <f t="shared" si="455"/>
        <v>0</v>
      </c>
      <c r="N234" s="29">
        <f t="shared" si="425"/>
        <v>0</v>
      </c>
      <c r="O234" s="29">
        <f t="shared" si="426"/>
        <v>0</v>
      </c>
      <c r="P234" s="29">
        <f t="shared" si="455"/>
        <v>0</v>
      </c>
      <c r="Q234" s="29">
        <f t="shared" si="455"/>
        <v>0</v>
      </c>
      <c r="R234" s="29">
        <f t="shared" si="356"/>
        <v>0</v>
      </c>
      <c r="S234" s="29">
        <f t="shared" si="357"/>
        <v>0</v>
      </c>
      <c r="T234" s="29">
        <f t="shared" si="455"/>
        <v>0</v>
      </c>
      <c r="U234" s="29">
        <f t="shared" ref="U234:AN235" si="456">+U235</f>
        <v>0</v>
      </c>
      <c r="V234" s="29">
        <f t="shared" si="359"/>
        <v>0</v>
      </c>
      <c r="W234" s="29">
        <f t="shared" si="360"/>
        <v>0</v>
      </c>
      <c r="X234" s="29">
        <f t="shared" ref="X234:X235" si="457">+X235</f>
        <v>0</v>
      </c>
      <c r="Y234" s="29">
        <f t="shared" si="456"/>
        <v>0</v>
      </c>
      <c r="Z234" s="29">
        <f t="shared" si="456"/>
        <v>0</v>
      </c>
      <c r="AA234" s="29">
        <f t="shared" si="456"/>
        <v>0</v>
      </c>
      <c r="AB234" s="29">
        <f t="shared" si="456"/>
        <v>0</v>
      </c>
      <c r="AC234" s="29">
        <f t="shared" si="456"/>
        <v>0</v>
      </c>
      <c r="AD234" s="29">
        <f t="shared" si="456"/>
        <v>0</v>
      </c>
      <c r="AE234" s="29">
        <f t="shared" si="456"/>
        <v>0</v>
      </c>
      <c r="AF234" s="29">
        <f t="shared" si="427"/>
        <v>0</v>
      </c>
      <c r="AG234" s="29">
        <f t="shared" si="428"/>
        <v>0</v>
      </c>
      <c r="AH234" s="29">
        <f t="shared" si="429"/>
        <v>0</v>
      </c>
      <c r="AI234" s="29">
        <f t="shared" si="430"/>
        <v>0</v>
      </c>
      <c r="AJ234" s="29">
        <f t="shared" si="431"/>
        <v>0</v>
      </c>
      <c r="AK234" s="43">
        <f t="shared" si="432"/>
        <v>0</v>
      </c>
      <c r="AL234" s="29">
        <f t="shared" si="456"/>
        <v>0</v>
      </c>
      <c r="AM234" s="29">
        <f t="shared" si="456"/>
        <v>0</v>
      </c>
      <c r="AN234" s="30">
        <f t="shared" si="456"/>
        <v>0</v>
      </c>
      <c r="AO234" s="31"/>
      <c r="AP234" s="113">
        <f t="shared" si="395"/>
        <v>0</v>
      </c>
      <c r="AQ234" s="56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</row>
    <row r="235" spans="1:87" s="17" customFormat="1" hidden="1">
      <c r="A235" s="15">
        <v>0</v>
      </c>
      <c r="B235" s="8" t="s">
        <v>257</v>
      </c>
      <c r="C235" s="10" t="s">
        <v>40</v>
      </c>
      <c r="D235" s="29">
        <f t="shared" si="455"/>
        <v>0</v>
      </c>
      <c r="E235" s="29">
        <f t="shared" si="455"/>
        <v>0</v>
      </c>
      <c r="F235" s="29">
        <f t="shared" si="455"/>
        <v>0</v>
      </c>
      <c r="G235" s="29">
        <f t="shared" si="455"/>
        <v>0</v>
      </c>
      <c r="H235" s="29">
        <f t="shared" si="455"/>
        <v>0</v>
      </c>
      <c r="I235" s="29">
        <f t="shared" si="455"/>
        <v>0</v>
      </c>
      <c r="J235" s="29">
        <f t="shared" si="455"/>
        <v>0</v>
      </c>
      <c r="K235" s="29">
        <f t="shared" si="455"/>
        <v>0</v>
      </c>
      <c r="L235" s="29">
        <f t="shared" si="455"/>
        <v>0</v>
      </c>
      <c r="M235" s="29">
        <f t="shared" si="455"/>
        <v>0</v>
      </c>
      <c r="N235" s="29">
        <f t="shared" si="425"/>
        <v>0</v>
      </c>
      <c r="O235" s="29">
        <f t="shared" si="426"/>
        <v>0</v>
      </c>
      <c r="P235" s="29">
        <f t="shared" si="455"/>
        <v>0</v>
      </c>
      <c r="Q235" s="29">
        <f t="shared" si="455"/>
        <v>0</v>
      </c>
      <c r="R235" s="29">
        <f t="shared" si="356"/>
        <v>0</v>
      </c>
      <c r="S235" s="29">
        <f t="shared" si="357"/>
        <v>0</v>
      </c>
      <c r="T235" s="29">
        <f t="shared" si="455"/>
        <v>0</v>
      </c>
      <c r="U235" s="29">
        <f t="shared" si="456"/>
        <v>0</v>
      </c>
      <c r="V235" s="29">
        <f t="shared" si="359"/>
        <v>0</v>
      </c>
      <c r="W235" s="29">
        <f t="shared" si="360"/>
        <v>0</v>
      </c>
      <c r="X235" s="29">
        <f t="shared" si="457"/>
        <v>0</v>
      </c>
      <c r="Y235" s="29">
        <f t="shared" si="456"/>
        <v>0</v>
      </c>
      <c r="Z235" s="29">
        <f t="shared" si="456"/>
        <v>0</v>
      </c>
      <c r="AA235" s="29">
        <f t="shared" si="456"/>
        <v>0</v>
      </c>
      <c r="AB235" s="29">
        <f t="shared" si="456"/>
        <v>0</v>
      </c>
      <c r="AC235" s="29">
        <f t="shared" si="456"/>
        <v>0</v>
      </c>
      <c r="AD235" s="29">
        <f t="shared" si="456"/>
        <v>0</v>
      </c>
      <c r="AE235" s="29">
        <f t="shared" si="456"/>
        <v>0</v>
      </c>
      <c r="AF235" s="29">
        <f t="shared" si="427"/>
        <v>0</v>
      </c>
      <c r="AG235" s="29">
        <f t="shared" si="428"/>
        <v>0</v>
      </c>
      <c r="AH235" s="29">
        <f t="shared" si="429"/>
        <v>0</v>
      </c>
      <c r="AI235" s="29">
        <f t="shared" si="430"/>
        <v>0</v>
      </c>
      <c r="AJ235" s="29">
        <f t="shared" si="431"/>
        <v>0</v>
      </c>
      <c r="AK235" s="43">
        <f t="shared" si="432"/>
        <v>0</v>
      </c>
      <c r="AL235" s="29">
        <f t="shared" si="456"/>
        <v>0</v>
      </c>
      <c r="AM235" s="29">
        <f t="shared" si="456"/>
        <v>0</v>
      </c>
      <c r="AN235" s="30">
        <f t="shared" si="456"/>
        <v>0</v>
      </c>
      <c r="AO235" s="31"/>
      <c r="AP235" s="113">
        <f t="shared" si="395"/>
        <v>0</v>
      </c>
      <c r="AQ235" s="56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</row>
    <row r="236" spans="1:87" s="17" customFormat="1" ht="21" hidden="1">
      <c r="A236" s="15">
        <v>5311</v>
      </c>
      <c r="B236" s="8" t="s">
        <v>258</v>
      </c>
      <c r="C236" s="10" t="s">
        <v>40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>
        <f t="shared" si="425"/>
        <v>0</v>
      </c>
      <c r="O236" s="29">
        <f t="shared" si="426"/>
        <v>0</v>
      </c>
      <c r="P236" s="29"/>
      <c r="Q236" s="29"/>
      <c r="R236" s="29">
        <f t="shared" si="356"/>
        <v>0</v>
      </c>
      <c r="S236" s="29">
        <f t="shared" si="357"/>
        <v>0</v>
      </c>
      <c r="T236" s="29"/>
      <c r="U236" s="29"/>
      <c r="V236" s="29">
        <f t="shared" si="359"/>
        <v>0</v>
      </c>
      <c r="W236" s="29">
        <f t="shared" si="360"/>
        <v>0</v>
      </c>
      <c r="X236" s="29"/>
      <c r="Y236" s="29"/>
      <c r="Z236" s="29"/>
      <c r="AA236" s="29"/>
      <c r="AB236" s="29"/>
      <c r="AC236" s="29"/>
      <c r="AD236" s="29"/>
      <c r="AE236" s="29"/>
      <c r="AF236" s="29">
        <f t="shared" si="427"/>
        <v>0</v>
      </c>
      <c r="AG236" s="29">
        <f t="shared" si="428"/>
        <v>0</v>
      </c>
      <c r="AH236" s="29">
        <f t="shared" si="429"/>
        <v>0</v>
      </c>
      <c r="AI236" s="29">
        <f t="shared" si="430"/>
        <v>0</v>
      </c>
      <c r="AJ236" s="29">
        <f t="shared" si="431"/>
        <v>0</v>
      </c>
      <c r="AK236" s="43">
        <f t="shared" si="432"/>
        <v>0</v>
      </c>
      <c r="AL236" s="29"/>
      <c r="AM236" s="29"/>
      <c r="AN236" s="30"/>
      <c r="AO236" s="31"/>
      <c r="AP236" s="113">
        <f t="shared" si="395"/>
        <v>0</v>
      </c>
      <c r="AQ236" s="56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</row>
    <row r="237" spans="1:87" s="17" customFormat="1" ht="21" hidden="1">
      <c r="A237" s="15">
        <v>0</v>
      </c>
      <c r="B237" s="8" t="s">
        <v>259</v>
      </c>
      <c r="C237" s="10" t="s">
        <v>40</v>
      </c>
      <c r="D237" s="29">
        <f t="shared" ref="D237:AM237" si="458">+D238+D240+D242+D244</f>
        <v>0</v>
      </c>
      <c r="E237" s="29">
        <f t="shared" si="458"/>
        <v>0</v>
      </c>
      <c r="F237" s="29">
        <f t="shared" si="458"/>
        <v>0</v>
      </c>
      <c r="G237" s="29">
        <f t="shared" si="458"/>
        <v>0</v>
      </c>
      <c r="H237" s="29">
        <f t="shared" ref="H237:I237" si="459">+H238+H240+H242+H244</f>
        <v>0</v>
      </c>
      <c r="I237" s="29">
        <f t="shared" si="459"/>
        <v>0</v>
      </c>
      <c r="J237" s="29">
        <f t="shared" ref="J237" si="460">+J238+J240+J242+J244</f>
        <v>0</v>
      </c>
      <c r="K237" s="29">
        <f>+K238+K240+K242+K244</f>
        <v>0</v>
      </c>
      <c r="L237" s="29">
        <f>+L238+L240+L242+L244</f>
        <v>0</v>
      </c>
      <c r="M237" s="29">
        <f t="shared" si="458"/>
        <v>0</v>
      </c>
      <c r="N237" s="29">
        <f t="shared" si="425"/>
        <v>0</v>
      </c>
      <c r="O237" s="29">
        <f t="shared" si="426"/>
        <v>0</v>
      </c>
      <c r="P237" s="29">
        <f t="shared" ref="P237" si="461">+P238+P240+P242+P244</f>
        <v>0</v>
      </c>
      <c r="Q237" s="29">
        <f t="shared" si="458"/>
        <v>0</v>
      </c>
      <c r="R237" s="29">
        <f t="shared" si="356"/>
        <v>0</v>
      </c>
      <c r="S237" s="29">
        <f t="shared" si="357"/>
        <v>0</v>
      </c>
      <c r="T237" s="29">
        <f t="shared" ref="T237" si="462">+T238+T240+T242+T244</f>
        <v>0</v>
      </c>
      <c r="U237" s="29">
        <f t="shared" si="458"/>
        <v>0</v>
      </c>
      <c r="V237" s="29">
        <f t="shared" si="359"/>
        <v>0</v>
      </c>
      <c r="W237" s="29">
        <f t="shared" si="360"/>
        <v>0</v>
      </c>
      <c r="X237" s="29">
        <f t="shared" ref="X237" si="463">+X238+X240+X242+X244</f>
        <v>0</v>
      </c>
      <c r="Y237" s="29">
        <f t="shared" si="458"/>
        <v>0</v>
      </c>
      <c r="Z237" s="29">
        <f t="shared" si="458"/>
        <v>0</v>
      </c>
      <c r="AA237" s="29">
        <f t="shared" si="458"/>
        <v>0</v>
      </c>
      <c r="AB237" s="29">
        <f t="shared" si="458"/>
        <v>0</v>
      </c>
      <c r="AC237" s="29">
        <f t="shared" si="458"/>
        <v>0</v>
      </c>
      <c r="AD237" s="29">
        <f t="shared" si="458"/>
        <v>0</v>
      </c>
      <c r="AE237" s="29">
        <f t="shared" si="458"/>
        <v>0</v>
      </c>
      <c r="AF237" s="29">
        <f t="shared" si="427"/>
        <v>0</v>
      </c>
      <c r="AG237" s="29">
        <f t="shared" si="428"/>
        <v>0</v>
      </c>
      <c r="AH237" s="29">
        <f t="shared" si="429"/>
        <v>0</v>
      </c>
      <c r="AI237" s="29">
        <f t="shared" si="430"/>
        <v>0</v>
      </c>
      <c r="AJ237" s="29">
        <f t="shared" si="431"/>
        <v>0</v>
      </c>
      <c r="AK237" s="43">
        <f t="shared" si="432"/>
        <v>0</v>
      </c>
      <c r="AL237" s="29">
        <f t="shared" si="458"/>
        <v>0</v>
      </c>
      <c r="AM237" s="29">
        <f t="shared" si="458"/>
        <v>0</v>
      </c>
      <c r="AN237" s="30">
        <f>+AN238+AN240+AN242+AN244</f>
        <v>0</v>
      </c>
      <c r="AO237" s="31"/>
      <c r="AP237" s="113">
        <f t="shared" si="395"/>
        <v>0</v>
      </c>
      <c r="AQ237" s="56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</row>
    <row r="238" spans="1:87" s="17" customFormat="1" hidden="1">
      <c r="A238" s="15">
        <v>0</v>
      </c>
      <c r="B238" s="8" t="s">
        <v>260</v>
      </c>
      <c r="C238" s="10" t="s">
        <v>40</v>
      </c>
      <c r="D238" s="29">
        <f t="shared" ref="D238:AN238" si="464">+D239</f>
        <v>0</v>
      </c>
      <c r="E238" s="29">
        <f t="shared" si="464"/>
        <v>0</v>
      </c>
      <c r="F238" s="29">
        <f t="shared" si="464"/>
        <v>0</v>
      </c>
      <c r="G238" s="29">
        <f t="shared" si="464"/>
        <v>0</v>
      </c>
      <c r="H238" s="29">
        <f t="shared" si="464"/>
        <v>0</v>
      </c>
      <c r="I238" s="29">
        <f t="shared" si="464"/>
        <v>0</v>
      </c>
      <c r="J238" s="29">
        <f t="shared" si="464"/>
        <v>0</v>
      </c>
      <c r="K238" s="29">
        <f t="shared" si="464"/>
        <v>0</v>
      </c>
      <c r="L238" s="29">
        <f t="shared" si="464"/>
        <v>0</v>
      </c>
      <c r="M238" s="29">
        <f t="shared" si="464"/>
        <v>0</v>
      </c>
      <c r="N238" s="29">
        <f t="shared" si="425"/>
        <v>0</v>
      </c>
      <c r="O238" s="29">
        <f t="shared" si="426"/>
        <v>0</v>
      </c>
      <c r="P238" s="29">
        <f t="shared" si="464"/>
        <v>0</v>
      </c>
      <c r="Q238" s="29">
        <f t="shared" si="464"/>
        <v>0</v>
      </c>
      <c r="R238" s="29">
        <f t="shared" si="356"/>
        <v>0</v>
      </c>
      <c r="S238" s="29">
        <f t="shared" si="357"/>
        <v>0</v>
      </c>
      <c r="T238" s="29">
        <f t="shared" si="464"/>
        <v>0</v>
      </c>
      <c r="U238" s="29">
        <f t="shared" si="464"/>
        <v>0</v>
      </c>
      <c r="V238" s="29">
        <f t="shared" si="359"/>
        <v>0</v>
      </c>
      <c r="W238" s="29">
        <f t="shared" si="360"/>
        <v>0</v>
      </c>
      <c r="X238" s="29">
        <f t="shared" si="464"/>
        <v>0</v>
      </c>
      <c r="Y238" s="29">
        <f t="shared" si="464"/>
        <v>0</v>
      </c>
      <c r="Z238" s="29">
        <f t="shared" si="464"/>
        <v>0</v>
      </c>
      <c r="AA238" s="29">
        <f t="shared" si="464"/>
        <v>0</v>
      </c>
      <c r="AB238" s="29">
        <f t="shared" si="464"/>
        <v>0</v>
      </c>
      <c r="AC238" s="29">
        <f t="shared" si="464"/>
        <v>0</v>
      </c>
      <c r="AD238" s="29">
        <f t="shared" si="464"/>
        <v>0</v>
      </c>
      <c r="AE238" s="29">
        <f t="shared" si="464"/>
        <v>0</v>
      </c>
      <c r="AF238" s="29">
        <f t="shared" si="427"/>
        <v>0</v>
      </c>
      <c r="AG238" s="29">
        <f t="shared" si="428"/>
        <v>0</v>
      </c>
      <c r="AH238" s="29">
        <f t="shared" si="429"/>
        <v>0</v>
      </c>
      <c r="AI238" s="29">
        <f t="shared" si="430"/>
        <v>0</v>
      </c>
      <c r="AJ238" s="29">
        <f t="shared" si="431"/>
        <v>0</v>
      </c>
      <c r="AK238" s="43">
        <f t="shared" si="432"/>
        <v>0</v>
      </c>
      <c r="AL238" s="29">
        <f t="shared" si="464"/>
        <v>0</v>
      </c>
      <c r="AM238" s="29">
        <f t="shared" si="464"/>
        <v>0</v>
      </c>
      <c r="AN238" s="30">
        <f t="shared" si="464"/>
        <v>0</v>
      </c>
      <c r="AO238" s="31"/>
      <c r="AP238" s="113">
        <f t="shared" si="395"/>
        <v>0</v>
      </c>
      <c r="AQ238" s="56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</row>
    <row r="239" spans="1:87" s="17" customFormat="1" hidden="1">
      <c r="A239" s="15">
        <v>5411</v>
      </c>
      <c r="B239" s="8" t="s">
        <v>261</v>
      </c>
      <c r="C239" s="10" t="s">
        <v>40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>
        <f t="shared" si="425"/>
        <v>0</v>
      </c>
      <c r="O239" s="29">
        <f t="shared" si="426"/>
        <v>0</v>
      </c>
      <c r="P239" s="29"/>
      <c r="Q239" s="29"/>
      <c r="R239" s="29">
        <f t="shared" si="356"/>
        <v>0</v>
      </c>
      <c r="S239" s="29">
        <f t="shared" si="357"/>
        <v>0</v>
      </c>
      <c r="T239" s="29"/>
      <c r="U239" s="29"/>
      <c r="V239" s="29">
        <f t="shared" si="359"/>
        <v>0</v>
      </c>
      <c r="W239" s="29">
        <f t="shared" si="360"/>
        <v>0</v>
      </c>
      <c r="X239" s="29"/>
      <c r="Y239" s="29"/>
      <c r="Z239" s="29"/>
      <c r="AA239" s="29"/>
      <c r="AB239" s="29"/>
      <c r="AC239" s="29"/>
      <c r="AD239" s="29"/>
      <c r="AE239" s="29"/>
      <c r="AF239" s="29">
        <f t="shared" si="427"/>
        <v>0</v>
      </c>
      <c r="AG239" s="29">
        <f t="shared" si="428"/>
        <v>0</v>
      </c>
      <c r="AH239" s="29">
        <f t="shared" si="429"/>
        <v>0</v>
      </c>
      <c r="AI239" s="29">
        <f t="shared" si="430"/>
        <v>0</v>
      </c>
      <c r="AJ239" s="29">
        <f t="shared" si="431"/>
        <v>0</v>
      </c>
      <c r="AK239" s="43">
        <f t="shared" si="432"/>
        <v>0</v>
      </c>
      <c r="AL239" s="29"/>
      <c r="AM239" s="29"/>
      <c r="AN239" s="30"/>
      <c r="AO239" s="31"/>
      <c r="AP239" s="113">
        <f t="shared" si="395"/>
        <v>0</v>
      </c>
      <c r="AQ239" s="56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</row>
    <row r="240" spans="1:87" s="17" customFormat="1" ht="21" hidden="1">
      <c r="A240" s="15">
        <v>0</v>
      </c>
      <c r="B240" s="8" t="s">
        <v>262</v>
      </c>
      <c r="C240" s="10" t="s">
        <v>40</v>
      </c>
      <c r="D240" s="29">
        <f t="shared" ref="D240:AN240" si="465">+D241</f>
        <v>0</v>
      </c>
      <c r="E240" s="29">
        <f t="shared" si="465"/>
        <v>0</v>
      </c>
      <c r="F240" s="29">
        <f t="shared" si="465"/>
        <v>0</v>
      </c>
      <c r="G240" s="29">
        <f t="shared" si="465"/>
        <v>0</v>
      </c>
      <c r="H240" s="29">
        <f t="shared" si="465"/>
        <v>0</v>
      </c>
      <c r="I240" s="29">
        <f t="shared" si="465"/>
        <v>0</v>
      </c>
      <c r="J240" s="29">
        <f t="shared" si="465"/>
        <v>0</v>
      </c>
      <c r="K240" s="29">
        <f t="shared" si="465"/>
        <v>0</v>
      </c>
      <c r="L240" s="29">
        <f t="shared" si="465"/>
        <v>0</v>
      </c>
      <c r="M240" s="29">
        <f t="shared" si="465"/>
        <v>0</v>
      </c>
      <c r="N240" s="29">
        <f t="shared" si="425"/>
        <v>0</v>
      </c>
      <c r="O240" s="29">
        <f t="shared" si="426"/>
        <v>0</v>
      </c>
      <c r="P240" s="29">
        <f t="shared" si="465"/>
        <v>0</v>
      </c>
      <c r="Q240" s="29">
        <f t="shared" si="465"/>
        <v>0</v>
      </c>
      <c r="R240" s="29">
        <f t="shared" si="356"/>
        <v>0</v>
      </c>
      <c r="S240" s="29">
        <f t="shared" si="357"/>
        <v>0</v>
      </c>
      <c r="T240" s="29">
        <f t="shared" si="465"/>
        <v>0</v>
      </c>
      <c r="U240" s="29">
        <f t="shared" si="465"/>
        <v>0</v>
      </c>
      <c r="V240" s="29">
        <f t="shared" si="359"/>
        <v>0</v>
      </c>
      <c r="W240" s="29">
        <f t="shared" si="360"/>
        <v>0</v>
      </c>
      <c r="X240" s="29">
        <f t="shared" si="465"/>
        <v>0</v>
      </c>
      <c r="Y240" s="29">
        <f t="shared" si="465"/>
        <v>0</v>
      </c>
      <c r="Z240" s="29">
        <f t="shared" si="465"/>
        <v>0</v>
      </c>
      <c r="AA240" s="29">
        <f t="shared" si="465"/>
        <v>0</v>
      </c>
      <c r="AB240" s="29">
        <f t="shared" si="465"/>
        <v>0</v>
      </c>
      <c r="AC240" s="29">
        <f t="shared" si="465"/>
        <v>0</v>
      </c>
      <c r="AD240" s="29">
        <f t="shared" si="465"/>
        <v>0</v>
      </c>
      <c r="AE240" s="29">
        <f t="shared" si="465"/>
        <v>0</v>
      </c>
      <c r="AF240" s="29">
        <f t="shared" si="427"/>
        <v>0</v>
      </c>
      <c r="AG240" s="29">
        <f t="shared" si="428"/>
        <v>0</v>
      </c>
      <c r="AH240" s="29">
        <f t="shared" si="429"/>
        <v>0</v>
      </c>
      <c r="AI240" s="29">
        <f t="shared" si="430"/>
        <v>0</v>
      </c>
      <c r="AJ240" s="29">
        <f t="shared" si="431"/>
        <v>0</v>
      </c>
      <c r="AK240" s="43">
        <f t="shared" si="432"/>
        <v>0</v>
      </c>
      <c r="AL240" s="29">
        <f t="shared" si="465"/>
        <v>0</v>
      </c>
      <c r="AM240" s="29">
        <f t="shared" si="465"/>
        <v>0</v>
      </c>
      <c r="AN240" s="30">
        <f t="shared" si="465"/>
        <v>0</v>
      </c>
      <c r="AO240" s="31"/>
      <c r="AP240" s="113">
        <f t="shared" si="395"/>
        <v>0</v>
      </c>
      <c r="AQ240" s="56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</row>
    <row r="241" spans="1:87" s="17" customFormat="1" hidden="1">
      <c r="A241" s="15">
        <v>5421</v>
      </c>
      <c r="B241" s="8" t="s">
        <v>263</v>
      </c>
      <c r="C241" s="10" t="s">
        <v>40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>
        <f t="shared" si="425"/>
        <v>0</v>
      </c>
      <c r="O241" s="29">
        <f t="shared" si="426"/>
        <v>0</v>
      </c>
      <c r="P241" s="29"/>
      <c r="Q241" s="29"/>
      <c r="R241" s="29">
        <f t="shared" si="356"/>
        <v>0</v>
      </c>
      <c r="S241" s="29">
        <f t="shared" si="357"/>
        <v>0</v>
      </c>
      <c r="T241" s="29"/>
      <c r="U241" s="29"/>
      <c r="V241" s="29">
        <f t="shared" si="359"/>
        <v>0</v>
      </c>
      <c r="W241" s="29">
        <f t="shared" si="360"/>
        <v>0</v>
      </c>
      <c r="X241" s="29"/>
      <c r="Y241" s="29"/>
      <c r="Z241" s="29"/>
      <c r="AA241" s="29"/>
      <c r="AB241" s="29"/>
      <c r="AC241" s="29"/>
      <c r="AD241" s="29"/>
      <c r="AE241" s="29"/>
      <c r="AF241" s="29">
        <f t="shared" si="427"/>
        <v>0</v>
      </c>
      <c r="AG241" s="29">
        <f t="shared" si="428"/>
        <v>0</v>
      </c>
      <c r="AH241" s="29">
        <f t="shared" si="429"/>
        <v>0</v>
      </c>
      <c r="AI241" s="29">
        <f t="shared" si="430"/>
        <v>0</v>
      </c>
      <c r="AJ241" s="29">
        <f t="shared" si="431"/>
        <v>0</v>
      </c>
      <c r="AK241" s="43">
        <f t="shared" si="432"/>
        <v>0</v>
      </c>
      <c r="AL241" s="29"/>
      <c r="AM241" s="29"/>
      <c r="AN241" s="30"/>
      <c r="AO241" s="31"/>
      <c r="AP241" s="113">
        <f t="shared" si="395"/>
        <v>0</v>
      </c>
      <c r="AQ241" s="56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</row>
    <row r="242" spans="1:87" s="17" customFormat="1" ht="21" hidden="1">
      <c r="A242" s="15">
        <v>0</v>
      </c>
      <c r="B242" s="8" t="s">
        <v>264</v>
      </c>
      <c r="C242" s="10" t="s">
        <v>40</v>
      </c>
      <c r="D242" s="29">
        <f t="shared" ref="D242:AN242" si="466">+D243</f>
        <v>0</v>
      </c>
      <c r="E242" s="29">
        <f t="shared" si="466"/>
        <v>0</v>
      </c>
      <c r="F242" s="29">
        <f t="shared" si="466"/>
        <v>0</v>
      </c>
      <c r="G242" s="29">
        <f t="shared" si="466"/>
        <v>0</v>
      </c>
      <c r="H242" s="29">
        <f t="shared" si="466"/>
        <v>0</v>
      </c>
      <c r="I242" s="29">
        <f t="shared" si="466"/>
        <v>0</v>
      </c>
      <c r="J242" s="29">
        <f t="shared" si="466"/>
        <v>0</v>
      </c>
      <c r="K242" s="29">
        <f t="shared" si="466"/>
        <v>0</v>
      </c>
      <c r="L242" s="29">
        <f t="shared" si="466"/>
        <v>0</v>
      </c>
      <c r="M242" s="29">
        <f t="shared" si="466"/>
        <v>0</v>
      </c>
      <c r="N242" s="29">
        <f t="shared" si="425"/>
        <v>0</v>
      </c>
      <c r="O242" s="29">
        <f t="shared" si="426"/>
        <v>0</v>
      </c>
      <c r="P242" s="29">
        <f t="shared" si="466"/>
        <v>0</v>
      </c>
      <c r="Q242" s="29">
        <f t="shared" si="466"/>
        <v>0</v>
      </c>
      <c r="R242" s="29">
        <f t="shared" si="356"/>
        <v>0</v>
      </c>
      <c r="S242" s="29">
        <f t="shared" si="357"/>
        <v>0</v>
      </c>
      <c r="T242" s="29">
        <f t="shared" si="466"/>
        <v>0</v>
      </c>
      <c r="U242" s="29">
        <f t="shared" si="466"/>
        <v>0</v>
      </c>
      <c r="V242" s="29">
        <f t="shared" si="359"/>
        <v>0</v>
      </c>
      <c r="W242" s="29">
        <f t="shared" si="360"/>
        <v>0</v>
      </c>
      <c r="X242" s="29">
        <f t="shared" si="466"/>
        <v>0</v>
      </c>
      <c r="Y242" s="29">
        <f t="shared" si="466"/>
        <v>0</v>
      </c>
      <c r="Z242" s="29">
        <f t="shared" si="466"/>
        <v>0</v>
      </c>
      <c r="AA242" s="29">
        <f t="shared" si="466"/>
        <v>0</v>
      </c>
      <c r="AB242" s="29">
        <f t="shared" si="466"/>
        <v>0</v>
      </c>
      <c r="AC242" s="29">
        <f t="shared" si="466"/>
        <v>0</v>
      </c>
      <c r="AD242" s="29">
        <f t="shared" si="466"/>
        <v>0</v>
      </c>
      <c r="AE242" s="29">
        <f t="shared" si="466"/>
        <v>0</v>
      </c>
      <c r="AF242" s="29">
        <f t="shared" si="427"/>
        <v>0</v>
      </c>
      <c r="AG242" s="29">
        <f t="shared" si="428"/>
        <v>0</v>
      </c>
      <c r="AH242" s="29">
        <f t="shared" si="429"/>
        <v>0</v>
      </c>
      <c r="AI242" s="29">
        <f t="shared" si="430"/>
        <v>0</v>
      </c>
      <c r="AJ242" s="29">
        <f t="shared" si="431"/>
        <v>0</v>
      </c>
      <c r="AK242" s="43">
        <f t="shared" si="432"/>
        <v>0</v>
      </c>
      <c r="AL242" s="29">
        <f t="shared" si="466"/>
        <v>0</v>
      </c>
      <c r="AM242" s="29">
        <f t="shared" si="466"/>
        <v>0</v>
      </c>
      <c r="AN242" s="30">
        <f t="shared" si="466"/>
        <v>0</v>
      </c>
      <c r="AO242" s="31"/>
      <c r="AP242" s="113">
        <f t="shared" si="395"/>
        <v>0</v>
      </c>
      <c r="AQ242" s="56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</row>
    <row r="243" spans="1:87" s="17" customFormat="1" ht="21" hidden="1">
      <c r="A243" s="15">
        <v>5431</v>
      </c>
      <c r="B243" s="8" t="s">
        <v>265</v>
      </c>
      <c r="C243" s="10" t="s">
        <v>40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>
        <f t="shared" si="425"/>
        <v>0</v>
      </c>
      <c r="O243" s="29">
        <f t="shared" si="426"/>
        <v>0</v>
      </c>
      <c r="P243" s="29"/>
      <c r="Q243" s="29"/>
      <c r="R243" s="29">
        <f t="shared" si="356"/>
        <v>0</v>
      </c>
      <c r="S243" s="29">
        <f t="shared" si="357"/>
        <v>0</v>
      </c>
      <c r="T243" s="29"/>
      <c r="U243" s="29"/>
      <c r="V243" s="29">
        <f t="shared" si="359"/>
        <v>0</v>
      </c>
      <c r="W243" s="29">
        <f t="shared" si="360"/>
        <v>0</v>
      </c>
      <c r="X243" s="29"/>
      <c r="Y243" s="29"/>
      <c r="Z243" s="29"/>
      <c r="AA243" s="29"/>
      <c r="AB243" s="29"/>
      <c r="AC243" s="29"/>
      <c r="AD243" s="29"/>
      <c r="AE243" s="29"/>
      <c r="AF243" s="29">
        <f t="shared" si="427"/>
        <v>0</v>
      </c>
      <c r="AG243" s="29">
        <f t="shared" si="428"/>
        <v>0</v>
      </c>
      <c r="AH243" s="29">
        <f t="shared" si="429"/>
        <v>0</v>
      </c>
      <c r="AI243" s="29">
        <f t="shared" si="430"/>
        <v>0</v>
      </c>
      <c r="AJ243" s="29">
        <f t="shared" si="431"/>
        <v>0</v>
      </c>
      <c r="AK243" s="43">
        <f t="shared" si="432"/>
        <v>0</v>
      </c>
      <c r="AL243" s="29"/>
      <c r="AM243" s="29"/>
      <c r="AN243" s="30"/>
      <c r="AO243" s="31"/>
      <c r="AP243" s="113">
        <f t="shared" si="395"/>
        <v>0</v>
      </c>
      <c r="AQ243" s="56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</row>
    <row r="244" spans="1:87" s="17" customFormat="1" ht="31.5" hidden="1">
      <c r="A244" s="15">
        <v>0</v>
      </c>
      <c r="B244" s="8" t="s">
        <v>266</v>
      </c>
      <c r="C244" s="10" t="s">
        <v>40</v>
      </c>
      <c r="D244" s="29">
        <f t="shared" ref="D244:AN244" si="467">+D245</f>
        <v>0</v>
      </c>
      <c r="E244" s="29">
        <f t="shared" si="467"/>
        <v>0</v>
      </c>
      <c r="F244" s="29">
        <f t="shared" si="467"/>
        <v>0</v>
      </c>
      <c r="G244" s="29">
        <f t="shared" si="467"/>
        <v>0</v>
      </c>
      <c r="H244" s="29">
        <f t="shared" si="467"/>
        <v>0</v>
      </c>
      <c r="I244" s="29">
        <f t="shared" si="467"/>
        <v>0</v>
      </c>
      <c r="J244" s="29">
        <f t="shared" si="467"/>
        <v>0</v>
      </c>
      <c r="K244" s="29">
        <f t="shared" si="467"/>
        <v>0</v>
      </c>
      <c r="L244" s="29">
        <f t="shared" si="467"/>
        <v>0</v>
      </c>
      <c r="M244" s="29">
        <f t="shared" si="467"/>
        <v>0</v>
      </c>
      <c r="N244" s="29">
        <f t="shared" si="425"/>
        <v>0</v>
      </c>
      <c r="O244" s="29">
        <f t="shared" si="426"/>
        <v>0</v>
      </c>
      <c r="P244" s="29">
        <f t="shared" si="467"/>
        <v>0</v>
      </c>
      <c r="Q244" s="29">
        <f t="shared" si="467"/>
        <v>0</v>
      </c>
      <c r="R244" s="29">
        <f t="shared" si="356"/>
        <v>0</v>
      </c>
      <c r="S244" s="29">
        <f t="shared" si="357"/>
        <v>0</v>
      </c>
      <c r="T244" s="29">
        <f t="shared" si="467"/>
        <v>0</v>
      </c>
      <c r="U244" s="29">
        <f t="shared" si="467"/>
        <v>0</v>
      </c>
      <c r="V244" s="29">
        <f t="shared" si="359"/>
        <v>0</v>
      </c>
      <c r="W244" s="29">
        <f t="shared" si="360"/>
        <v>0</v>
      </c>
      <c r="X244" s="29">
        <f t="shared" si="467"/>
        <v>0</v>
      </c>
      <c r="Y244" s="29">
        <f t="shared" si="467"/>
        <v>0</v>
      </c>
      <c r="Z244" s="29">
        <f t="shared" si="467"/>
        <v>0</v>
      </c>
      <c r="AA244" s="29">
        <f t="shared" si="467"/>
        <v>0</v>
      </c>
      <c r="AB244" s="29">
        <f t="shared" si="467"/>
        <v>0</v>
      </c>
      <c r="AC244" s="29">
        <f t="shared" si="467"/>
        <v>0</v>
      </c>
      <c r="AD244" s="29">
        <f t="shared" si="467"/>
        <v>0</v>
      </c>
      <c r="AE244" s="29">
        <f t="shared" si="467"/>
        <v>0</v>
      </c>
      <c r="AF244" s="29">
        <f t="shared" si="427"/>
        <v>0</v>
      </c>
      <c r="AG244" s="29">
        <f t="shared" si="428"/>
        <v>0</v>
      </c>
      <c r="AH244" s="29">
        <f t="shared" si="429"/>
        <v>0</v>
      </c>
      <c r="AI244" s="29">
        <f t="shared" si="430"/>
        <v>0</v>
      </c>
      <c r="AJ244" s="29">
        <f t="shared" si="431"/>
        <v>0</v>
      </c>
      <c r="AK244" s="43">
        <f t="shared" si="432"/>
        <v>0</v>
      </c>
      <c r="AL244" s="29">
        <f t="shared" si="467"/>
        <v>0</v>
      </c>
      <c r="AM244" s="29">
        <f t="shared" si="467"/>
        <v>0</v>
      </c>
      <c r="AN244" s="30">
        <f t="shared" si="467"/>
        <v>0</v>
      </c>
      <c r="AO244" s="31"/>
      <c r="AP244" s="113">
        <f t="shared" si="395"/>
        <v>0</v>
      </c>
      <c r="AQ244" s="56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</row>
    <row r="245" spans="1:87" s="17" customFormat="1" ht="21" hidden="1">
      <c r="A245" s="15">
        <v>5441</v>
      </c>
      <c r="B245" s="8" t="s">
        <v>267</v>
      </c>
      <c r="C245" s="10" t="s">
        <v>40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>
        <f t="shared" si="425"/>
        <v>0</v>
      </c>
      <c r="O245" s="29">
        <f t="shared" si="426"/>
        <v>0</v>
      </c>
      <c r="P245" s="29"/>
      <c r="Q245" s="29"/>
      <c r="R245" s="29">
        <f t="shared" si="356"/>
        <v>0</v>
      </c>
      <c r="S245" s="29">
        <f t="shared" si="357"/>
        <v>0</v>
      </c>
      <c r="T245" s="29"/>
      <c r="U245" s="29"/>
      <c r="V245" s="29">
        <f t="shared" si="359"/>
        <v>0</v>
      </c>
      <c r="W245" s="29">
        <f t="shared" si="360"/>
        <v>0</v>
      </c>
      <c r="X245" s="29"/>
      <c r="Y245" s="29"/>
      <c r="Z245" s="29"/>
      <c r="AA245" s="29"/>
      <c r="AB245" s="29"/>
      <c r="AC245" s="29"/>
      <c r="AD245" s="29"/>
      <c r="AE245" s="29"/>
      <c r="AF245" s="29">
        <f t="shared" si="427"/>
        <v>0</v>
      </c>
      <c r="AG245" s="29">
        <f t="shared" si="428"/>
        <v>0</v>
      </c>
      <c r="AH245" s="29">
        <f t="shared" si="429"/>
        <v>0</v>
      </c>
      <c r="AI245" s="29">
        <f t="shared" si="430"/>
        <v>0</v>
      </c>
      <c r="AJ245" s="29">
        <f t="shared" si="431"/>
        <v>0</v>
      </c>
      <c r="AK245" s="43">
        <f t="shared" si="432"/>
        <v>0</v>
      </c>
      <c r="AL245" s="29"/>
      <c r="AM245" s="29"/>
      <c r="AN245" s="30"/>
      <c r="AO245" s="31"/>
      <c r="AP245" s="113">
        <f t="shared" si="395"/>
        <v>0</v>
      </c>
      <c r="AQ245" s="56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</row>
    <row r="246" spans="1:87" s="17" customFormat="1" ht="42" hidden="1">
      <c r="A246" s="15">
        <v>0</v>
      </c>
      <c r="B246" s="8" t="s">
        <v>268</v>
      </c>
      <c r="C246" s="10" t="s">
        <v>40</v>
      </c>
      <c r="D246" s="29">
        <f t="shared" ref="D246:T247" si="468">+D247</f>
        <v>0</v>
      </c>
      <c r="E246" s="29">
        <f t="shared" si="468"/>
        <v>0</v>
      </c>
      <c r="F246" s="29">
        <f t="shared" si="468"/>
        <v>0</v>
      </c>
      <c r="G246" s="29">
        <f t="shared" si="468"/>
        <v>0</v>
      </c>
      <c r="H246" s="29">
        <f t="shared" si="468"/>
        <v>0</v>
      </c>
      <c r="I246" s="29">
        <f t="shared" si="468"/>
        <v>0</v>
      </c>
      <c r="J246" s="29">
        <f t="shared" si="468"/>
        <v>0</v>
      </c>
      <c r="K246" s="29">
        <f t="shared" si="468"/>
        <v>0</v>
      </c>
      <c r="L246" s="29">
        <f t="shared" si="468"/>
        <v>0</v>
      </c>
      <c r="M246" s="29">
        <f t="shared" si="468"/>
        <v>0</v>
      </c>
      <c r="N246" s="29">
        <f t="shared" si="425"/>
        <v>0</v>
      </c>
      <c r="O246" s="29">
        <f t="shared" si="426"/>
        <v>0</v>
      </c>
      <c r="P246" s="29">
        <f t="shared" si="468"/>
        <v>0</v>
      </c>
      <c r="Q246" s="29">
        <f t="shared" si="468"/>
        <v>0</v>
      </c>
      <c r="R246" s="29">
        <f t="shared" si="356"/>
        <v>0</v>
      </c>
      <c r="S246" s="29">
        <f t="shared" si="357"/>
        <v>0</v>
      </c>
      <c r="T246" s="29">
        <f t="shared" si="468"/>
        <v>0</v>
      </c>
      <c r="U246" s="29">
        <f t="shared" ref="U246:AN247" si="469">+U247</f>
        <v>0</v>
      </c>
      <c r="V246" s="29">
        <f t="shared" si="359"/>
        <v>0</v>
      </c>
      <c r="W246" s="29">
        <f t="shared" si="360"/>
        <v>0</v>
      </c>
      <c r="X246" s="29">
        <f t="shared" ref="X246:X247" si="470">+X247</f>
        <v>0</v>
      </c>
      <c r="Y246" s="29">
        <f t="shared" si="469"/>
        <v>0</v>
      </c>
      <c r="Z246" s="29">
        <f t="shared" si="469"/>
        <v>0</v>
      </c>
      <c r="AA246" s="29">
        <f t="shared" si="469"/>
        <v>0</v>
      </c>
      <c r="AB246" s="29">
        <f t="shared" si="469"/>
        <v>0</v>
      </c>
      <c r="AC246" s="29">
        <f t="shared" si="469"/>
        <v>0</v>
      </c>
      <c r="AD246" s="29">
        <f t="shared" si="469"/>
        <v>0</v>
      </c>
      <c r="AE246" s="29">
        <f t="shared" si="469"/>
        <v>0</v>
      </c>
      <c r="AF246" s="29">
        <f t="shared" si="427"/>
        <v>0</v>
      </c>
      <c r="AG246" s="29">
        <f t="shared" si="428"/>
        <v>0</v>
      </c>
      <c r="AH246" s="29">
        <f t="shared" si="429"/>
        <v>0</v>
      </c>
      <c r="AI246" s="29">
        <f t="shared" si="430"/>
        <v>0</v>
      </c>
      <c r="AJ246" s="29">
        <f t="shared" si="431"/>
        <v>0</v>
      </c>
      <c r="AK246" s="43">
        <f t="shared" si="432"/>
        <v>0</v>
      </c>
      <c r="AL246" s="29">
        <f t="shared" si="469"/>
        <v>0</v>
      </c>
      <c r="AM246" s="29">
        <f t="shared" si="469"/>
        <v>0</v>
      </c>
      <c r="AN246" s="30">
        <f t="shared" si="469"/>
        <v>0</v>
      </c>
      <c r="AO246" s="31"/>
      <c r="AP246" s="113">
        <f t="shared" si="395"/>
        <v>0</v>
      </c>
      <c r="AQ246" s="56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</row>
    <row r="247" spans="1:87" s="17" customFormat="1" ht="42" hidden="1">
      <c r="A247" s="15">
        <v>0</v>
      </c>
      <c r="B247" s="8" t="s">
        <v>268</v>
      </c>
      <c r="C247" s="10" t="s">
        <v>40</v>
      </c>
      <c r="D247" s="29">
        <f t="shared" si="468"/>
        <v>0</v>
      </c>
      <c r="E247" s="29">
        <f t="shared" si="468"/>
        <v>0</v>
      </c>
      <c r="F247" s="29">
        <f t="shared" si="468"/>
        <v>0</v>
      </c>
      <c r="G247" s="29">
        <f t="shared" si="468"/>
        <v>0</v>
      </c>
      <c r="H247" s="29">
        <f t="shared" si="468"/>
        <v>0</v>
      </c>
      <c r="I247" s="29">
        <f t="shared" si="468"/>
        <v>0</v>
      </c>
      <c r="J247" s="29">
        <f t="shared" si="468"/>
        <v>0</v>
      </c>
      <c r="K247" s="29">
        <f t="shared" si="468"/>
        <v>0</v>
      </c>
      <c r="L247" s="29">
        <f t="shared" si="468"/>
        <v>0</v>
      </c>
      <c r="M247" s="29">
        <f t="shared" si="468"/>
        <v>0</v>
      </c>
      <c r="N247" s="29">
        <f t="shared" si="425"/>
        <v>0</v>
      </c>
      <c r="O247" s="29">
        <f t="shared" si="426"/>
        <v>0</v>
      </c>
      <c r="P247" s="29">
        <f t="shared" si="468"/>
        <v>0</v>
      </c>
      <c r="Q247" s="29">
        <f t="shared" si="468"/>
        <v>0</v>
      </c>
      <c r="R247" s="29">
        <f t="shared" si="356"/>
        <v>0</v>
      </c>
      <c r="S247" s="29">
        <f t="shared" si="357"/>
        <v>0</v>
      </c>
      <c r="T247" s="29">
        <f t="shared" si="468"/>
        <v>0</v>
      </c>
      <c r="U247" s="29">
        <f t="shared" si="469"/>
        <v>0</v>
      </c>
      <c r="V247" s="29">
        <f t="shared" si="359"/>
        <v>0</v>
      </c>
      <c r="W247" s="29">
        <f t="shared" si="360"/>
        <v>0</v>
      </c>
      <c r="X247" s="29">
        <f t="shared" si="470"/>
        <v>0</v>
      </c>
      <c r="Y247" s="29">
        <f t="shared" si="469"/>
        <v>0</v>
      </c>
      <c r="Z247" s="29">
        <f t="shared" si="469"/>
        <v>0</v>
      </c>
      <c r="AA247" s="29">
        <f t="shared" si="469"/>
        <v>0</v>
      </c>
      <c r="AB247" s="29">
        <f t="shared" si="469"/>
        <v>0</v>
      </c>
      <c r="AC247" s="29">
        <f t="shared" si="469"/>
        <v>0</v>
      </c>
      <c r="AD247" s="29">
        <f t="shared" si="469"/>
        <v>0</v>
      </c>
      <c r="AE247" s="29">
        <f t="shared" si="469"/>
        <v>0</v>
      </c>
      <c r="AF247" s="29">
        <f t="shared" si="427"/>
        <v>0</v>
      </c>
      <c r="AG247" s="29">
        <f t="shared" si="428"/>
        <v>0</v>
      </c>
      <c r="AH247" s="29">
        <f t="shared" si="429"/>
        <v>0</v>
      </c>
      <c r="AI247" s="29">
        <f t="shared" si="430"/>
        <v>0</v>
      </c>
      <c r="AJ247" s="29">
        <f t="shared" si="431"/>
        <v>0</v>
      </c>
      <c r="AK247" s="43">
        <f t="shared" si="432"/>
        <v>0</v>
      </c>
      <c r="AL247" s="29">
        <f t="shared" si="469"/>
        <v>0</v>
      </c>
      <c r="AM247" s="29">
        <f t="shared" si="469"/>
        <v>0</v>
      </c>
      <c r="AN247" s="30">
        <f t="shared" si="469"/>
        <v>0</v>
      </c>
      <c r="AO247" s="31"/>
      <c r="AP247" s="113">
        <f t="shared" si="395"/>
        <v>0</v>
      </c>
      <c r="AQ247" s="56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</row>
    <row r="248" spans="1:87" s="17" customFormat="1" ht="29.25" hidden="1" customHeight="1">
      <c r="A248" s="15">
        <v>5999</v>
      </c>
      <c r="B248" s="8" t="s">
        <v>269</v>
      </c>
      <c r="C248" s="10" t="s">
        <v>40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>
        <f t="shared" si="425"/>
        <v>0</v>
      </c>
      <c r="O248" s="29">
        <f t="shared" si="426"/>
        <v>0</v>
      </c>
      <c r="P248" s="29"/>
      <c r="Q248" s="29"/>
      <c r="R248" s="29">
        <f t="shared" si="356"/>
        <v>0</v>
      </c>
      <c r="S248" s="29">
        <f t="shared" si="357"/>
        <v>0</v>
      </c>
      <c r="T248" s="29"/>
      <c r="U248" s="29"/>
      <c r="V248" s="29">
        <f t="shared" si="359"/>
        <v>0</v>
      </c>
      <c r="W248" s="29">
        <f t="shared" si="360"/>
        <v>0</v>
      </c>
      <c r="X248" s="29"/>
      <c r="Y248" s="29"/>
      <c r="Z248" s="29"/>
      <c r="AA248" s="29"/>
      <c r="AB248" s="29"/>
      <c r="AC248" s="29"/>
      <c r="AD248" s="29"/>
      <c r="AE248" s="29"/>
      <c r="AF248" s="29">
        <f t="shared" si="427"/>
        <v>0</v>
      </c>
      <c r="AG248" s="29">
        <f t="shared" si="428"/>
        <v>0</v>
      </c>
      <c r="AH248" s="29">
        <f t="shared" si="429"/>
        <v>0</v>
      </c>
      <c r="AI248" s="29">
        <f t="shared" si="430"/>
        <v>0</v>
      </c>
      <c r="AJ248" s="29">
        <f t="shared" si="431"/>
        <v>0</v>
      </c>
      <c r="AK248" s="43">
        <f t="shared" si="432"/>
        <v>0</v>
      </c>
      <c r="AL248" s="29"/>
      <c r="AM248" s="29"/>
      <c r="AN248" s="30"/>
      <c r="AO248" s="31"/>
      <c r="AP248" s="113">
        <f t="shared" si="395"/>
        <v>0</v>
      </c>
      <c r="AQ248" s="56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</row>
    <row r="249" spans="1:87" s="17" customFormat="1" ht="31.5" hidden="1">
      <c r="A249" s="15">
        <v>0</v>
      </c>
      <c r="B249" s="8" t="s">
        <v>231</v>
      </c>
      <c r="C249" s="10" t="s">
        <v>40</v>
      </c>
      <c r="D249" s="29">
        <f t="shared" ref="D249:T250" si="471">+D250</f>
        <v>0</v>
      </c>
      <c r="E249" s="29">
        <f t="shared" si="471"/>
        <v>0</v>
      </c>
      <c r="F249" s="29">
        <f t="shared" si="471"/>
        <v>0</v>
      </c>
      <c r="G249" s="29">
        <f t="shared" si="471"/>
        <v>0</v>
      </c>
      <c r="H249" s="29">
        <f t="shared" si="471"/>
        <v>0</v>
      </c>
      <c r="I249" s="29">
        <f t="shared" si="471"/>
        <v>0</v>
      </c>
      <c r="J249" s="29">
        <f t="shared" si="471"/>
        <v>0</v>
      </c>
      <c r="K249" s="29">
        <f t="shared" si="471"/>
        <v>0</v>
      </c>
      <c r="L249" s="29">
        <f t="shared" si="471"/>
        <v>0</v>
      </c>
      <c r="M249" s="29">
        <f t="shared" si="471"/>
        <v>0</v>
      </c>
      <c r="N249" s="29">
        <f t="shared" si="425"/>
        <v>0</v>
      </c>
      <c r="O249" s="29">
        <f t="shared" si="426"/>
        <v>0</v>
      </c>
      <c r="P249" s="29">
        <f t="shared" si="471"/>
        <v>0</v>
      </c>
      <c r="Q249" s="29">
        <f t="shared" si="471"/>
        <v>0</v>
      </c>
      <c r="R249" s="29">
        <f t="shared" si="356"/>
        <v>0</v>
      </c>
      <c r="S249" s="29">
        <f t="shared" si="357"/>
        <v>0</v>
      </c>
      <c r="T249" s="29">
        <f t="shared" si="471"/>
        <v>0</v>
      </c>
      <c r="U249" s="29">
        <f t="shared" ref="U249:AN250" si="472">+U250</f>
        <v>0</v>
      </c>
      <c r="V249" s="29">
        <f t="shared" si="359"/>
        <v>0</v>
      </c>
      <c r="W249" s="29">
        <f t="shared" si="360"/>
        <v>0</v>
      </c>
      <c r="X249" s="29">
        <f t="shared" ref="X249:X250" si="473">+X250</f>
        <v>0</v>
      </c>
      <c r="Y249" s="29">
        <f t="shared" si="472"/>
        <v>0</v>
      </c>
      <c r="Z249" s="29">
        <f t="shared" si="472"/>
        <v>0</v>
      </c>
      <c r="AA249" s="29">
        <f t="shared" si="472"/>
        <v>0</v>
      </c>
      <c r="AB249" s="29">
        <f t="shared" si="472"/>
        <v>0</v>
      </c>
      <c r="AC249" s="29">
        <f t="shared" si="472"/>
        <v>0</v>
      </c>
      <c r="AD249" s="29">
        <f t="shared" si="472"/>
        <v>0</v>
      </c>
      <c r="AE249" s="29">
        <f t="shared" si="472"/>
        <v>0</v>
      </c>
      <c r="AF249" s="29">
        <f t="shared" si="427"/>
        <v>0</v>
      </c>
      <c r="AG249" s="29">
        <f t="shared" si="428"/>
        <v>0</v>
      </c>
      <c r="AH249" s="29">
        <f t="shared" si="429"/>
        <v>0</v>
      </c>
      <c r="AI249" s="29">
        <f t="shared" si="430"/>
        <v>0</v>
      </c>
      <c r="AJ249" s="29">
        <f t="shared" si="431"/>
        <v>0</v>
      </c>
      <c r="AK249" s="43">
        <f t="shared" si="432"/>
        <v>0</v>
      </c>
      <c r="AL249" s="29">
        <f t="shared" si="472"/>
        <v>0</v>
      </c>
      <c r="AM249" s="29">
        <f t="shared" si="472"/>
        <v>0</v>
      </c>
      <c r="AN249" s="30">
        <f t="shared" si="472"/>
        <v>0</v>
      </c>
      <c r="AO249" s="31"/>
      <c r="AP249" s="113">
        <f t="shared" si="395"/>
        <v>0</v>
      </c>
      <c r="AQ249" s="56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</row>
    <row r="250" spans="1:87" s="17" customFormat="1" ht="31.5" hidden="1">
      <c r="A250" s="15">
        <v>0</v>
      </c>
      <c r="B250" s="8" t="s">
        <v>270</v>
      </c>
      <c r="C250" s="10" t="s">
        <v>40</v>
      </c>
      <c r="D250" s="29">
        <f t="shared" si="471"/>
        <v>0</v>
      </c>
      <c r="E250" s="29">
        <f t="shared" si="471"/>
        <v>0</v>
      </c>
      <c r="F250" s="29">
        <f t="shared" si="471"/>
        <v>0</v>
      </c>
      <c r="G250" s="29">
        <f t="shared" si="471"/>
        <v>0</v>
      </c>
      <c r="H250" s="29">
        <f t="shared" si="471"/>
        <v>0</v>
      </c>
      <c r="I250" s="29">
        <f t="shared" si="471"/>
        <v>0</v>
      </c>
      <c r="J250" s="29">
        <f t="shared" si="471"/>
        <v>0</v>
      </c>
      <c r="K250" s="29">
        <f t="shared" si="471"/>
        <v>0</v>
      </c>
      <c r="L250" s="29">
        <f t="shared" si="471"/>
        <v>0</v>
      </c>
      <c r="M250" s="29">
        <f t="shared" si="471"/>
        <v>0</v>
      </c>
      <c r="N250" s="29">
        <f t="shared" si="425"/>
        <v>0</v>
      </c>
      <c r="O250" s="29">
        <f t="shared" si="426"/>
        <v>0</v>
      </c>
      <c r="P250" s="29">
        <f t="shared" si="471"/>
        <v>0</v>
      </c>
      <c r="Q250" s="29">
        <f t="shared" si="471"/>
        <v>0</v>
      </c>
      <c r="R250" s="29">
        <f t="shared" si="356"/>
        <v>0</v>
      </c>
      <c r="S250" s="29">
        <f t="shared" si="357"/>
        <v>0</v>
      </c>
      <c r="T250" s="29">
        <f t="shared" si="471"/>
        <v>0</v>
      </c>
      <c r="U250" s="29">
        <f t="shared" si="472"/>
        <v>0</v>
      </c>
      <c r="V250" s="29">
        <f t="shared" si="359"/>
        <v>0</v>
      </c>
      <c r="W250" s="29">
        <f t="shared" si="360"/>
        <v>0</v>
      </c>
      <c r="X250" s="29">
        <f t="shared" si="473"/>
        <v>0</v>
      </c>
      <c r="Y250" s="29">
        <f t="shared" si="472"/>
        <v>0</v>
      </c>
      <c r="Z250" s="29">
        <f t="shared" si="472"/>
        <v>0</v>
      </c>
      <c r="AA250" s="29">
        <f t="shared" si="472"/>
        <v>0</v>
      </c>
      <c r="AB250" s="29">
        <f t="shared" si="472"/>
        <v>0</v>
      </c>
      <c r="AC250" s="29">
        <f t="shared" si="472"/>
        <v>0</v>
      </c>
      <c r="AD250" s="29">
        <f t="shared" si="472"/>
        <v>0</v>
      </c>
      <c r="AE250" s="29">
        <f t="shared" si="472"/>
        <v>0</v>
      </c>
      <c r="AF250" s="29">
        <f t="shared" si="427"/>
        <v>0</v>
      </c>
      <c r="AG250" s="29">
        <f t="shared" si="428"/>
        <v>0</v>
      </c>
      <c r="AH250" s="29">
        <f t="shared" si="429"/>
        <v>0</v>
      </c>
      <c r="AI250" s="29">
        <f t="shared" si="430"/>
        <v>0</v>
      </c>
      <c r="AJ250" s="29">
        <f t="shared" si="431"/>
        <v>0</v>
      </c>
      <c r="AK250" s="43">
        <f t="shared" si="432"/>
        <v>0</v>
      </c>
      <c r="AL250" s="29">
        <f t="shared" si="472"/>
        <v>0</v>
      </c>
      <c r="AM250" s="29">
        <f t="shared" si="472"/>
        <v>0</v>
      </c>
      <c r="AN250" s="30">
        <f t="shared" si="472"/>
        <v>0</v>
      </c>
      <c r="AO250" s="31"/>
      <c r="AP250" s="113">
        <f t="shared" si="395"/>
        <v>0</v>
      </c>
      <c r="AQ250" s="56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</row>
    <row r="251" spans="1:87" s="17" customFormat="1" ht="31.5" hidden="1">
      <c r="A251" s="19">
        <v>6501</v>
      </c>
      <c r="B251" s="8" t="s">
        <v>271</v>
      </c>
      <c r="C251" s="10" t="s">
        <v>40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29">
        <f t="shared" si="425"/>
        <v>0</v>
      </c>
      <c r="O251" s="29">
        <f t="shared" si="426"/>
        <v>0</v>
      </c>
      <c r="P251" s="35"/>
      <c r="Q251" s="35"/>
      <c r="R251" s="29">
        <f t="shared" si="356"/>
        <v>0</v>
      </c>
      <c r="S251" s="29">
        <f t="shared" si="357"/>
        <v>0</v>
      </c>
      <c r="T251" s="35"/>
      <c r="U251" s="35"/>
      <c r="V251" s="29">
        <f t="shared" si="359"/>
        <v>0</v>
      </c>
      <c r="W251" s="29">
        <f t="shared" si="360"/>
        <v>0</v>
      </c>
      <c r="X251" s="35"/>
      <c r="Y251" s="35"/>
      <c r="Z251" s="35"/>
      <c r="AA251" s="35"/>
      <c r="AB251" s="35"/>
      <c r="AC251" s="35"/>
      <c r="AD251" s="35"/>
      <c r="AE251" s="35"/>
      <c r="AF251" s="29">
        <f t="shared" si="427"/>
        <v>0</v>
      </c>
      <c r="AG251" s="29">
        <f t="shared" si="428"/>
        <v>0</v>
      </c>
      <c r="AH251" s="29">
        <f t="shared" si="429"/>
        <v>0</v>
      </c>
      <c r="AI251" s="29">
        <f t="shared" si="430"/>
        <v>0</v>
      </c>
      <c r="AJ251" s="29">
        <f t="shared" si="431"/>
        <v>0</v>
      </c>
      <c r="AK251" s="43">
        <f t="shared" si="432"/>
        <v>0</v>
      </c>
      <c r="AL251" s="35"/>
      <c r="AM251" s="35"/>
      <c r="AN251" s="36"/>
      <c r="AO251" s="37"/>
      <c r="AP251" s="113">
        <f t="shared" si="395"/>
        <v>0</v>
      </c>
      <c r="AQ251" s="56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</row>
    <row r="252" spans="1:87" s="17" customFormat="1" ht="13.5" hidden="1" customHeight="1">
      <c r="A252" s="19">
        <v>6502</v>
      </c>
      <c r="B252" s="22" t="s">
        <v>272</v>
      </c>
      <c r="C252" s="10" t="s">
        <v>40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29">
        <f t="shared" si="425"/>
        <v>0</v>
      </c>
      <c r="O252" s="29">
        <f t="shared" si="426"/>
        <v>0</v>
      </c>
      <c r="P252" s="35"/>
      <c r="Q252" s="35"/>
      <c r="R252" s="29">
        <f t="shared" si="356"/>
        <v>0</v>
      </c>
      <c r="S252" s="29">
        <f t="shared" si="357"/>
        <v>0</v>
      </c>
      <c r="T252" s="35"/>
      <c r="U252" s="35"/>
      <c r="V252" s="29">
        <f t="shared" si="359"/>
        <v>0</v>
      </c>
      <c r="W252" s="29">
        <f t="shared" si="360"/>
        <v>0</v>
      </c>
      <c r="X252" s="35"/>
      <c r="Y252" s="35"/>
      <c r="Z252" s="35"/>
      <c r="AA252" s="35"/>
      <c r="AB252" s="35"/>
      <c r="AC252" s="35"/>
      <c r="AD252" s="35"/>
      <c r="AE252" s="35"/>
      <c r="AF252" s="29">
        <f t="shared" si="427"/>
        <v>0</v>
      </c>
      <c r="AG252" s="29">
        <f t="shared" si="428"/>
        <v>0</v>
      </c>
      <c r="AH252" s="29">
        <f t="shared" si="429"/>
        <v>0</v>
      </c>
      <c r="AI252" s="29">
        <f t="shared" si="430"/>
        <v>0</v>
      </c>
      <c r="AJ252" s="29">
        <f t="shared" si="431"/>
        <v>0</v>
      </c>
      <c r="AK252" s="43">
        <f t="shared" si="432"/>
        <v>0</v>
      </c>
      <c r="AL252" s="35"/>
      <c r="AM252" s="35"/>
      <c r="AN252" s="36"/>
      <c r="AO252" s="37"/>
      <c r="AP252" s="113">
        <f t="shared" si="395"/>
        <v>0</v>
      </c>
      <c r="AQ252" s="56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</row>
    <row r="253" spans="1:87" ht="11.25" hidden="1" thickBot="1">
      <c r="A253" s="101"/>
      <c r="B253" s="102"/>
      <c r="C253" s="102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29">
        <f t="shared" si="425"/>
        <v>0</v>
      </c>
      <c r="O253" s="29">
        <f t="shared" si="426"/>
        <v>0</v>
      </c>
      <c r="P253" s="38"/>
      <c r="Q253" s="38"/>
      <c r="R253" s="29">
        <f t="shared" ref="R253" si="474">T253*0.5</f>
        <v>0</v>
      </c>
      <c r="S253" s="29">
        <f t="shared" ref="S253" si="475">T253-R253</f>
        <v>0</v>
      </c>
      <c r="T253" s="38"/>
      <c r="U253" s="38"/>
      <c r="V253" s="29">
        <f t="shared" ref="V253" si="476">X253*0.5</f>
        <v>0</v>
      </c>
      <c r="W253" s="29">
        <f t="shared" ref="W253" si="477">X253-V253</f>
        <v>0</v>
      </c>
      <c r="X253" s="38"/>
      <c r="Y253" s="38"/>
      <c r="Z253" s="38"/>
      <c r="AA253" s="38"/>
      <c r="AB253" s="38"/>
      <c r="AC253" s="38"/>
      <c r="AD253" s="38"/>
      <c r="AE253" s="38"/>
      <c r="AF253" s="29">
        <f t="shared" si="427"/>
        <v>0</v>
      </c>
      <c r="AG253" s="29">
        <f t="shared" si="428"/>
        <v>0</v>
      </c>
      <c r="AH253" s="29">
        <f t="shared" si="429"/>
        <v>0</v>
      </c>
      <c r="AI253" s="29">
        <f t="shared" si="430"/>
        <v>0</v>
      </c>
      <c r="AJ253" s="29">
        <f t="shared" si="431"/>
        <v>0</v>
      </c>
      <c r="AK253" s="43">
        <f t="shared" si="432"/>
        <v>0</v>
      </c>
      <c r="AL253" s="38"/>
      <c r="AM253" s="38"/>
      <c r="AN253" s="103"/>
      <c r="AO253" s="117"/>
      <c r="AP253" s="113">
        <f t="shared" si="395"/>
        <v>0</v>
      </c>
    </row>
    <row r="254" spans="1:87" s="2" customFormat="1" ht="19.5" customHeight="1">
      <c r="A254" s="3"/>
      <c r="B254" s="105" t="s">
        <v>273</v>
      </c>
      <c r="C254" s="106"/>
      <c r="D254" s="23"/>
      <c r="E254" s="23"/>
      <c r="F254" s="23"/>
      <c r="G254" s="23"/>
      <c r="H254" s="23"/>
      <c r="I254" s="23"/>
      <c r="J254" s="3"/>
      <c r="K254" s="3"/>
      <c r="L254" s="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113"/>
      <c r="AQ254" s="56"/>
    </row>
    <row r="255" spans="1:87" s="2" customFormat="1" ht="87" customHeight="1">
      <c r="A255" s="3"/>
      <c r="B255" s="159" t="s">
        <v>274</v>
      </c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113"/>
      <c r="AQ255" s="56"/>
    </row>
    <row r="256" spans="1:87" s="2" customFormat="1" ht="91.5" customHeight="1">
      <c r="A256" s="3"/>
      <c r="B256" s="139" t="s">
        <v>275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113"/>
      <c r="AQ256" s="56"/>
    </row>
    <row r="257" spans="1:43" s="2" customFormat="1" ht="99.75" customHeight="1">
      <c r="A257" s="3"/>
      <c r="B257" s="139" t="s">
        <v>276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113"/>
      <c r="AQ257" s="56"/>
    </row>
    <row r="258" spans="1:43" s="2" customFormat="1" ht="75" customHeight="1">
      <c r="A258" s="3"/>
      <c r="B258" s="141" t="s">
        <v>277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113"/>
      <c r="AQ258" s="56"/>
    </row>
    <row r="259" spans="1:43" s="2" customFormat="1" ht="79.5" customHeight="1">
      <c r="A259" s="3"/>
      <c r="B259" s="142" t="s">
        <v>278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113"/>
      <c r="AQ259" s="56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G5:G6"/>
    <mergeCell ref="J5:J6"/>
    <mergeCell ref="K5:K6"/>
    <mergeCell ref="L5:L6"/>
    <mergeCell ref="M5:M6"/>
    <mergeCell ref="N5:P5"/>
    <mergeCell ref="H5:H6"/>
    <mergeCell ref="I5:I6"/>
  </mergeCells>
  <pageMargins left="0" right="0" top="0" bottom="0" header="0" footer="0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59"/>
  <sheetViews>
    <sheetView topLeftCell="A5" zoomScale="115" zoomScaleNormal="115" workbookViewId="0">
      <pane ySplit="6600" topLeftCell="A78" activePane="bottomLeft"/>
      <selection activeCell="AS7" sqref="AS7"/>
      <selection pane="bottomLeft" activeCell="AO99" sqref="AO99"/>
    </sheetView>
  </sheetViews>
  <sheetFormatPr defaultRowHeight="10.5"/>
  <cols>
    <col min="1" max="1" width="8.140625" style="17" customWidth="1"/>
    <col min="2" max="2" width="28.140625" style="17" customWidth="1"/>
    <col min="3" max="3" width="7.5703125" style="17" customWidth="1"/>
    <col min="4" max="5" width="10.140625" style="17" customWidth="1"/>
    <col min="6" max="7" width="9.7109375" style="17" customWidth="1"/>
    <col min="8" max="8" width="9.42578125" style="17" customWidth="1"/>
    <col min="9" max="9" width="9.7109375" style="17" hidden="1" customWidth="1"/>
    <col min="10" max="10" width="9.140625" style="3" hidden="1" customWidth="1"/>
    <col min="11" max="12" width="9.140625" style="3" customWidth="1"/>
    <col min="13" max="13" width="9.7109375" style="17" hidden="1" customWidth="1"/>
    <col min="14" max="14" width="9.140625" style="3" hidden="1" customWidth="1"/>
    <col min="15" max="15" width="10.140625" style="3" hidden="1" customWidth="1"/>
    <col min="16" max="16" width="12.140625" style="3" customWidth="1"/>
    <col min="17" max="18" width="9.140625" style="3" hidden="1" customWidth="1"/>
    <col min="19" max="19" width="10.28515625" style="3" hidden="1" customWidth="1"/>
    <col min="20" max="20" width="12.7109375" style="3" customWidth="1"/>
    <col min="21" max="22" width="9.140625" style="3" hidden="1" customWidth="1"/>
    <col min="23" max="23" width="10.28515625" style="3" hidden="1" customWidth="1"/>
    <col min="24" max="24" width="10.7109375" style="3" customWidth="1"/>
    <col min="25" max="26" width="9.140625" style="3" hidden="1" customWidth="1"/>
    <col min="27" max="27" width="11.140625" style="3" hidden="1" customWidth="1"/>
    <col min="28" max="29" width="9.140625" style="3" hidden="1" customWidth="1"/>
    <col min="30" max="30" width="10.5703125" style="3" hidden="1" customWidth="1"/>
    <col min="31" max="38" width="9.140625" style="3" hidden="1" customWidth="1"/>
    <col min="39" max="39" width="12.140625" style="3" hidden="1" customWidth="1"/>
    <col min="40" max="40" width="20.7109375" style="3" hidden="1" customWidth="1"/>
    <col min="41" max="41" width="27.42578125" style="3" customWidth="1"/>
    <col min="42" max="42" width="9.140625" style="113"/>
    <col min="43" max="43" width="9.140625" style="56"/>
    <col min="44" max="87" width="9.140625" style="2"/>
    <col min="88" max="255" width="9.140625" style="7"/>
    <col min="256" max="256" width="8.140625" style="7" customWidth="1"/>
    <col min="257" max="257" width="28.140625" style="7" customWidth="1"/>
    <col min="258" max="258" width="7.5703125" style="7" customWidth="1"/>
    <col min="259" max="262" width="10.140625" style="7" customWidth="1"/>
    <col min="263" max="264" width="9.7109375" style="7" customWidth="1"/>
    <col min="265" max="267" width="9.140625" style="7"/>
    <col min="268" max="268" width="9.7109375" style="7" customWidth="1"/>
    <col min="269" max="269" width="9.140625" style="7"/>
    <col min="270" max="270" width="10.140625" style="7" customWidth="1"/>
    <col min="271" max="273" width="9.140625" style="7"/>
    <col min="274" max="274" width="10.28515625" style="7" customWidth="1"/>
    <col min="275" max="277" width="9.140625" style="7"/>
    <col min="278" max="278" width="10.28515625" style="7" customWidth="1"/>
    <col min="279" max="281" width="9.140625" style="7"/>
    <col min="282" max="282" width="11.140625" style="7" customWidth="1"/>
    <col min="283" max="284" width="9.140625" style="7"/>
    <col min="285" max="285" width="10.5703125" style="7" customWidth="1"/>
    <col min="286" max="293" width="9.140625" style="7"/>
    <col min="294" max="294" width="12.140625" style="7" customWidth="1"/>
    <col min="295" max="295" width="20.7109375" style="7" customWidth="1"/>
    <col min="296" max="296" width="20.85546875" style="7" customWidth="1"/>
    <col min="297" max="511" width="9.140625" style="7"/>
    <col min="512" max="512" width="8.140625" style="7" customWidth="1"/>
    <col min="513" max="513" width="28.140625" style="7" customWidth="1"/>
    <col min="514" max="514" width="7.5703125" style="7" customWidth="1"/>
    <col min="515" max="518" width="10.140625" style="7" customWidth="1"/>
    <col min="519" max="520" width="9.7109375" style="7" customWidth="1"/>
    <col min="521" max="523" width="9.140625" style="7"/>
    <col min="524" max="524" width="9.7109375" style="7" customWidth="1"/>
    <col min="525" max="525" width="9.140625" style="7"/>
    <col min="526" max="526" width="10.140625" style="7" customWidth="1"/>
    <col min="527" max="529" width="9.140625" style="7"/>
    <col min="530" max="530" width="10.28515625" style="7" customWidth="1"/>
    <col min="531" max="533" width="9.140625" style="7"/>
    <col min="534" max="534" width="10.28515625" style="7" customWidth="1"/>
    <col min="535" max="537" width="9.140625" style="7"/>
    <col min="538" max="538" width="11.140625" style="7" customWidth="1"/>
    <col min="539" max="540" width="9.140625" style="7"/>
    <col min="541" max="541" width="10.5703125" style="7" customWidth="1"/>
    <col min="542" max="549" width="9.140625" style="7"/>
    <col min="550" max="550" width="12.140625" style="7" customWidth="1"/>
    <col min="551" max="551" width="20.7109375" style="7" customWidth="1"/>
    <col min="552" max="552" width="20.85546875" style="7" customWidth="1"/>
    <col min="553" max="767" width="9.140625" style="7"/>
    <col min="768" max="768" width="8.140625" style="7" customWidth="1"/>
    <col min="769" max="769" width="28.140625" style="7" customWidth="1"/>
    <col min="770" max="770" width="7.5703125" style="7" customWidth="1"/>
    <col min="771" max="774" width="10.140625" style="7" customWidth="1"/>
    <col min="775" max="776" width="9.7109375" style="7" customWidth="1"/>
    <col min="777" max="779" width="9.140625" style="7"/>
    <col min="780" max="780" width="9.7109375" style="7" customWidth="1"/>
    <col min="781" max="781" width="9.140625" style="7"/>
    <col min="782" max="782" width="10.140625" style="7" customWidth="1"/>
    <col min="783" max="785" width="9.140625" style="7"/>
    <col min="786" max="786" width="10.28515625" style="7" customWidth="1"/>
    <col min="787" max="789" width="9.140625" style="7"/>
    <col min="790" max="790" width="10.28515625" style="7" customWidth="1"/>
    <col min="791" max="793" width="9.140625" style="7"/>
    <col min="794" max="794" width="11.140625" style="7" customWidth="1"/>
    <col min="795" max="796" width="9.140625" style="7"/>
    <col min="797" max="797" width="10.5703125" style="7" customWidth="1"/>
    <col min="798" max="805" width="9.140625" style="7"/>
    <col min="806" max="806" width="12.140625" style="7" customWidth="1"/>
    <col min="807" max="807" width="20.7109375" style="7" customWidth="1"/>
    <col min="808" max="808" width="20.85546875" style="7" customWidth="1"/>
    <col min="809" max="1023" width="9.140625" style="7"/>
    <col min="1024" max="1024" width="8.140625" style="7" customWidth="1"/>
    <col min="1025" max="1025" width="28.140625" style="7" customWidth="1"/>
    <col min="1026" max="1026" width="7.5703125" style="7" customWidth="1"/>
    <col min="1027" max="1030" width="10.140625" style="7" customWidth="1"/>
    <col min="1031" max="1032" width="9.7109375" style="7" customWidth="1"/>
    <col min="1033" max="1035" width="9.140625" style="7"/>
    <col min="1036" max="1036" width="9.7109375" style="7" customWidth="1"/>
    <col min="1037" max="1037" width="9.140625" style="7"/>
    <col min="1038" max="1038" width="10.140625" style="7" customWidth="1"/>
    <col min="1039" max="1041" width="9.140625" style="7"/>
    <col min="1042" max="1042" width="10.28515625" style="7" customWidth="1"/>
    <col min="1043" max="1045" width="9.140625" style="7"/>
    <col min="1046" max="1046" width="10.28515625" style="7" customWidth="1"/>
    <col min="1047" max="1049" width="9.140625" style="7"/>
    <col min="1050" max="1050" width="11.140625" style="7" customWidth="1"/>
    <col min="1051" max="1052" width="9.140625" style="7"/>
    <col min="1053" max="1053" width="10.5703125" style="7" customWidth="1"/>
    <col min="1054" max="1061" width="9.140625" style="7"/>
    <col min="1062" max="1062" width="12.140625" style="7" customWidth="1"/>
    <col min="1063" max="1063" width="20.7109375" style="7" customWidth="1"/>
    <col min="1064" max="1064" width="20.85546875" style="7" customWidth="1"/>
    <col min="1065" max="1279" width="9.140625" style="7"/>
    <col min="1280" max="1280" width="8.140625" style="7" customWidth="1"/>
    <col min="1281" max="1281" width="28.140625" style="7" customWidth="1"/>
    <col min="1282" max="1282" width="7.5703125" style="7" customWidth="1"/>
    <col min="1283" max="1286" width="10.140625" style="7" customWidth="1"/>
    <col min="1287" max="1288" width="9.7109375" style="7" customWidth="1"/>
    <col min="1289" max="1291" width="9.140625" style="7"/>
    <col min="1292" max="1292" width="9.7109375" style="7" customWidth="1"/>
    <col min="1293" max="1293" width="9.140625" style="7"/>
    <col min="1294" max="1294" width="10.140625" style="7" customWidth="1"/>
    <col min="1295" max="1297" width="9.140625" style="7"/>
    <col min="1298" max="1298" width="10.28515625" style="7" customWidth="1"/>
    <col min="1299" max="1301" width="9.140625" style="7"/>
    <col min="1302" max="1302" width="10.28515625" style="7" customWidth="1"/>
    <col min="1303" max="1305" width="9.140625" style="7"/>
    <col min="1306" max="1306" width="11.140625" style="7" customWidth="1"/>
    <col min="1307" max="1308" width="9.140625" style="7"/>
    <col min="1309" max="1309" width="10.5703125" style="7" customWidth="1"/>
    <col min="1310" max="1317" width="9.140625" style="7"/>
    <col min="1318" max="1318" width="12.140625" style="7" customWidth="1"/>
    <col min="1319" max="1319" width="20.7109375" style="7" customWidth="1"/>
    <col min="1320" max="1320" width="20.85546875" style="7" customWidth="1"/>
    <col min="1321" max="1535" width="9.140625" style="7"/>
    <col min="1536" max="1536" width="8.140625" style="7" customWidth="1"/>
    <col min="1537" max="1537" width="28.140625" style="7" customWidth="1"/>
    <col min="1538" max="1538" width="7.5703125" style="7" customWidth="1"/>
    <col min="1539" max="1542" width="10.140625" style="7" customWidth="1"/>
    <col min="1543" max="1544" width="9.7109375" style="7" customWidth="1"/>
    <col min="1545" max="1547" width="9.140625" style="7"/>
    <col min="1548" max="1548" width="9.7109375" style="7" customWidth="1"/>
    <col min="1549" max="1549" width="9.140625" style="7"/>
    <col min="1550" max="1550" width="10.140625" style="7" customWidth="1"/>
    <col min="1551" max="1553" width="9.140625" style="7"/>
    <col min="1554" max="1554" width="10.28515625" style="7" customWidth="1"/>
    <col min="1555" max="1557" width="9.140625" style="7"/>
    <col min="1558" max="1558" width="10.28515625" style="7" customWidth="1"/>
    <col min="1559" max="1561" width="9.140625" style="7"/>
    <col min="1562" max="1562" width="11.140625" style="7" customWidth="1"/>
    <col min="1563" max="1564" width="9.140625" style="7"/>
    <col min="1565" max="1565" width="10.5703125" style="7" customWidth="1"/>
    <col min="1566" max="1573" width="9.140625" style="7"/>
    <col min="1574" max="1574" width="12.140625" style="7" customWidth="1"/>
    <col min="1575" max="1575" width="20.7109375" style="7" customWidth="1"/>
    <col min="1576" max="1576" width="20.85546875" style="7" customWidth="1"/>
    <col min="1577" max="1791" width="9.140625" style="7"/>
    <col min="1792" max="1792" width="8.140625" style="7" customWidth="1"/>
    <col min="1793" max="1793" width="28.140625" style="7" customWidth="1"/>
    <col min="1794" max="1794" width="7.5703125" style="7" customWidth="1"/>
    <col min="1795" max="1798" width="10.140625" style="7" customWidth="1"/>
    <col min="1799" max="1800" width="9.7109375" style="7" customWidth="1"/>
    <col min="1801" max="1803" width="9.140625" style="7"/>
    <col min="1804" max="1804" width="9.7109375" style="7" customWidth="1"/>
    <col min="1805" max="1805" width="9.140625" style="7"/>
    <col min="1806" max="1806" width="10.140625" style="7" customWidth="1"/>
    <col min="1807" max="1809" width="9.140625" style="7"/>
    <col min="1810" max="1810" width="10.28515625" style="7" customWidth="1"/>
    <col min="1811" max="1813" width="9.140625" style="7"/>
    <col min="1814" max="1814" width="10.28515625" style="7" customWidth="1"/>
    <col min="1815" max="1817" width="9.140625" style="7"/>
    <col min="1818" max="1818" width="11.140625" style="7" customWidth="1"/>
    <col min="1819" max="1820" width="9.140625" style="7"/>
    <col min="1821" max="1821" width="10.5703125" style="7" customWidth="1"/>
    <col min="1822" max="1829" width="9.140625" style="7"/>
    <col min="1830" max="1830" width="12.140625" style="7" customWidth="1"/>
    <col min="1831" max="1831" width="20.7109375" style="7" customWidth="1"/>
    <col min="1832" max="1832" width="20.85546875" style="7" customWidth="1"/>
    <col min="1833" max="2047" width="9.140625" style="7"/>
    <col min="2048" max="2048" width="8.140625" style="7" customWidth="1"/>
    <col min="2049" max="2049" width="28.140625" style="7" customWidth="1"/>
    <col min="2050" max="2050" width="7.5703125" style="7" customWidth="1"/>
    <col min="2051" max="2054" width="10.140625" style="7" customWidth="1"/>
    <col min="2055" max="2056" width="9.7109375" style="7" customWidth="1"/>
    <col min="2057" max="2059" width="9.140625" style="7"/>
    <col min="2060" max="2060" width="9.7109375" style="7" customWidth="1"/>
    <col min="2061" max="2061" width="9.140625" style="7"/>
    <col min="2062" max="2062" width="10.140625" style="7" customWidth="1"/>
    <col min="2063" max="2065" width="9.140625" style="7"/>
    <col min="2066" max="2066" width="10.28515625" style="7" customWidth="1"/>
    <col min="2067" max="2069" width="9.140625" style="7"/>
    <col min="2070" max="2070" width="10.28515625" style="7" customWidth="1"/>
    <col min="2071" max="2073" width="9.140625" style="7"/>
    <col min="2074" max="2074" width="11.140625" style="7" customWidth="1"/>
    <col min="2075" max="2076" width="9.140625" style="7"/>
    <col min="2077" max="2077" width="10.5703125" style="7" customWidth="1"/>
    <col min="2078" max="2085" width="9.140625" style="7"/>
    <col min="2086" max="2086" width="12.140625" style="7" customWidth="1"/>
    <col min="2087" max="2087" width="20.7109375" style="7" customWidth="1"/>
    <col min="2088" max="2088" width="20.85546875" style="7" customWidth="1"/>
    <col min="2089" max="2303" width="9.140625" style="7"/>
    <col min="2304" max="2304" width="8.140625" style="7" customWidth="1"/>
    <col min="2305" max="2305" width="28.140625" style="7" customWidth="1"/>
    <col min="2306" max="2306" width="7.5703125" style="7" customWidth="1"/>
    <col min="2307" max="2310" width="10.140625" style="7" customWidth="1"/>
    <col min="2311" max="2312" width="9.7109375" style="7" customWidth="1"/>
    <col min="2313" max="2315" width="9.140625" style="7"/>
    <col min="2316" max="2316" width="9.7109375" style="7" customWidth="1"/>
    <col min="2317" max="2317" width="9.140625" style="7"/>
    <col min="2318" max="2318" width="10.140625" style="7" customWidth="1"/>
    <col min="2319" max="2321" width="9.140625" style="7"/>
    <col min="2322" max="2322" width="10.28515625" style="7" customWidth="1"/>
    <col min="2323" max="2325" width="9.140625" style="7"/>
    <col min="2326" max="2326" width="10.28515625" style="7" customWidth="1"/>
    <col min="2327" max="2329" width="9.140625" style="7"/>
    <col min="2330" max="2330" width="11.140625" style="7" customWidth="1"/>
    <col min="2331" max="2332" width="9.140625" style="7"/>
    <col min="2333" max="2333" width="10.5703125" style="7" customWidth="1"/>
    <col min="2334" max="2341" width="9.140625" style="7"/>
    <col min="2342" max="2342" width="12.140625" style="7" customWidth="1"/>
    <col min="2343" max="2343" width="20.7109375" style="7" customWidth="1"/>
    <col min="2344" max="2344" width="20.85546875" style="7" customWidth="1"/>
    <col min="2345" max="2559" width="9.140625" style="7"/>
    <col min="2560" max="2560" width="8.140625" style="7" customWidth="1"/>
    <col min="2561" max="2561" width="28.140625" style="7" customWidth="1"/>
    <col min="2562" max="2562" width="7.5703125" style="7" customWidth="1"/>
    <col min="2563" max="2566" width="10.140625" style="7" customWidth="1"/>
    <col min="2567" max="2568" width="9.7109375" style="7" customWidth="1"/>
    <col min="2569" max="2571" width="9.140625" style="7"/>
    <col min="2572" max="2572" width="9.7109375" style="7" customWidth="1"/>
    <col min="2573" max="2573" width="9.140625" style="7"/>
    <col min="2574" max="2574" width="10.140625" style="7" customWidth="1"/>
    <col min="2575" max="2577" width="9.140625" style="7"/>
    <col min="2578" max="2578" width="10.28515625" style="7" customWidth="1"/>
    <col min="2579" max="2581" width="9.140625" style="7"/>
    <col min="2582" max="2582" width="10.28515625" style="7" customWidth="1"/>
    <col min="2583" max="2585" width="9.140625" style="7"/>
    <col min="2586" max="2586" width="11.140625" style="7" customWidth="1"/>
    <col min="2587" max="2588" width="9.140625" style="7"/>
    <col min="2589" max="2589" width="10.5703125" style="7" customWidth="1"/>
    <col min="2590" max="2597" width="9.140625" style="7"/>
    <col min="2598" max="2598" width="12.140625" style="7" customWidth="1"/>
    <col min="2599" max="2599" width="20.7109375" style="7" customWidth="1"/>
    <col min="2600" max="2600" width="20.85546875" style="7" customWidth="1"/>
    <col min="2601" max="2815" width="9.140625" style="7"/>
    <col min="2816" max="2816" width="8.140625" style="7" customWidth="1"/>
    <col min="2817" max="2817" width="28.140625" style="7" customWidth="1"/>
    <col min="2818" max="2818" width="7.5703125" style="7" customWidth="1"/>
    <col min="2819" max="2822" width="10.140625" style="7" customWidth="1"/>
    <col min="2823" max="2824" width="9.7109375" style="7" customWidth="1"/>
    <col min="2825" max="2827" width="9.140625" style="7"/>
    <col min="2828" max="2828" width="9.7109375" style="7" customWidth="1"/>
    <col min="2829" max="2829" width="9.140625" style="7"/>
    <col min="2830" max="2830" width="10.140625" style="7" customWidth="1"/>
    <col min="2831" max="2833" width="9.140625" style="7"/>
    <col min="2834" max="2834" width="10.28515625" style="7" customWidth="1"/>
    <col min="2835" max="2837" width="9.140625" style="7"/>
    <col min="2838" max="2838" width="10.28515625" style="7" customWidth="1"/>
    <col min="2839" max="2841" width="9.140625" style="7"/>
    <col min="2842" max="2842" width="11.140625" style="7" customWidth="1"/>
    <col min="2843" max="2844" width="9.140625" style="7"/>
    <col min="2845" max="2845" width="10.5703125" style="7" customWidth="1"/>
    <col min="2846" max="2853" width="9.140625" style="7"/>
    <col min="2854" max="2854" width="12.140625" style="7" customWidth="1"/>
    <col min="2855" max="2855" width="20.7109375" style="7" customWidth="1"/>
    <col min="2856" max="2856" width="20.85546875" style="7" customWidth="1"/>
    <col min="2857" max="3071" width="9.140625" style="7"/>
    <col min="3072" max="3072" width="8.140625" style="7" customWidth="1"/>
    <col min="3073" max="3073" width="28.140625" style="7" customWidth="1"/>
    <col min="3074" max="3074" width="7.5703125" style="7" customWidth="1"/>
    <col min="3075" max="3078" width="10.140625" style="7" customWidth="1"/>
    <col min="3079" max="3080" width="9.7109375" style="7" customWidth="1"/>
    <col min="3081" max="3083" width="9.140625" style="7"/>
    <col min="3084" max="3084" width="9.7109375" style="7" customWidth="1"/>
    <col min="3085" max="3085" width="9.140625" style="7"/>
    <col min="3086" max="3086" width="10.140625" style="7" customWidth="1"/>
    <col min="3087" max="3089" width="9.140625" style="7"/>
    <col min="3090" max="3090" width="10.28515625" style="7" customWidth="1"/>
    <col min="3091" max="3093" width="9.140625" style="7"/>
    <col min="3094" max="3094" width="10.28515625" style="7" customWidth="1"/>
    <col min="3095" max="3097" width="9.140625" style="7"/>
    <col min="3098" max="3098" width="11.140625" style="7" customWidth="1"/>
    <col min="3099" max="3100" width="9.140625" style="7"/>
    <col min="3101" max="3101" width="10.5703125" style="7" customWidth="1"/>
    <col min="3102" max="3109" width="9.140625" style="7"/>
    <col min="3110" max="3110" width="12.140625" style="7" customWidth="1"/>
    <col min="3111" max="3111" width="20.7109375" style="7" customWidth="1"/>
    <col min="3112" max="3112" width="20.85546875" style="7" customWidth="1"/>
    <col min="3113" max="3327" width="9.140625" style="7"/>
    <col min="3328" max="3328" width="8.140625" style="7" customWidth="1"/>
    <col min="3329" max="3329" width="28.140625" style="7" customWidth="1"/>
    <col min="3330" max="3330" width="7.5703125" style="7" customWidth="1"/>
    <col min="3331" max="3334" width="10.140625" style="7" customWidth="1"/>
    <col min="3335" max="3336" width="9.7109375" style="7" customWidth="1"/>
    <col min="3337" max="3339" width="9.140625" style="7"/>
    <col min="3340" max="3340" width="9.7109375" style="7" customWidth="1"/>
    <col min="3341" max="3341" width="9.140625" style="7"/>
    <col min="3342" max="3342" width="10.140625" style="7" customWidth="1"/>
    <col min="3343" max="3345" width="9.140625" style="7"/>
    <col min="3346" max="3346" width="10.28515625" style="7" customWidth="1"/>
    <col min="3347" max="3349" width="9.140625" style="7"/>
    <col min="3350" max="3350" width="10.28515625" style="7" customWidth="1"/>
    <col min="3351" max="3353" width="9.140625" style="7"/>
    <col min="3354" max="3354" width="11.140625" style="7" customWidth="1"/>
    <col min="3355" max="3356" width="9.140625" style="7"/>
    <col min="3357" max="3357" width="10.5703125" style="7" customWidth="1"/>
    <col min="3358" max="3365" width="9.140625" style="7"/>
    <col min="3366" max="3366" width="12.140625" style="7" customWidth="1"/>
    <col min="3367" max="3367" width="20.7109375" style="7" customWidth="1"/>
    <col min="3368" max="3368" width="20.85546875" style="7" customWidth="1"/>
    <col min="3369" max="3583" width="9.140625" style="7"/>
    <col min="3584" max="3584" width="8.140625" style="7" customWidth="1"/>
    <col min="3585" max="3585" width="28.140625" style="7" customWidth="1"/>
    <col min="3586" max="3586" width="7.5703125" style="7" customWidth="1"/>
    <col min="3587" max="3590" width="10.140625" style="7" customWidth="1"/>
    <col min="3591" max="3592" width="9.7109375" style="7" customWidth="1"/>
    <col min="3593" max="3595" width="9.140625" style="7"/>
    <col min="3596" max="3596" width="9.7109375" style="7" customWidth="1"/>
    <col min="3597" max="3597" width="9.140625" style="7"/>
    <col min="3598" max="3598" width="10.140625" style="7" customWidth="1"/>
    <col min="3599" max="3601" width="9.140625" style="7"/>
    <col min="3602" max="3602" width="10.28515625" style="7" customWidth="1"/>
    <col min="3603" max="3605" width="9.140625" style="7"/>
    <col min="3606" max="3606" width="10.28515625" style="7" customWidth="1"/>
    <col min="3607" max="3609" width="9.140625" style="7"/>
    <col min="3610" max="3610" width="11.140625" style="7" customWidth="1"/>
    <col min="3611" max="3612" width="9.140625" style="7"/>
    <col min="3613" max="3613" width="10.5703125" style="7" customWidth="1"/>
    <col min="3614" max="3621" width="9.140625" style="7"/>
    <col min="3622" max="3622" width="12.140625" style="7" customWidth="1"/>
    <col min="3623" max="3623" width="20.7109375" style="7" customWidth="1"/>
    <col min="3624" max="3624" width="20.85546875" style="7" customWidth="1"/>
    <col min="3625" max="3839" width="9.140625" style="7"/>
    <col min="3840" max="3840" width="8.140625" style="7" customWidth="1"/>
    <col min="3841" max="3841" width="28.140625" style="7" customWidth="1"/>
    <col min="3842" max="3842" width="7.5703125" style="7" customWidth="1"/>
    <col min="3843" max="3846" width="10.140625" style="7" customWidth="1"/>
    <col min="3847" max="3848" width="9.7109375" style="7" customWidth="1"/>
    <col min="3849" max="3851" width="9.140625" style="7"/>
    <col min="3852" max="3852" width="9.7109375" style="7" customWidth="1"/>
    <col min="3853" max="3853" width="9.140625" style="7"/>
    <col min="3854" max="3854" width="10.140625" style="7" customWidth="1"/>
    <col min="3855" max="3857" width="9.140625" style="7"/>
    <col min="3858" max="3858" width="10.28515625" style="7" customWidth="1"/>
    <col min="3859" max="3861" width="9.140625" style="7"/>
    <col min="3862" max="3862" width="10.28515625" style="7" customWidth="1"/>
    <col min="3863" max="3865" width="9.140625" style="7"/>
    <col min="3866" max="3866" width="11.140625" style="7" customWidth="1"/>
    <col min="3867" max="3868" width="9.140625" style="7"/>
    <col min="3869" max="3869" width="10.5703125" style="7" customWidth="1"/>
    <col min="3870" max="3877" width="9.140625" style="7"/>
    <col min="3878" max="3878" width="12.140625" style="7" customWidth="1"/>
    <col min="3879" max="3879" width="20.7109375" style="7" customWidth="1"/>
    <col min="3880" max="3880" width="20.85546875" style="7" customWidth="1"/>
    <col min="3881" max="4095" width="9.140625" style="7"/>
    <col min="4096" max="4096" width="8.140625" style="7" customWidth="1"/>
    <col min="4097" max="4097" width="28.140625" style="7" customWidth="1"/>
    <col min="4098" max="4098" width="7.5703125" style="7" customWidth="1"/>
    <col min="4099" max="4102" width="10.140625" style="7" customWidth="1"/>
    <col min="4103" max="4104" width="9.7109375" style="7" customWidth="1"/>
    <col min="4105" max="4107" width="9.140625" style="7"/>
    <col min="4108" max="4108" width="9.7109375" style="7" customWidth="1"/>
    <col min="4109" max="4109" width="9.140625" style="7"/>
    <col min="4110" max="4110" width="10.140625" style="7" customWidth="1"/>
    <col min="4111" max="4113" width="9.140625" style="7"/>
    <col min="4114" max="4114" width="10.28515625" style="7" customWidth="1"/>
    <col min="4115" max="4117" width="9.140625" style="7"/>
    <col min="4118" max="4118" width="10.28515625" style="7" customWidth="1"/>
    <col min="4119" max="4121" width="9.140625" style="7"/>
    <col min="4122" max="4122" width="11.140625" style="7" customWidth="1"/>
    <col min="4123" max="4124" width="9.140625" style="7"/>
    <col min="4125" max="4125" width="10.5703125" style="7" customWidth="1"/>
    <col min="4126" max="4133" width="9.140625" style="7"/>
    <col min="4134" max="4134" width="12.140625" style="7" customWidth="1"/>
    <col min="4135" max="4135" width="20.7109375" style="7" customWidth="1"/>
    <col min="4136" max="4136" width="20.85546875" style="7" customWidth="1"/>
    <col min="4137" max="4351" width="9.140625" style="7"/>
    <col min="4352" max="4352" width="8.140625" style="7" customWidth="1"/>
    <col min="4353" max="4353" width="28.140625" style="7" customWidth="1"/>
    <col min="4354" max="4354" width="7.5703125" style="7" customWidth="1"/>
    <col min="4355" max="4358" width="10.140625" style="7" customWidth="1"/>
    <col min="4359" max="4360" width="9.7109375" style="7" customWidth="1"/>
    <col min="4361" max="4363" width="9.140625" style="7"/>
    <col min="4364" max="4364" width="9.7109375" style="7" customWidth="1"/>
    <col min="4365" max="4365" width="9.140625" style="7"/>
    <col min="4366" max="4366" width="10.140625" style="7" customWidth="1"/>
    <col min="4367" max="4369" width="9.140625" style="7"/>
    <col min="4370" max="4370" width="10.28515625" style="7" customWidth="1"/>
    <col min="4371" max="4373" width="9.140625" style="7"/>
    <col min="4374" max="4374" width="10.28515625" style="7" customWidth="1"/>
    <col min="4375" max="4377" width="9.140625" style="7"/>
    <col min="4378" max="4378" width="11.140625" style="7" customWidth="1"/>
    <col min="4379" max="4380" width="9.140625" style="7"/>
    <col min="4381" max="4381" width="10.5703125" style="7" customWidth="1"/>
    <col min="4382" max="4389" width="9.140625" style="7"/>
    <col min="4390" max="4390" width="12.140625" style="7" customWidth="1"/>
    <col min="4391" max="4391" width="20.7109375" style="7" customWidth="1"/>
    <col min="4392" max="4392" width="20.85546875" style="7" customWidth="1"/>
    <col min="4393" max="4607" width="9.140625" style="7"/>
    <col min="4608" max="4608" width="8.140625" style="7" customWidth="1"/>
    <col min="4609" max="4609" width="28.140625" style="7" customWidth="1"/>
    <col min="4610" max="4610" width="7.5703125" style="7" customWidth="1"/>
    <col min="4611" max="4614" width="10.140625" style="7" customWidth="1"/>
    <col min="4615" max="4616" width="9.7109375" style="7" customWidth="1"/>
    <col min="4617" max="4619" width="9.140625" style="7"/>
    <col min="4620" max="4620" width="9.7109375" style="7" customWidth="1"/>
    <col min="4621" max="4621" width="9.140625" style="7"/>
    <col min="4622" max="4622" width="10.140625" style="7" customWidth="1"/>
    <col min="4623" max="4625" width="9.140625" style="7"/>
    <col min="4626" max="4626" width="10.28515625" style="7" customWidth="1"/>
    <col min="4627" max="4629" width="9.140625" style="7"/>
    <col min="4630" max="4630" width="10.28515625" style="7" customWidth="1"/>
    <col min="4631" max="4633" width="9.140625" style="7"/>
    <col min="4634" max="4634" width="11.140625" style="7" customWidth="1"/>
    <col min="4635" max="4636" width="9.140625" style="7"/>
    <col min="4637" max="4637" width="10.5703125" style="7" customWidth="1"/>
    <col min="4638" max="4645" width="9.140625" style="7"/>
    <col min="4646" max="4646" width="12.140625" style="7" customWidth="1"/>
    <col min="4647" max="4647" width="20.7109375" style="7" customWidth="1"/>
    <col min="4648" max="4648" width="20.85546875" style="7" customWidth="1"/>
    <col min="4649" max="4863" width="9.140625" style="7"/>
    <col min="4864" max="4864" width="8.140625" style="7" customWidth="1"/>
    <col min="4865" max="4865" width="28.140625" style="7" customWidth="1"/>
    <col min="4866" max="4866" width="7.5703125" style="7" customWidth="1"/>
    <col min="4867" max="4870" width="10.140625" style="7" customWidth="1"/>
    <col min="4871" max="4872" width="9.7109375" style="7" customWidth="1"/>
    <col min="4873" max="4875" width="9.140625" style="7"/>
    <col min="4876" max="4876" width="9.7109375" style="7" customWidth="1"/>
    <col min="4877" max="4877" width="9.140625" style="7"/>
    <col min="4878" max="4878" width="10.140625" style="7" customWidth="1"/>
    <col min="4879" max="4881" width="9.140625" style="7"/>
    <col min="4882" max="4882" width="10.28515625" style="7" customWidth="1"/>
    <col min="4883" max="4885" width="9.140625" style="7"/>
    <col min="4886" max="4886" width="10.28515625" style="7" customWidth="1"/>
    <col min="4887" max="4889" width="9.140625" style="7"/>
    <col min="4890" max="4890" width="11.140625" style="7" customWidth="1"/>
    <col min="4891" max="4892" width="9.140625" style="7"/>
    <col min="4893" max="4893" width="10.5703125" style="7" customWidth="1"/>
    <col min="4894" max="4901" width="9.140625" style="7"/>
    <col min="4902" max="4902" width="12.140625" style="7" customWidth="1"/>
    <col min="4903" max="4903" width="20.7109375" style="7" customWidth="1"/>
    <col min="4904" max="4904" width="20.85546875" style="7" customWidth="1"/>
    <col min="4905" max="5119" width="9.140625" style="7"/>
    <col min="5120" max="5120" width="8.140625" style="7" customWidth="1"/>
    <col min="5121" max="5121" width="28.140625" style="7" customWidth="1"/>
    <col min="5122" max="5122" width="7.5703125" style="7" customWidth="1"/>
    <col min="5123" max="5126" width="10.140625" style="7" customWidth="1"/>
    <col min="5127" max="5128" width="9.7109375" style="7" customWidth="1"/>
    <col min="5129" max="5131" width="9.140625" style="7"/>
    <col min="5132" max="5132" width="9.7109375" style="7" customWidth="1"/>
    <col min="5133" max="5133" width="9.140625" style="7"/>
    <col min="5134" max="5134" width="10.140625" style="7" customWidth="1"/>
    <col min="5135" max="5137" width="9.140625" style="7"/>
    <col min="5138" max="5138" width="10.28515625" style="7" customWidth="1"/>
    <col min="5139" max="5141" width="9.140625" style="7"/>
    <col min="5142" max="5142" width="10.28515625" style="7" customWidth="1"/>
    <col min="5143" max="5145" width="9.140625" style="7"/>
    <col min="5146" max="5146" width="11.140625" style="7" customWidth="1"/>
    <col min="5147" max="5148" width="9.140625" style="7"/>
    <col min="5149" max="5149" width="10.5703125" style="7" customWidth="1"/>
    <col min="5150" max="5157" width="9.140625" style="7"/>
    <col min="5158" max="5158" width="12.140625" style="7" customWidth="1"/>
    <col min="5159" max="5159" width="20.7109375" style="7" customWidth="1"/>
    <col min="5160" max="5160" width="20.85546875" style="7" customWidth="1"/>
    <col min="5161" max="5375" width="9.140625" style="7"/>
    <col min="5376" max="5376" width="8.140625" style="7" customWidth="1"/>
    <col min="5377" max="5377" width="28.140625" style="7" customWidth="1"/>
    <col min="5378" max="5378" width="7.5703125" style="7" customWidth="1"/>
    <col min="5379" max="5382" width="10.140625" style="7" customWidth="1"/>
    <col min="5383" max="5384" width="9.7109375" style="7" customWidth="1"/>
    <col min="5385" max="5387" width="9.140625" style="7"/>
    <col min="5388" max="5388" width="9.7109375" style="7" customWidth="1"/>
    <col min="5389" max="5389" width="9.140625" style="7"/>
    <col min="5390" max="5390" width="10.140625" style="7" customWidth="1"/>
    <col min="5391" max="5393" width="9.140625" style="7"/>
    <col min="5394" max="5394" width="10.28515625" style="7" customWidth="1"/>
    <col min="5395" max="5397" width="9.140625" style="7"/>
    <col min="5398" max="5398" width="10.28515625" style="7" customWidth="1"/>
    <col min="5399" max="5401" width="9.140625" style="7"/>
    <col min="5402" max="5402" width="11.140625" style="7" customWidth="1"/>
    <col min="5403" max="5404" width="9.140625" style="7"/>
    <col min="5405" max="5405" width="10.5703125" style="7" customWidth="1"/>
    <col min="5406" max="5413" width="9.140625" style="7"/>
    <col min="5414" max="5414" width="12.140625" style="7" customWidth="1"/>
    <col min="5415" max="5415" width="20.7109375" style="7" customWidth="1"/>
    <col min="5416" max="5416" width="20.85546875" style="7" customWidth="1"/>
    <col min="5417" max="5631" width="9.140625" style="7"/>
    <col min="5632" max="5632" width="8.140625" style="7" customWidth="1"/>
    <col min="5633" max="5633" width="28.140625" style="7" customWidth="1"/>
    <col min="5634" max="5634" width="7.5703125" style="7" customWidth="1"/>
    <col min="5635" max="5638" width="10.140625" style="7" customWidth="1"/>
    <col min="5639" max="5640" width="9.7109375" style="7" customWidth="1"/>
    <col min="5641" max="5643" width="9.140625" style="7"/>
    <col min="5644" max="5644" width="9.7109375" style="7" customWidth="1"/>
    <col min="5645" max="5645" width="9.140625" style="7"/>
    <col min="5646" max="5646" width="10.140625" style="7" customWidth="1"/>
    <col min="5647" max="5649" width="9.140625" style="7"/>
    <col min="5650" max="5650" width="10.28515625" style="7" customWidth="1"/>
    <col min="5651" max="5653" width="9.140625" style="7"/>
    <col min="5654" max="5654" width="10.28515625" style="7" customWidth="1"/>
    <col min="5655" max="5657" width="9.140625" style="7"/>
    <col min="5658" max="5658" width="11.140625" style="7" customWidth="1"/>
    <col min="5659" max="5660" width="9.140625" style="7"/>
    <col min="5661" max="5661" width="10.5703125" style="7" customWidth="1"/>
    <col min="5662" max="5669" width="9.140625" style="7"/>
    <col min="5670" max="5670" width="12.140625" style="7" customWidth="1"/>
    <col min="5671" max="5671" width="20.7109375" style="7" customWidth="1"/>
    <col min="5672" max="5672" width="20.85546875" style="7" customWidth="1"/>
    <col min="5673" max="5887" width="9.140625" style="7"/>
    <col min="5888" max="5888" width="8.140625" style="7" customWidth="1"/>
    <col min="5889" max="5889" width="28.140625" style="7" customWidth="1"/>
    <col min="5890" max="5890" width="7.5703125" style="7" customWidth="1"/>
    <col min="5891" max="5894" width="10.140625" style="7" customWidth="1"/>
    <col min="5895" max="5896" width="9.7109375" style="7" customWidth="1"/>
    <col min="5897" max="5899" width="9.140625" style="7"/>
    <col min="5900" max="5900" width="9.7109375" style="7" customWidth="1"/>
    <col min="5901" max="5901" width="9.140625" style="7"/>
    <col min="5902" max="5902" width="10.140625" style="7" customWidth="1"/>
    <col min="5903" max="5905" width="9.140625" style="7"/>
    <col min="5906" max="5906" width="10.28515625" style="7" customWidth="1"/>
    <col min="5907" max="5909" width="9.140625" style="7"/>
    <col min="5910" max="5910" width="10.28515625" style="7" customWidth="1"/>
    <col min="5911" max="5913" width="9.140625" style="7"/>
    <col min="5914" max="5914" width="11.140625" style="7" customWidth="1"/>
    <col min="5915" max="5916" width="9.140625" style="7"/>
    <col min="5917" max="5917" width="10.5703125" style="7" customWidth="1"/>
    <col min="5918" max="5925" width="9.140625" style="7"/>
    <col min="5926" max="5926" width="12.140625" style="7" customWidth="1"/>
    <col min="5927" max="5927" width="20.7109375" style="7" customWidth="1"/>
    <col min="5928" max="5928" width="20.85546875" style="7" customWidth="1"/>
    <col min="5929" max="6143" width="9.140625" style="7"/>
    <col min="6144" max="6144" width="8.140625" style="7" customWidth="1"/>
    <col min="6145" max="6145" width="28.140625" style="7" customWidth="1"/>
    <col min="6146" max="6146" width="7.5703125" style="7" customWidth="1"/>
    <col min="6147" max="6150" width="10.140625" style="7" customWidth="1"/>
    <col min="6151" max="6152" width="9.7109375" style="7" customWidth="1"/>
    <col min="6153" max="6155" width="9.140625" style="7"/>
    <col min="6156" max="6156" width="9.7109375" style="7" customWidth="1"/>
    <col min="6157" max="6157" width="9.140625" style="7"/>
    <col min="6158" max="6158" width="10.140625" style="7" customWidth="1"/>
    <col min="6159" max="6161" width="9.140625" style="7"/>
    <col min="6162" max="6162" width="10.28515625" style="7" customWidth="1"/>
    <col min="6163" max="6165" width="9.140625" style="7"/>
    <col min="6166" max="6166" width="10.28515625" style="7" customWidth="1"/>
    <col min="6167" max="6169" width="9.140625" style="7"/>
    <col min="6170" max="6170" width="11.140625" style="7" customWidth="1"/>
    <col min="6171" max="6172" width="9.140625" style="7"/>
    <col min="6173" max="6173" width="10.5703125" style="7" customWidth="1"/>
    <col min="6174" max="6181" width="9.140625" style="7"/>
    <col min="6182" max="6182" width="12.140625" style="7" customWidth="1"/>
    <col min="6183" max="6183" width="20.7109375" style="7" customWidth="1"/>
    <col min="6184" max="6184" width="20.85546875" style="7" customWidth="1"/>
    <col min="6185" max="6399" width="9.140625" style="7"/>
    <col min="6400" max="6400" width="8.140625" style="7" customWidth="1"/>
    <col min="6401" max="6401" width="28.140625" style="7" customWidth="1"/>
    <col min="6402" max="6402" width="7.5703125" style="7" customWidth="1"/>
    <col min="6403" max="6406" width="10.140625" style="7" customWidth="1"/>
    <col min="6407" max="6408" width="9.7109375" style="7" customWidth="1"/>
    <col min="6409" max="6411" width="9.140625" style="7"/>
    <col min="6412" max="6412" width="9.7109375" style="7" customWidth="1"/>
    <col min="6413" max="6413" width="9.140625" style="7"/>
    <col min="6414" max="6414" width="10.140625" style="7" customWidth="1"/>
    <col min="6415" max="6417" width="9.140625" style="7"/>
    <col min="6418" max="6418" width="10.28515625" style="7" customWidth="1"/>
    <col min="6419" max="6421" width="9.140625" style="7"/>
    <col min="6422" max="6422" width="10.28515625" style="7" customWidth="1"/>
    <col min="6423" max="6425" width="9.140625" style="7"/>
    <col min="6426" max="6426" width="11.140625" style="7" customWidth="1"/>
    <col min="6427" max="6428" width="9.140625" style="7"/>
    <col min="6429" max="6429" width="10.5703125" style="7" customWidth="1"/>
    <col min="6430" max="6437" width="9.140625" style="7"/>
    <col min="6438" max="6438" width="12.140625" style="7" customWidth="1"/>
    <col min="6439" max="6439" width="20.7109375" style="7" customWidth="1"/>
    <col min="6440" max="6440" width="20.85546875" style="7" customWidth="1"/>
    <col min="6441" max="6655" width="9.140625" style="7"/>
    <col min="6656" max="6656" width="8.140625" style="7" customWidth="1"/>
    <col min="6657" max="6657" width="28.140625" style="7" customWidth="1"/>
    <col min="6658" max="6658" width="7.5703125" style="7" customWidth="1"/>
    <col min="6659" max="6662" width="10.140625" style="7" customWidth="1"/>
    <col min="6663" max="6664" width="9.7109375" style="7" customWidth="1"/>
    <col min="6665" max="6667" width="9.140625" style="7"/>
    <col min="6668" max="6668" width="9.7109375" style="7" customWidth="1"/>
    <col min="6669" max="6669" width="9.140625" style="7"/>
    <col min="6670" max="6670" width="10.140625" style="7" customWidth="1"/>
    <col min="6671" max="6673" width="9.140625" style="7"/>
    <col min="6674" max="6674" width="10.28515625" style="7" customWidth="1"/>
    <col min="6675" max="6677" width="9.140625" style="7"/>
    <col min="6678" max="6678" width="10.28515625" style="7" customWidth="1"/>
    <col min="6679" max="6681" width="9.140625" style="7"/>
    <col min="6682" max="6682" width="11.140625" style="7" customWidth="1"/>
    <col min="6683" max="6684" width="9.140625" style="7"/>
    <col min="6685" max="6685" width="10.5703125" style="7" customWidth="1"/>
    <col min="6686" max="6693" width="9.140625" style="7"/>
    <col min="6694" max="6694" width="12.140625" style="7" customWidth="1"/>
    <col min="6695" max="6695" width="20.7109375" style="7" customWidth="1"/>
    <col min="6696" max="6696" width="20.85546875" style="7" customWidth="1"/>
    <col min="6697" max="6911" width="9.140625" style="7"/>
    <col min="6912" max="6912" width="8.140625" style="7" customWidth="1"/>
    <col min="6913" max="6913" width="28.140625" style="7" customWidth="1"/>
    <col min="6914" max="6914" width="7.5703125" style="7" customWidth="1"/>
    <col min="6915" max="6918" width="10.140625" style="7" customWidth="1"/>
    <col min="6919" max="6920" width="9.7109375" style="7" customWidth="1"/>
    <col min="6921" max="6923" width="9.140625" style="7"/>
    <col min="6924" max="6924" width="9.7109375" style="7" customWidth="1"/>
    <col min="6925" max="6925" width="9.140625" style="7"/>
    <col min="6926" max="6926" width="10.140625" style="7" customWidth="1"/>
    <col min="6927" max="6929" width="9.140625" style="7"/>
    <col min="6930" max="6930" width="10.28515625" style="7" customWidth="1"/>
    <col min="6931" max="6933" width="9.140625" style="7"/>
    <col min="6934" max="6934" width="10.28515625" style="7" customWidth="1"/>
    <col min="6935" max="6937" width="9.140625" style="7"/>
    <col min="6938" max="6938" width="11.140625" style="7" customWidth="1"/>
    <col min="6939" max="6940" width="9.140625" style="7"/>
    <col min="6941" max="6941" width="10.5703125" style="7" customWidth="1"/>
    <col min="6942" max="6949" width="9.140625" style="7"/>
    <col min="6950" max="6950" width="12.140625" style="7" customWidth="1"/>
    <col min="6951" max="6951" width="20.7109375" style="7" customWidth="1"/>
    <col min="6952" max="6952" width="20.85546875" style="7" customWidth="1"/>
    <col min="6953" max="7167" width="9.140625" style="7"/>
    <col min="7168" max="7168" width="8.140625" style="7" customWidth="1"/>
    <col min="7169" max="7169" width="28.140625" style="7" customWidth="1"/>
    <col min="7170" max="7170" width="7.5703125" style="7" customWidth="1"/>
    <col min="7171" max="7174" width="10.140625" style="7" customWidth="1"/>
    <col min="7175" max="7176" width="9.7109375" style="7" customWidth="1"/>
    <col min="7177" max="7179" width="9.140625" style="7"/>
    <col min="7180" max="7180" width="9.7109375" style="7" customWidth="1"/>
    <col min="7181" max="7181" width="9.140625" style="7"/>
    <col min="7182" max="7182" width="10.140625" style="7" customWidth="1"/>
    <col min="7183" max="7185" width="9.140625" style="7"/>
    <col min="7186" max="7186" width="10.28515625" style="7" customWidth="1"/>
    <col min="7187" max="7189" width="9.140625" style="7"/>
    <col min="7190" max="7190" width="10.28515625" style="7" customWidth="1"/>
    <col min="7191" max="7193" width="9.140625" style="7"/>
    <col min="7194" max="7194" width="11.140625" style="7" customWidth="1"/>
    <col min="7195" max="7196" width="9.140625" style="7"/>
    <col min="7197" max="7197" width="10.5703125" style="7" customWidth="1"/>
    <col min="7198" max="7205" width="9.140625" style="7"/>
    <col min="7206" max="7206" width="12.140625" style="7" customWidth="1"/>
    <col min="7207" max="7207" width="20.7109375" style="7" customWidth="1"/>
    <col min="7208" max="7208" width="20.85546875" style="7" customWidth="1"/>
    <col min="7209" max="7423" width="9.140625" style="7"/>
    <col min="7424" max="7424" width="8.140625" style="7" customWidth="1"/>
    <col min="7425" max="7425" width="28.140625" style="7" customWidth="1"/>
    <col min="7426" max="7426" width="7.5703125" style="7" customWidth="1"/>
    <col min="7427" max="7430" width="10.140625" style="7" customWidth="1"/>
    <col min="7431" max="7432" width="9.7109375" style="7" customWidth="1"/>
    <col min="7433" max="7435" width="9.140625" style="7"/>
    <col min="7436" max="7436" width="9.7109375" style="7" customWidth="1"/>
    <col min="7437" max="7437" width="9.140625" style="7"/>
    <col min="7438" max="7438" width="10.140625" style="7" customWidth="1"/>
    <col min="7439" max="7441" width="9.140625" style="7"/>
    <col min="7442" max="7442" width="10.28515625" style="7" customWidth="1"/>
    <col min="7443" max="7445" width="9.140625" style="7"/>
    <col min="7446" max="7446" width="10.28515625" style="7" customWidth="1"/>
    <col min="7447" max="7449" width="9.140625" style="7"/>
    <col min="7450" max="7450" width="11.140625" style="7" customWidth="1"/>
    <col min="7451" max="7452" width="9.140625" style="7"/>
    <col min="7453" max="7453" width="10.5703125" style="7" customWidth="1"/>
    <col min="7454" max="7461" width="9.140625" style="7"/>
    <col min="7462" max="7462" width="12.140625" style="7" customWidth="1"/>
    <col min="7463" max="7463" width="20.7109375" style="7" customWidth="1"/>
    <col min="7464" max="7464" width="20.85546875" style="7" customWidth="1"/>
    <col min="7465" max="7679" width="9.140625" style="7"/>
    <col min="7680" max="7680" width="8.140625" style="7" customWidth="1"/>
    <col min="7681" max="7681" width="28.140625" style="7" customWidth="1"/>
    <col min="7682" max="7682" width="7.5703125" style="7" customWidth="1"/>
    <col min="7683" max="7686" width="10.140625" style="7" customWidth="1"/>
    <col min="7687" max="7688" width="9.7109375" style="7" customWidth="1"/>
    <col min="7689" max="7691" width="9.140625" style="7"/>
    <col min="7692" max="7692" width="9.7109375" style="7" customWidth="1"/>
    <col min="7693" max="7693" width="9.140625" style="7"/>
    <col min="7694" max="7694" width="10.140625" style="7" customWidth="1"/>
    <col min="7695" max="7697" width="9.140625" style="7"/>
    <col min="7698" max="7698" width="10.28515625" style="7" customWidth="1"/>
    <col min="7699" max="7701" width="9.140625" style="7"/>
    <col min="7702" max="7702" width="10.28515625" style="7" customWidth="1"/>
    <col min="7703" max="7705" width="9.140625" style="7"/>
    <col min="7706" max="7706" width="11.140625" style="7" customWidth="1"/>
    <col min="7707" max="7708" width="9.140625" style="7"/>
    <col min="7709" max="7709" width="10.5703125" style="7" customWidth="1"/>
    <col min="7710" max="7717" width="9.140625" style="7"/>
    <col min="7718" max="7718" width="12.140625" style="7" customWidth="1"/>
    <col min="7719" max="7719" width="20.7109375" style="7" customWidth="1"/>
    <col min="7720" max="7720" width="20.85546875" style="7" customWidth="1"/>
    <col min="7721" max="7935" width="9.140625" style="7"/>
    <col min="7936" max="7936" width="8.140625" style="7" customWidth="1"/>
    <col min="7937" max="7937" width="28.140625" style="7" customWidth="1"/>
    <col min="7938" max="7938" width="7.5703125" style="7" customWidth="1"/>
    <col min="7939" max="7942" width="10.140625" style="7" customWidth="1"/>
    <col min="7943" max="7944" width="9.7109375" style="7" customWidth="1"/>
    <col min="7945" max="7947" width="9.140625" style="7"/>
    <col min="7948" max="7948" width="9.7109375" style="7" customWidth="1"/>
    <col min="7949" max="7949" width="9.140625" style="7"/>
    <col min="7950" max="7950" width="10.140625" style="7" customWidth="1"/>
    <col min="7951" max="7953" width="9.140625" style="7"/>
    <col min="7954" max="7954" width="10.28515625" style="7" customWidth="1"/>
    <col min="7955" max="7957" width="9.140625" style="7"/>
    <col min="7958" max="7958" width="10.28515625" style="7" customWidth="1"/>
    <col min="7959" max="7961" width="9.140625" style="7"/>
    <col min="7962" max="7962" width="11.140625" style="7" customWidth="1"/>
    <col min="7963" max="7964" width="9.140625" style="7"/>
    <col min="7965" max="7965" width="10.5703125" style="7" customWidth="1"/>
    <col min="7966" max="7973" width="9.140625" style="7"/>
    <col min="7974" max="7974" width="12.140625" style="7" customWidth="1"/>
    <col min="7975" max="7975" width="20.7109375" style="7" customWidth="1"/>
    <col min="7976" max="7976" width="20.85546875" style="7" customWidth="1"/>
    <col min="7977" max="8191" width="9.140625" style="7"/>
    <col min="8192" max="8192" width="8.140625" style="7" customWidth="1"/>
    <col min="8193" max="8193" width="28.140625" style="7" customWidth="1"/>
    <col min="8194" max="8194" width="7.5703125" style="7" customWidth="1"/>
    <col min="8195" max="8198" width="10.140625" style="7" customWidth="1"/>
    <col min="8199" max="8200" width="9.7109375" style="7" customWidth="1"/>
    <col min="8201" max="8203" width="9.140625" style="7"/>
    <col min="8204" max="8204" width="9.7109375" style="7" customWidth="1"/>
    <col min="8205" max="8205" width="9.140625" style="7"/>
    <col min="8206" max="8206" width="10.140625" style="7" customWidth="1"/>
    <col min="8207" max="8209" width="9.140625" style="7"/>
    <col min="8210" max="8210" width="10.28515625" style="7" customWidth="1"/>
    <col min="8211" max="8213" width="9.140625" style="7"/>
    <col min="8214" max="8214" width="10.28515625" style="7" customWidth="1"/>
    <col min="8215" max="8217" width="9.140625" style="7"/>
    <col min="8218" max="8218" width="11.140625" style="7" customWidth="1"/>
    <col min="8219" max="8220" width="9.140625" style="7"/>
    <col min="8221" max="8221" width="10.5703125" style="7" customWidth="1"/>
    <col min="8222" max="8229" width="9.140625" style="7"/>
    <col min="8230" max="8230" width="12.140625" style="7" customWidth="1"/>
    <col min="8231" max="8231" width="20.7109375" style="7" customWidth="1"/>
    <col min="8232" max="8232" width="20.85546875" style="7" customWidth="1"/>
    <col min="8233" max="8447" width="9.140625" style="7"/>
    <col min="8448" max="8448" width="8.140625" style="7" customWidth="1"/>
    <col min="8449" max="8449" width="28.140625" style="7" customWidth="1"/>
    <col min="8450" max="8450" width="7.5703125" style="7" customWidth="1"/>
    <col min="8451" max="8454" width="10.140625" style="7" customWidth="1"/>
    <col min="8455" max="8456" width="9.7109375" style="7" customWidth="1"/>
    <col min="8457" max="8459" width="9.140625" style="7"/>
    <col min="8460" max="8460" width="9.7109375" style="7" customWidth="1"/>
    <col min="8461" max="8461" width="9.140625" style="7"/>
    <col min="8462" max="8462" width="10.140625" style="7" customWidth="1"/>
    <col min="8463" max="8465" width="9.140625" style="7"/>
    <col min="8466" max="8466" width="10.28515625" style="7" customWidth="1"/>
    <col min="8467" max="8469" width="9.140625" style="7"/>
    <col min="8470" max="8470" width="10.28515625" style="7" customWidth="1"/>
    <col min="8471" max="8473" width="9.140625" style="7"/>
    <col min="8474" max="8474" width="11.140625" style="7" customWidth="1"/>
    <col min="8475" max="8476" width="9.140625" style="7"/>
    <col min="8477" max="8477" width="10.5703125" style="7" customWidth="1"/>
    <col min="8478" max="8485" width="9.140625" style="7"/>
    <col min="8486" max="8486" width="12.140625" style="7" customWidth="1"/>
    <col min="8487" max="8487" width="20.7109375" style="7" customWidth="1"/>
    <col min="8488" max="8488" width="20.85546875" style="7" customWidth="1"/>
    <col min="8489" max="8703" width="9.140625" style="7"/>
    <col min="8704" max="8704" width="8.140625" style="7" customWidth="1"/>
    <col min="8705" max="8705" width="28.140625" style="7" customWidth="1"/>
    <col min="8706" max="8706" width="7.5703125" style="7" customWidth="1"/>
    <col min="8707" max="8710" width="10.140625" style="7" customWidth="1"/>
    <col min="8711" max="8712" width="9.7109375" style="7" customWidth="1"/>
    <col min="8713" max="8715" width="9.140625" style="7"/>
    <col min="8716" max="8716" width="9.7109375" style="7" customWidth="1"/>
    <col min="8717" max="8717" width="9.140625" style="7"/>
    <col min="8718" max="8718" width="10.140625" style="7" customWidth="1"/>
    <col min="8719" max="8721" width="9.140625" style="7"/>
    <col min="8722" max="8722" width="10.28515625" style="7" customWidth="1"/>
    <col min="8723" max="8725" width="9.140625" style="7"/>
    <col min="8726" max="8726" width="10.28515625" style="7" customWidth="1"/>
    <col min="8727" max="8729" width="9.140625" style="7"/>
    <col min="8730" max="8730" width="11.140625" style="7" customWidth="1"/>
    <col min="8731" max="8732" width="9.140625" style="7"/>
    <col min="8733" max="8733" width="10.5703125" style="7" customWidth="1"/>
    <col min="8734" max="8741" width="9.140625" style="7"/>
    <col min="8742" max="8742" width="12.140625" style="7" customWidth="1"/>
    <col min="8743" max="8743" width="20.7109375" style="7" customWidth="1"/>
    <col min="8744" max="8744" width="20.85546875" style="7" customWidth="1"/>
    <col min="8745" max="8959" width="9.140625" style="7"/>
    <col min="8960" max="8960" width="8.140625" style="7" customWidth="1"/>
    <col min="8961" max="8961" width="28.140625" style="7" customWidth="1"/>
    <col min="8962" max="8962" width="7.5703125" style="7" customWidth="1"/>
    <col min="8963" max="8966" width="10.140625" style="7" customWidth="1"/>
    <col min="8967" max="8968" width="9.7109375" style="7" customWidth="1"/>
    <col min="8969" max="8971" width="9.140625" style="7"/>
    <col min="8972" max="8972" width="9.7109375" style="7" customWidth="1"/>
    <col min="8973" max="8973" width="9.140625" style="7"/>
    <col min="8974" max="8974" width="10.140625" style="7" customWidth="1"/>
    <col min="8975" max="8977" width="9.140625" style="7"/>
    <col min="8978" max="8978" width="10.28515625" style="7" customWidth="1"/>
    <col min="8979" max="8981" width="9.140625" style="7"/>
    <col min="8982" max="8982" width="10.28515625" style="7" customWidth="1"/>
    <col min="8983" max="8985" width="9.140625" style="7"/>
    <col min="8986" max="8986" width="11.140625" style="7" customWidth="1"/>
    <col min="8987" max="8988" width="9.140625" style="7"/>
    <col min="8989" max="8989" width="10.5703125" style="7" customWidth="1"/>
    <col min="8990" max="8997" width="9.140625" style="7"/>
    <col min="8998" max="8998" width="12.140625" style="7" customWidth="1"/>
    <col min="8999" max="8999" width="20.7109375" style="7" customWidth="1"/>
    <col min="9000" max="9000" width="20.85546875" style="7" customWidth="1"/>
    <col min="9001" max="9215" width="9.140625" style="7"/>
    <col min="9216" max="9216" width="8.140625" style="7" customWidth="1"/>
    <col min="9217" max="9217" width="28.140625" style="7" customWidth="1"/>
    <col min="9218" max="9218" width="7.5703125" style="7" customWidth="1"/>
    <col min="9219" max="9222" width="10.140625" style="7" customWidth="1"/>
    <col min="9223" max="9224" width="9.7109375" style="7" customWidth="1"/>
    <col min="9225" max="9227" width="9.140625" style="7"/>
    <col min="9228" max="9228" width="9.7109375" style="7" customWidth="1"/>
    <col min="9229" max="9229" width="9.140625" style="7"/>
    <col min="9230" max="9230" width="10.140625" style="7" customWidth="1"/>
    <col min="9231" max="9233" width="9.140625" style="7"/>
    <col min="9234" max="9234" width="10.28515625" style="7" customWidth="1"/>
    <col min="9235" max="9237" width="9.140625" style="7"/>
    <col min="9238" max="9238" width="10.28515625" style="7" customWidth="1"/>
    <col min="9239" max="9241" width="9.140625" style="7"/>
    <col min="9242" max="9242" width="11.140625" style="7" customWidth="1"/>
    <col min="9243" max="9244" width="9.140625" style="7"/>
    <col min="9245" max="9245" width="10.5703125" style="7" customWidth="1"/>
    <col min="9246" max="9253" width="9.140625" style="7"/>
    <col min="9254" max="9254" width="12.140625" style="7" customWidth="1"/>
    <col min="9255" max="9255" width="20.7109375" style="7" customWidth="1"/>
    <col min="9256" max="9256" width="20.85546875" style="7" customWidth="1"/>
    <col min="9257" max="9471" width="9.140625" style="7"/>
    <col min="9472" max="9472" width="8.140625" style="7" customWidth="1"/>
    <col min="9473" max="9473" width="28.140625" style="7" customWidth="1"/>
    <col min="9474" max="9474" width="7.5703125" style="7" customWidth="1"/>
    <col min="9475" max="9478" width="10.140625" style="7" customWidth="1"/>
    <col min="9479" max="9480" width="9.7109375" style="7" customWidth="1"/>
    <col min="9481" max="9483" width="9.140625" style="7"/>
    <col min="9484" max="9484" width="9.7109375" style="7" customWidth="1"/>
    <col min="9485" max="9485" width="9.140625" style="7"/>
    <col min="9486" max="9486" width="10.140625" style="7" customWidth="1"/>
    <col min="9487" max="9489" width="9.140625" style="7"/>
    <col min="9490" max="9490" width="10.28515625" style="7" customWidth="1"/>
    <col min="9491" max="9493" width="9.140625" style="7"/>
    <col min="9494" max="9494" width="10.28515625" style="7" customWidth="1"/>
    <col min="9495" max="9497" width="9.140625" style="7"/>
    <col min="9498" max="9498" width="11.140625" style="7" customWidth="1"/>
    <col min="9499" max="9500" width="9.140625" style="7"/>
    <col min="9501" max="9501" width="10.5703125" style="7" customWidth="1"/>
    <col min="9502" max="9509" width="9.140625" style="7"/>
    <col min="9510" max="9510" width="12.140625" style="7" customWidth="1"/>
    <col min="9511" max="9511" width="20.7109375" style="7" customWidth="1"/>
    <col min="9512" max="9512" width="20.85546875" style="7" customWidth="1"/>
    <col min="9513" max="9727" width="9.140625" style="7"/>
    <col min="9728" max="9728" width="8.140625" style="7" customWidth="1"/>
    <col min="9729" max="9729" width="28.140625" style="7" customWidth="1"/>
    <col min="9730" max="9730" width="7.5703125" style="7" customWidth="1"/>
    <col min="9731" max="9734" width="10.140625" style="7" customWidth="1"/>
    <col min="9735" max="9736" width="9.7109375" style="7" customWidth="1"/>
    <col min="9737" max="9739" width="9.140625" style="7"/>
    <col min="9740" max="9740" width="9.7109375" style="7" customWidth="1"/>
    <col min="9741" max="9741" width="9.140625" style="7"/>
    <col min="9742" max="9742" width="10.140625" style="7" customWidth="1"/>
    <col min="9743" max="9745" width="9.140625" style="7"/>
    <col min="9746" max="9746" width="10.28515625" style="7" customWidth="1"/>
    <col min="9747" max="9749" width="9.140625" style="7"/>
    <col min="9750" max="9750" width="10.28515625" style="7" customWidth="1"/>
    <col min="9751" max="9753" width="9.140625" style="7"/>
    <col min="9754" max="9754" width="11.140625" style="7" customWidth="1"/>
    <col min="9755" max="9756" width="9.140625" style="7"/>
    <col min="9757" max="9757" width="10.5703125" style="7" customWidth="1"/>
    <col min="9758" max="9765" width="9.140625" style="7"/>
    <col min="9766" max="9766" width="12.140625" style="7" customWidth="1"/>
    <col min="9767" max="9767" width="20.7109375" style="7" customWidth="1"/>
    <col min="9768" max="9768" width="20.85546875" style="7" customWidth="1"/>
    <col min="9769" max="9983" width="9.140625" style="7"/>
    <col min="9984" max="9984" width="8.140625" style="7" customWidth="1"/>
    <col min="9985" max="9985" width="28.140625" style="7" customWidth="1"/>
    <col min="9986" max="9986" width="7.5703125" style="7" customWidth="1"/>
    <col min="9987" max="9990" width="10.140625" style="7" customWidth="1"/>
    <col min="9991" max="9992" width="9.7109375" style="7" customWidth="1"/>
    <col min="9993" max="9995" width="9.140625" style="7"/>
    <col min="9996" max="9996" width="9.7109375" style="7" customWidth="1"/>
    <col min="9997" max="9997" width="9.140625" style="7"/>
    <col min="9998" max="9998" width="10.140625" style="7" customWidth="1"/>
    <col min="9999" max="10001" width="9.140625" style="7"/>
    <col min="10002" max="10002" width="10.28515625" style="7" customWidth="1"/>
    <col min="10003" max="10005" width="9.140625" style="7"/>
    <col min="10006" max="10006" width="10.28515625" style="7" customWidth="1"/>
    <col min="10007" max="10009" width="9.140625" style="7"/>
    <col min="10010" max="10010" width="11.140625" style="7" customWidth="1"/>
    <col min="10011" max="10012" width="9.140625" style="7"/>
    <col min="10013" max="10013" width="10.5703125" style="7" customWidth="1"/>
    <col min="10014" max="10021" width="9.140625" style="7"/>
    <col min="10022" max="10022" width="12.140625" style="7" customWidth="1"/>
    <col min="10023" max="10023" width="20.7109375" style="7" customWidth="1"/>
    <col min="10024" max="10024" width="20.85546875" style="7" customWidth="1"/>
    <col min="10025" max="10239" width="9.140625" style="7"/>
    <col min="10240" max="10240" width="8.140625" style="7" customWidth="1"/>
    <col min="10241" max="10241" width="28.140625" style="7" customWidth="1"/>
    <col min="10242" max="10242" width="7.5703125" style="7" customWidth="1"/>
    <col min="10243" max="10246" width="10.140625" style="7" customWidth="1"/>
    <col min="10247" max="10248" width="9.7109375" style="7" customWidth="1"/>
    <col min="10249" max="10251" width="9.140625" style="7"/>
    <col min="10252" max="10252" width="9.7109375" style="7" customWidth="1"/>
    <col min="10253" max="10253" width="9.140625" style="7"/>
    <col min="10254" max="10254" width="10.140625" style="7" customWidth="1"/>
    <col min="10255" max="10257" width="9.140625" style="7"/>
    <col min="10258" max="10258" width="10.28515625" style="7" customWidth="1"/>
    <col min="10259" max="10261" width="9.140625" style="7"/>
    <col min="10262" max="10262" width="10.28515625" style="7" customWidth="1"/>
    <col min="10263" max="10265" width="9.140625" style="7"/>
    <col min="10266" max="10266" width="11.140625" style="7" customWidth="1"/>
    <col min="10267" max="10268" width="9.140625" style="7"/>
    <col min="10269" max="10269" width="10.5703125" style="7" customWidth="1"/>
    <col min="10270" max="10277" width="9.140625" style="7"/>
    <col min="10278" max="10278" width="12.140625" style="7" customWidth="1"/>
    <col min="10279" max="10279" width="20.7109375" style="7" customWidth="1"/>
    <col min="10280" max="10280" width="20.85546875" style="7" customWidth="1"/>
    <col min="10281" max="10495" width="9.140625" style="7"/>
    <col min="10496" max="10496" width="8.140625" style="7" customWidth="1"/>
    <col min="10497" max="10497" width="28.140625" style="7" customWidth="1"/>
    <col min="10498" max="10498" width="7.5703125" style="7" customWidth="1"/>
    <col min="10499" max="10502" width="10.140625" style="7" customWidth="1"/>
    <col min="10503" max="10504" width="9.7109375" style="7" customWidth="1"/>
    <col min="10505" max="10507" width="9.140625" style="7"/>
    <col min="10508" max="10508" width="9.7109375" style="7" customWidth="1"/>
    <col min="10509" max="10509" width="9.140625" style="7"/>
    <col min="10510" max="10510" width="10.140625" style="7" customWidth="1"/>
    <col min="10511" max="10513" width="9.140625" style="7"/>
    <col min="10514" max="10514" width="10.28515625" style="7" customWidth="1"/>
    <col min="10515" max="10517" width="9.140625" style="7"/>
    <col min="10518" max="10518" width="10.28515625" style="7" customWidth="1"/>
    <col min="10519" max="10521" width="9.140625" style="7"/>
    <col min="10522" max="10522" width="11.140625" style="7" customWidth="1"/>
    <col min="10523" max="10524" width="9.140625" style="7"/>
    <col min="10525" max="10525" width="10.5703125" style="7" customWidth="1"/>
    <col min="10526" max="10533" width="9.140625" style="7"/>
    <col min="10534" max="10534" width="12.140625" style="7" customWidth="1"/>
    <col min="10535" max="10535" width="20.7109375" style="7" customWidth="1"/>
    <col min="10536" max="10536" width="20.85546875" style="7" customWidth="1"/>
    <col min="10537" max="10751" width="9.140625" style="7"/>
    <col min="10752" max="10752" width="8.140625" style="7" customWidth="1"/>
    <col min="10753" max="10753" width="28.140625" style="7" customWidth="1"/>
    <col min="10754" max="10754" width="7.5703125" style="7" customWidth="1"/>
    <col min="10755" max="10758" width="10.140625" style="7" customWidth="1"/>
    <col min="10759" max="10760" width="9.7109375" style="7" customWidth="1"/>
    <col min="10761" max="10763" width="9.140625" style="7"/>
    <col min="10764" max="10764" width="9.7109375" style="7" customWidth="1"/>
    <col min="10765" max="10765" width="9.140625" style="7"/>
    <col min="10766" max="10766" width="10.140625" style="7" customWidth="1"/>
    <col min="10767" max="10769" width="9.140625" style="7"/>
    <col min="10770" max="10770" width="10.28515625" style="7" customWidth="1"/>
    <col min="10771" max="10773" width="9.140625" style="7"/>
    <col min="10774" max="10774" width="10.28515625" style="7" customWidth="1"/>
    <col min="10775" max="10777" width="9.140625" style="7"/>
    <col min="10778" max="10778" width="11.140625" style="7" customWidth="1"/>
    <col min="10779" max="10780" width="9.140625" style="7"/>
    <col min="10781" max="10781" width="10.5703125" style="7" customWidth="1"/>
    <col min="10782" max="10789" width="9.140625" style="7"/>
    <col min="10790" max="10790" width="12.140625" style="7" customWidth="1"/>
    <col min="10791" max="10791" width="20.7109375" style="7" customWidth="1"/>
    <col min="10792" max="10792" width="20.85546875" style="7" customWidth="1"/>
    <col min="10793" max="11007" width="9.140625" style="7"/>
    <col min="11008" max="11008" width="8.140625" style="7" customWidth="1"/>
    <col min="11009" max="11009" width="28.140625" style="7" customWidth="1"/>
    <col min="11010" max="11010" width="7.5703125" style="7" customWidth="1"/>
    <col min="11011" max="11014" width="10.140625" style="7" customWidth="1"/>
    <col min="11015" max="11016" width="9.7109375" style="7" customWidth="1"/>
    <col min="11017" max="11019" width="9.140625" style="7"/>
    <col min="11020" max="11020" width="9.7109375" style="7" customWidth="1"/>
    <col min="11021" max="11021" width="9.140625" style="7"/>
    <col min="11022" max="11022" width="10.140625" style="7" customWidth="1"/>
    <col min="11023" max="11025" width="9.140625" style="7"/>
    <col min="11026" max="11026" width="10.28515625" style="7" customWidth="1"/>
    <col min="11027" max="11029" width="9.140625" style="7"/>
    <col min="11030" max="11030" width="10.28515625" style="7" customWidth="1"/>
    <col min="11031" max="11033" width="9.140625" style="7"/>
    <col min="11034" max="11034" width="11.140625" style="7" customWidth="1"/>
    <col min="11035" max="11036" width="9.140625" style="7"/>
    <col min="11037" max="11037" width="10.5703125" style="7" customWidth="1"/>
    <col min="11038" max="11045" width="9.140625" style="7"/>
    <col min="11046" max="11046" width="12.140625" style="7" customWidth="1"/>
    <col min="11047" max="11047" width="20.7109375" style="7" customWidth="1"/>
    <col min="11048" max="11048" width="20.85546875" style="7" customWidth="1"/>
    <col min="11049" max="11263" width="9.140625" style="7"/>
    <col min="11264" max="11264" width="8.140625" style="7" customWidth="1"/>
    <col min="11265" max="11265" width="28.140625" style="7" customWidth="1"/>
    <col min="11266" max="11266" width="7.5703125" style="7" customWidth="1"/>
    <col min="11267" max="11270" width="10.140625" style="7" customWidth="1"/>
    <col min="11271" max="11272" width="9.7109375" style="7" customWidth="1"/>
    <col min="11273" max="11275" width="9.140625" style="7"/>
    <col min="11276" max="11276" width="9.7109375" style="7" customWidth="1"/>
    <col min="11277" max="11277" width="9.140625" style="7"/>
    <col min="11278" max="11278" width="10.140625" style="7" customWidth="1"/>
    <col min="11279" max="11281" width="9.140625" style="7"/>
    <col min="11282" max="11282" width="10.28515625" style="7" customWidth="1"/>
    <col min="11283" max="11285" width="9.140625" style="7"/>
    <col min="11286" max="11286" width="10.28515625" style="7" customWidth="1"/>
    <col min="11287" max="11289" width="9.140625" style="7"/>
    <col min="11290" max="11290" width="11.140625" style="7" customWidth="1"/>
    <col min="11291" max="11292" width="9.140625" style="7"/>
    <col min="11293" max="11293" width="10.5703125" style="7" customWidth="1"/>
    <col min="11294" max="11301" width="9.140625" style="7"/>
    <col min="11302" max="11302" width="12.140625" style="7" customWidth="1"/>
    <col min="11303" max="11303" width="20.7109375" style="7" customWidth="1"/>
    <col min="11304" max="11304" width="20.85546875" style="7" customWidth="1"/>
    <col min="11305" max="11519" width="9.140625" style="7"/>
    <col min="11520" max="11520" width="8.140625" style="7" customWidth="1"/>
    <col min="11521" max="11521" width="28.140625" style="7" customWidth="1"/>
    <col min="11522" max="11522" width="7.5703125" style="7" customWidth="1"/>
    <col min="11523" max="11526" width="10.140625" style="7" customWidth="1"/>
    <col min="11527" max="11528" width="9.7109375" style="7" customWidth="1"/>
    <col min="11529" max="11531" width="9.140625" style="7"/>
    <col min="11532" max="11532" width="9.7109375" style="7" customWidth="1"/>
    <col min="11533" max="11533" width="9.140625" style="7"/>
    <col min="11534" max="11534" width="10.140625" style="7" customWidth="1"/>
    <col min="11535" max="11537" width="9.140625" style="7"/>
    <col min="11538" max="11538" width="10.28515625" style="7" customWidth="1"/>
    <col min="11539" max="11541" width="9.140625" style="7"/>
    <col min="11542" max="11542" width="10.28515625" style="7" customWidth="1"/>
    <col min="11543" max="11545" width="9.140625" style="7"/>
    <col min="11546" max="11546" width="11.140625" style="7" customWidth="1"/>
    <col min="11547" max="11548" width="9.140625" style="7"/>
    <col min="11549" max="11549" width="10.5703125" style="7" customWidth="1"/>
    <col min="11550" max="11557" width="9.140625" style="7"/>
    <col min="11558" max="11558" width="12.140625" style="7" customWidth="1"/>
    <col min="11559" max="11559" width="20.7109375" style="7" customWidth="1"/>
    <col min="11560" max="11560" width="20.85546875" style="7" customWidth="1"/>
    <col min="11561" max="11775" width="9.140625" style="7"/>
    <col min="11776" max="11776" width="8.140625" style="7" customWidth="1"/>
    <col min="11777" max="11777" width="28.140625" style="7" customWidth="1"/>
    <col min="11778" max="11778" width="7.5703125" style="7" customWidth="1"/>
    <col min="11779" max="11782" width="10.140625" style="7" customWidth="1"/>
    <col min="11783" max="11784" width="9.7109375" style="7" customWidth="1"/>
    <col min="11785" max="11787" width="9.140625" style="7"/>
    <col min="11788" max="11788" width="9.7109375" style="7" customWidth="1"/>
    <col min="11789" max="11789" width="9.140625" style="7"/>
    <col min="11790" max="11790" width="10.140625" style="7" customWidth="1"/>
    <col min="11791" max="11793" width="9.140625" style="7"/>
    <col min="11794" max="11794" width="10.28515625" style="7" customWidth="1"/>
    <col min="11795" max="11797" width="9.140625" style="7"/>
    <col min="11798" max="11798" width="10.28515625" style="7" customWidth="1"/>
    <col min="11799" max="11801" width="9.140625" style="7"/>
    <col min="11802" max="11802" width="11.140625" style="7" customWidth="1"/>
    <col min="11803" max="11804" width="9.140625" style="7"/>
    <col min="11805" max="11805" width="10.5703125" style="7" customWidth="1"/>
    <col min="11806" max="11813" width="9.140625" style="7"/>
    <col min="11814" max="11814" width="12.140625" style="7" customWidth="1"/>
    <col min="11815" max="11815" width="20.7109375" style="7" customWidth="1"/>
    <col min="11816" max="11816" width="20.85546875" style="7" customWidth="1"/>
    <col min="11817" max="12031" width="9.140625" style="7"/>
    <col min="12032" max="12032" width="8.140625" style="7" customWidth="1"/>
    <col min="12033" max="12033" width="28.140625" style="7" customWidth="1"/>
    <col min="12034" max="12034" width="7.5703125" style="7" customWidth="1"/>
    <col min="12035" max="12038" width="10.140625" style="7" customWidth="1"/>
    <col min="12039" max="12040" width="9.7109375" style="7" customWidth="1"/>
    <col min="12041" max="12043" width="9.140625" style="7"/>
    <col min="12044" max="12044" width="9.7109375" style="7" customWidth="1"/>
    <col min="12045" max="12045" width="9.140625" style="7"/>
    <col min="12046" max="12046" width="10.140625" style="7" customWidth="1"/>
    <col min="12047" max="12049" width="9.140625" style="7"/>
    <col min="12050" max="12050" width="10.28515625" style="7" customWidth="1"/>
    <col min="12051" max="12053" width="9.140625" style="7"/>
    <col min="12054" max="12054" width="10.28515625" style="7" customWidth="1"/>
    <col min="12055" max="12057" width="9.140625" style="7"/>
    <col min="12058" max="12058" width="11.140625" style="7" customWidth="1"/>
    <col min="12059" max="12060" width="9.140625" style="7"/>
    <col min="12061" max="12061" width="10.5703125" style="7" customWidth="1"/>
    <col min="12062" max="12069" width="9.140625" style="7"/>
    <col min="12070" max="12070" width="12.140625" style="7" customWidth="1"/>
    <col min="12071" max="12071" width="20.7109375" style="7" customWidth="1"/>
    <col min="12072" max="12072" width="20.85546875" style="7" customWidth="1"/>
    <col min="12073" max="12287" width="9.140625" style="7"/>
    <col min="12288" max="12288" width="8.140625" style="7" customWidth="1"/>
    <col min="12289" max="12289" width="28.140625" style="7" customWidth="1"/>
    <col min="12290" max="12290" width="7.5703125" style="7" customWidth="1"/>
    <col min="12291" max="12294" width="10.140625" style="7" customWidth="1"/>
    <col min="12295" max="12296" width="9.7109375" style="7" customWidth="1"/>
    <col min="12297" max="12299" width="9.140625" style="7"/>
    <col min="12300" max="12300" width="9.7109375" style="7" customWidth="1"/>
    <col min="12301" max="12301" width="9.140625" style="7"/>
    <col min="12302" max="12302" width="10.140625" style="7" customWidth="1"/>
    <col min="12303" max="12305" width="9.140625" style="7"/>
    <col min="12306" max="12306" width="10.28515625" style="7" customWidth="1"/>
    <col min="12307" max="12309" width="9.140625" style="7"/>
    <col min="12310" max="12310" width="10.28515625" style="7" customWidth="1"/>
    <col min="12311" max="12313" width="9.140625" style="7"/>
    <col min="12314" max="12314" width="11.140625" style="7" customWidth="1"/>
    <col min="12315" max="12316" width="9.140625" style="7"/>
    <col min="12317" max="12317" width="10.5703125" style="7" customWidth="1"/>
    <col min="12318" max="12325" width="9.140625" style="7"/>
    <col min="12326" max="12326" width="12.140625" style="7" customWidth="1"/>
    <col min="12327" max="12327" width="20.7109375" style="7" customWidth="1"/>
    <col min="12328" max="12328" width="20.85546875" style="7" customWidth="1"/>
    <col min="12329" max="12543" width="9.140625" style="7"/>
    <col min="12544" max="12544" width="8.140625" style="7" customWidth="1"/>
    <col min="12545" max="12545" width="28.140625" style="7" customWidth="1"/>
    <col min="12546" max="12546" width="7.5703125" style="7" customWidth="1"/>
    <col min="12547" max="12550" width="10.140625" style="7" customWidth="1"/>
    <col min="12551" max="12552" width="9.7109375" style="7" customWidth="1"/>
    <col min="12553" max="12555" width="9.140625" style="7"/>
    <col min="12556" max="12556" width="9.7109375" style="7" customWidth="1"/>
    <col min="12557" max="12557" width="9.140625" style="7"/>
    <col min="12558" max="12558" width="10.140625" style="7" customWidth="1"/>
    <col min="12559" max="12561" width="9.140625" style="7"/>
    <col min="12562" max="12562" width="10.28515625" style="7" customWidth="1"/>
    <col min="12563" max="12565" width="9.140625" style="7"/>
    <col min="12566" max="12566" width="10.28515625" style="7" customWidth="1"/>
    <col min="12567" max="12569" width="9.140625" style="7"/>
    <col min="12570" max="12570" width="11.140625" style="7" customWidth="1"/>
    <col min="12571" max="12572" width="9.140625" style="7"/>
    <col min="12573" max="12573" width="10.5703125" style="7" customWidth="1"/>
    <col min="12574" max="12581" width="9.140625" style="7"/>
    <col min="12582" max="12582" width="12.140625" style="7" customWidth="1"/>
    <col min="12583" max="12583" width="20.7109375" style="7" customWidth="1"/>
    <col min="12584" max="12584" width="20.85546875" style="7" customWidth="1"/>
    <col min="12585" max="12799" width="9.140625" style="7"/>
    <col min="12800" max="12800" width="8.140625" style="7" customWidth="1"/>
    <col min="12801" max="12801" width="28.140625" style="7" customWidth="1"/>
    <col min="12802" max="12802" width="7.5703125" style="7" customWidth="1"/>
    <col min="12803" max="12806" width="10.140625" style="7" customWidth="1"/>
    <col min="12807" max="12808" width="9.7109375" style="7" customWidth="1"/>
    <col min="12809" max="12811" width="9.140625" style="7"/>
    <col min="12812" max="12812" width="9.7109375" style="7" customWidth="1"/>
    <col min="12813" max="12813" width="9.140625" style="7"/>
    <col min="12814" max="12814" width="10.140625" style="7" customWidth="1"/>
    <col min="12815" max="12817" width="9.140625" style="7"/>
    <col min="12818" max="12818" width="10.28515625" style="7" customWidth="1"/>
    <col min="12819" max="12821" width="9.140625" style="7"/>
    <col min="12822" max="12822" width="10.28515625" style="7" customWidth="1"/>
    <col min="12823" max="12825" width="9.140625" style="7"/>
    <col min="12826" max="12826" width="11.140625" style="7" customWidth="1"/>
    <col min="12827" max="12828" width="9.140625" style="7"/>
    <col min="12829" max="12829" width="10.5703125" style="7" customWidth="1"/>
    <col min="12830" max="12837" width="9.140625" style="7"/>
    <col min="12838" max="12838" width="12.140625" style="7" customWidth="1"/>
    <col min="12839" max="12839" width="20.7109375" style="7" customWidth="1"/>
    <col min="12840" max="12840" width="20.85546875" style="7" customWidth="1"/>
    <col min="12841" max="13055" width="9.140625" style="7"/>
    <col min="13056" max="13056" width="8.140625" style="7" customWidth="1"/>
    <col min="13057" max="13057" width="28.140625" style="7" customWidth="1"/>
    <col min="13058" max="13058" width="7.5703125" style="7" customWidth="1"/>
    <col min="13059" max="13062" width="10.140625" style="7" customWidth="1"/>
    <col min="13063" max="13064" width="9.7109375" style="7" customWidth="1"/>
    <col min="13065" max="13067" width="9.140625" style="7"/>
    <col min="13068" max="13068" width="9.7109375" style="7" customWidth="1"/>
    <col min="13069" max="13069" width="9.140625" style="7"/>
    <col min="13070" max="13070" width="10.140625" style="7" customWidth="1"/>
    <col min="13071" max="13073" width="9.140625" style="7"/>
    <col min="13074" max="13074" width="10.28515625" style="7" customWidth="1"/>
    <col min="13075" max="13077" width="9.140625" style="7"/>
    <col min="13078" max="13078" width="10.28515625" style="7" customWidth="1"/>
    <col min="13079" max="13081" width="9.140625" style="7"/>
    <col min="13082" max="13082" width="11.140625" style="7" customWidth="1"/>
    <col min="13083" max="13084" width="9.140625" style="7"/>
    <col min="13085" max="13085" width="10.5703125" style="7" customWidth="1"/>
    <col min="13086" max="13093" width="9.140625" style="7"/>
    <col min="13094" max="13094" width="12.140625" style="7" customWidth="1"/>
    <col min="13095" max="13095" width="20.7109375" style="7" customWidth="1"/>
    <col min="13096" max="13096" width="20.85546875" style="7" customWidth="1"/>
    <col min="13097" max="13311" width="9.140625" style="7"/>
    <col min="13312" max="13312" width="8.140625" style="7" customWidth="1"/>
    <col min="13313" max="13313" width="28.140625" style="7" customWidth="1"/>
    <col min="13314" max="13314" width="7.5703125" style="7" customWidth="1"/>
    <col min="13315" max="13318" width="10.140625" style="7" customWidth="1"/>
    <col min="13319" max="13320" width="9.7109375" style="7" customWidth="1"/>
    <col min="13321" max="13323" width="9.140625" style="7"/>
    <col min="13324" max="13324" width="9.7109375" style="7" customWidth="1"/>
    <col min="13325" max="13325" width="9.140625" style="7"/>
    <col min="13326" max="13326" width="10.140625" style="7" customWidth="1"/>
    <col min="13327" max="13329" width="9.140625" style="7"/>
    <col min="13330" max="13330" width="10.28515625" style="7" customWidth="1"/>
    <col min="13331" max="13333" width="9.140625" style="7"/>
    <col min="13334" max="13334" width="10.28515625" style="7" customWidth="1"/>
    <col min="13335" max="13337" width="9.140625" style="7"/>
    <col min="13338" max="13338" width="11.140625" style="7" customWidth="1"/>
    <col min="13339" max="13340" width="9.140625" style="7"/>
    <col min="13341" max="13341" width="10.5703125" style="7" customWidth="1"/>
    <col min="13342" max="13349" width="9.140625" style="7"/>
    <col min="13350" max="13350" width="12.140625" style="7" customWidth="1"/>
    <col min="13351" max="13351" width="20.7109375" style="7" customWidth="1"/>
    <col min="13352" max="13352" width="20.85546875" style="7" customWidth="1"/>
    <col min="13353" max="13567" width="9.140625" style="7"/>
    <col min="13568" max="13568" width="8.140625" style="7" customWidth="1"/>
    <col min="13569" max="13569" width="28.140625" style="7" customWidth="1"/>
    <col min="13570" max="13570" width="7.5703125" style="7" customWidth="1"/>
    <col min="13571" max="13574" width="10.140625" style="7" customWidth="1"/>
    <col min="13575" max="13576" width="9.7109375" style="7" customWidth="1"/>
    <col min="13577" max="13579" width="9.140625" style="7"/>
    <col min="13580" max="13580" width="9.7109375" style="7" customWidth="1"/>
    <col min="13581" max="13581" width="9.140625" style="7"/>
    <col min="13582" max="13582" width="10.140625" style="7" customWidth="1"/>
    <col min="13583" max="13585" width="9.140625" style="7"/>
    <col min="13586" max="13586" width="10.28515625" style="7" customWidth="1"/>
    <col min="13587" max="13589" width="9.140625" style="7"/>
    <col min="13590" max="13590" width="10.28515625" style="7" customWidth="1"/>
    <col min="13591" max="13593" width="9.140625" style="7"/>
    <col min="13594" max="13594" width="11.140625" style="7" customWidth="1"/>
    <col min="13595" max="13596" width="9.140625" style="7"/>
    <col min="13597" max="13597" width="10.5703125" style="7" customWidth="1"/>
    <col min="13598" max="13605" width="9.140625" style="7"/>
    <col min="13606" max="13606" width="12.140625" style="7" customWidth="1"/>
    <col min="13607" max="13607" width="20.7109375" style="7" customWidth="1"/>
    <col min="13608" max="13608" width="20.85546875" style="7" customWidth="1"/>
    <col min="13609" max="13823" width="9.140625" style="7"/>
    <col min="13824" max="13824" width="8.140625" style="7" customWidth="1"/>
    <col min="13825" max="13825" width="28.140625" style="7" customWidth="1"/>
    <col min="13826" max="13826" width="7.5703125" style="7" customWidth="1"/>
    <col min="13827" max="13830" width="10.140625" style="7" customWidth="1"/>
    <col min="13831" max="13832" width="9.7109375" style="7" customWidth="1"/>
    <col min="13833" max="13835" width="9.140625" style="7"/>
    <col min="13836" max="13836" width="9.7109375" style="7" customWidth="1"/>
    <col min="13837" max="13837" width="9.140625" style="7"/>
    <col min="13838" max="13838" width="10.140625" style="7" customWidth="1"/>
    <col min="13839" max="13841" width="9.140625" style="7"/>
    <col min="13842" max="13842" width="10.28515625" style="7" customWidth="1"/>
    <col min="13843" max="13845" width="9.140625" style="7"/>
    <col min="13846" max="13846" width="10.28515625" style="7" customWidth="1"/>
    <col min="13847" max="13849" width="9.140625" style="7"/>
    <col min="13850" max="13850" width="11.140625" style="7" customWidth="1"/>
    <col min="13851" max="13852" width="9.140625" style="7"/>
    <col min="13853" max="13853" width="10.5703125" style="7" customWidth="1"/>
    <col min="13854" max="13861" width="9.140625" style="7"/>
    <col min="13862" max="13862" width="12.140625" style="7" customWidth="1"/>
    <col min="13863" max="13863" width="20.7109375" style="7" customWidth="1"/>
    <col min="13864" max="13864" width="20.85546875" style="7" customWidth="1"/>
    <col min="13865" max="14079" width="9.140625" style="7"/>
    <col min="14080" max="14080" width="8.140625" style="7" customWidth="1"/>
    <col min="14081" max="14081" width="28.140625" style="7" customWidth="1"/>
    <col min="14082" max="14082" width="7.5703125" style="7" customWidth="1"/>
    <col min="14083" max="14086" width="10.140625" style="7" customWidth="1"/>
    <col min="14087" max="14088" width="9.7109375" style="7" customWidth="1"/>
    <col min="14089" max="14091" width="9.140625" style="7"/>
    <col min="14092" max="14092" width="9.7109375" style="7" customWidth="1"/>
    <col min="14093" max="14093" width="9.140625" style="7"/>
    <col min="14094" max="14094" width="10.140625" style="7" customWidth="1"/>
    <col min="14095" max="14097" width="9.140625" style="7"/>
    <col min="14098" max="14098" width="10.28515625" style="7" customWidth="1"/>
    <col min="14099" max="14101" width="9.140625" style="7"/>
    <col min="14102" max="14102" width="10.28515625" style="7" customWidth="1"/>
    <col min="14103" max="14105" width="9.140625" style="7"/>
    <col min="14106" max="14106" width="11.140625" style="7" customWidth="1"/>
    <col min="14107" max="14108" width="9.140625" style="7"/>
    <col min="14109" max="14109" width="10.5703125" style="7" customWidth="1"/>
    <col min="14110" max="14117" width="9.140625" style="7"/>
    <col min="14118" max="14118" width="12.140625" style="7" customWidth="1"/>
    <col min="14119" max="14119" width="20.7109375" style="7" customWidth="1"/>
    <col min="14120" max="14120" width="20.85546875" style="7" customWidth="1"/>
    <col min="14121" max="14335" width="9.140625" style="7"/>
    <col min="14336" max="14336" width="8.140625" style="7" customWidth="1"/>
    <col min="14337" max="14337" width="28.140625" style="7" customWidth="1"/>
    <col min="14338" max="14338" width="7.5703125" style="7" customWidth="1"/>
    <col min="14339" max="14342" width="10.140625" style="7" customWidth="1"/>
    <col min="14343" max="14344" width="9.7109375" style="7" customWidth="1"/>
    <col min="14345" max="14347" width="9.140625" style="7"/>
    <col min="14348" max="14348" width="9.7109375" style="7" customWidth="1"/>
    <col min="14349" max="14349" width="9.140625" style="7"/>
    <col min="14350" max="14350" width="10.140625" style="7" customWidth="1"/>
    <col min="14351" max="14353" width="9.140625" style="7"/>
    <col min="14354" max="14354" width="10.28515625" style="7" customWidth="1"/>
    <col min="14355" max="14357" width="9.140625" style="7"/>
    <col min="14358" max="14358" width="10.28515625" style="7" customWidth="1"/>
    <col min="14359" max="14361" width="9.140625" style="7"/>
    <col min="14362" max="14362" width="11.140625" style="7" customWidth="1"/>
    <col min="14363" max="14364" width="9.140625" style="7"/>
    <col min="14365" max="14365" width="10.5703125" style="7" customWidth="1"/>
    <col min="14366" max="14373" width="9.140625" style="7"/>
    <col min="14374" max="14374" width="12.140625" style="7" customWidth="1"/>
    <col min="14375" max="14375" width="20.7109375" style="7" customWidth="1"/>
    <col min="14376" max="14376" width="20.85546875" style="7" customWidth="1"/>
    <col min="14377" max="14591" width="9.140625" style="7"/>
    <col min="14592" max="14592" width="8.140625" style="7" customWidth="1"/>
    <col min="14593" max="14593" width="28.140625" style="7" customWidth="1"/>
    <col min="14594" max="14594" width="7.5703125" style="7" customWidth="1"/>
    <col min="14595" max="14598" width="10.140625" style="7" customWidth="1"/>
    <col min="14599" max="14600" width="9.7109375" style="7" customWidth="1"/>
    <col min="14601" max="14603" width="9.140625" style="7"/>
    <col min="14604" max="14604" width="9.7109375" style="7" customWidth="1"/>
    <col min="14605" max="14605" width="9.140625" style="7"/>
    <col min="14606" max="14606" width="10.140625" style="7" customWidth="1"/>
    <col min="14607" max="14609" width="9.140625" style="7"/>
    <col min="14610" max="14610" width="10.28515625" style="7" customWidth="1"/>
    <col min="14611" max="14613" width="9.140625" style="7"/>
    <col min="14614" max="14614" width="10.28515625" style="7" customWidth="1"/>
    <col min="14615" max="14617" width="9.140625" style="7"/>
    <col min="14618" max="14618" width="11.140625" style="7" customWidth="1"/>
    <col min="14619" max="14620" width="9.140625" style="7"/>
    <col min="14621" max="14621" width="10.5703125" style="7" customWidth="1"/>
    <col min="14622" max="14629" width="9.140625" style="7"/>
    <col min="14630" max="14630" width="12.140625" style="7" customWidth="1"/>
    <col min="14631" max="14631" width="20.7109375" style="7" customWidth="1"/>
    <col min="14632" max="14632" width="20.85546875" style="7" customWidth="1"/>
    <col min="14633" max="14847" width="9.140625" style="7"/>
    <col min="14848" max="14848" width="8.140625" style="7" customWidth="1"/>
    <col min="14849" max="14849" width="28.140625" style="7" customWidth="1"/>
    <col min="14850" max="14850" width="7.5703125" style="7" customWidth="1"/>
    <col min="14851" max="14854" width="10.140625" style="7" customWidth="1"/>
    <col min="14855" max="14856" width="9.7109375" style="7" customWidth="1"/>
    <col min="14857" max="14859" width="9.140625" style="7"/>
    <col min="14860" max="14860" width="9.7109375" style="7" customWidth="1"/>
    <col min="14861" max="14861" width="9.140625" style="7"/>
    <col min="14862" max="14862" width="10.140625" style="7" customWidth="1"/>
    <col min="14863" max="14865" width="9.140625" style="7"/>
    <col min="14866" max="14866" width="10.28515625" style="7" customWidth="1"/>
    <col min="14867" max="14869" width="9.140625" style="7"/>
    <col min="14870" max="14870" width="10.28515625" style="7" customWidth="1"/>
    <col min="14871" max="14873" width="9.140625" style="7"/>
    <col min="14874" max="14874" width="11.140625" style="7" customWidth="1"/>
    <col min="14875" max="14876" width="9.140625" style="7"/>
    <col min="14877" max="14877" width="10.5703125" style="7" customWidth="1"/>
    <col min="14878" max="14885" width="9.140625" style="7"/>
    <col min="14886" max="14886" width="12.140625" style="7" customWidth="1"/>
    <col min="14887" max="14887" width="20.7109375" style="7" customWidth="1"/>
    <col min="14888" max="14888" width="20.85546875" style="7" customWidth="1"/>
    <col min="14889" max="15103" width="9.140625" style="7"/>
    <col min="15104" max="15104" width="8.140625" style="7" customWidth="1"/>
    <col min="15105" max="15105" width="28.140625" style="7" customWidth="1"/>
    <col min="15106" max="15106" width="7.5703125" style="7" customWidth="1"/>
    <col min="15107" max="15110" width="10.140625" style="7" customWidth="1"/>
    <col min="15111" max="15112" width="9.7109375" style="7" customWidth="1"/>
    <col min="15113" max="15115" width="9.140625" style="7"/>
    <col min="15116" max="15116" width="9.7109375" style="7" customWidth="1"/>
    <col min="15117" max="15117" width="9.140625" style="7"/>
    <col min="15118" max="15118" width="10.140625" style="7" customWidth="1"/>
    <col min="15119" max="15121" width="9.140625" style="7"/>
    <col min="15122" max="15122" width="10.28515625" style="7" customWidth="1"/>
    <col min="15123" max="15125" width="9.140625" style="7"/>
    <col min="15126" max="15126" width="10.28515625" style="7" customWidth="1"/>
    <col min="15127" max="15129" width="9.140625" style="7"/>
    <col min="15130" max="15130" width="11.140625" style="7" customWidth="1"/>
    <col min="15131" max="15132" width="9.140625" style="7"/>
    <col min="15133" max="15133" width="10.5703125" style="7" customWidth="1"/>
    <col min="15134" max="15141" width="9.140625" style="7"/>
    <col min="15142" max="15142" width="12.140625" style="7" customWidth="1"/>
    <col min="15143" max="15143" width="20.7109375" style="7" customWidth="1"/>
    <col min="15144" max="15144" width="20.85546875" style="7" customWidth="1"/>
    <col min="15145" max="15359" width="9.140625" style="7"/>
    <col min="15360" max="15360" width="8.140625" style="7" customWidth="1"/>
    <col min="15361" max="15361" width="28.140625" style="7" customWidth="1"/>
    <col min="15362" max="15362" width="7.5703125" style="7" customWidth="1"/>
    <col min="15363" max="15366" width="10.140625" style="7" customWidth="1"/>
    <col min="15367" max="15368" width="9.7109375" style="7" customWidth="1"/>
    <col min="15369" max="15371" width="9.140625" style="7"/>
    <col min="15372" max="15372" width="9.7109375" style="7" customWidth="1"/>
    <col min="15373" max="15373" width="9.140625" style="7"/>
    <col min="15374" max="15374" width="10.140625" style="7" customWidth="1"/>
    <col min="15375" max="15377" width="9.140625" style="7"/>
    <col min="15378" max="15378" width="10.28515625" style="7" customWidth="1"/>
    <col min="15379" max="15381" width="9.140625" style="7"/>
    <col min="15382" max="15382" width="10.28515625" style="7" customWidth="1"/>
    <col min="15383" max="15385" width="9.140625" style="7"/>
    <col min="15386" max="15386" width="11.140625" style="7" customWidth="1"/>
    <col min="15387" max="15388" width="9.140625" style="7"/>
    <col min="15389" max="15389" width="10.5703125" style="7" customWidth="1"/>
    <col min="15390" max="15397" width="9.140625" style="7"/>
    <col min="15398" max="15398" width="12.140625" style="7" customWidth="1"/>
    <col min="15399" max="15399" width="20.7109375" style="7" customWidth="1"/>
    <col min="15400" max="15400" width="20.85546875" style="7" customWidth="1"/>
    <col min="15401" max="15615" width="9.140625" style="7"/>
    <col min="15616" max="15616" width="8.140625" style="7" customWidth="1"/>
    <col min="15617" max="15617" width="28.140625" style="7" customWidth="1"/>
    <col min="15618" max="15618" width="7.5703125" style="7" customWidth="1"/>
    <col min="15619" max="15622" width="10.140625" style="7" customWidth="1"/>
    <col min="15623" max="15624" width="9.7109375" style="7" customWidth="1"/>
    <col min="15625" max="15627" width="9.140625" style="7"/>
    <col min="15628" max="15628" width="9.7109375" style="7" customWidth="1"/>
    <col min="15629" max="15629" width="9.140625" style="7"/>
    <col min="15630" max="15630" width="10.140625" style="7" customWidth="1"/>
    <col min="15631" max="15633" width="9.140625" style="7"/>
    <col min="15634" max="15634" width="10.28515625" style="7" customWidth="1"/>
    <col min="15635" max="15637" width="9.140625" style="7"/>
    <col min="15638" max="15638" width="10.28515625" style="7" customWidth="1"/>
    <col min="15639" max="15641" width="9.140625" style="7"/>
    <col min="15642" max="15642" width="11.140625" style="7" customWidth="1"/>
    <col min="15643" max="15644" width="9.140625" style="7"/>
    <col min="15645" max="15645" width="10.5703125" style="7" customWidth="1"/>
    <col min="15646" max="15653" width="9.140625" style="7"/>
    <col min="15654" max="15654" width="12.140625" style="7" customWidth="1"/>
    <col min="15655" max="15655" width="20.7109375" style="7" customWidth="1"/>
    <col min="15656" max="15656" width="20.85546875" style="7" customWidth="1"/>
    <col min="15657" max="15871" width="9.140625" style="7"/>
    <col min="15872" max="15872" width="8.140625" style="7" customWidth="1"/>
    <col min="15873" max="15873" width="28.140625" style="7" customWidth="1"/>
    <col min="15874" max="15874" width="7.5703125" style="7" customWidth="1"/>
    <col min="15875" max="15878" width="10.140625" style="7" customWidth="1"/>
    <col min="15879" max="15880" width="9.7109375" style="7" customWidth="1"/>
    <col min="15881" max="15883" width="9.140625" style="7"/>
    <col min="15884" max="15884" width="9.7109375" style="7" customWidth="1"/>
    <col min="15885" max="15885" width="9.140625" style="7"/>
    <col min="15886" max="15886" width="10.140625" style="7" customWidth="1"/>
    <col min="15887" max="15889" width="9.140625" style="7"/>
    <col min="15890" max="15890" width="10.28515625" style="7" customWidth="1"/>
    <col min="15891" max="15893" width="9.140625" style="7"/>
    <col min="15894" max="15894" width="10.28515625" style="7" customWidth="1"/>
    <col min="15895" max="15897" width="9.140625" style="7"/>
    <col min="15898" max="15898" width="11.140625" style="7" customWidth="1"/>
    <col min="15899" max="15900" width="9.140625" style="7"/>
    <col min="15901" max="15901" width="10.5703125" style="7" customWidth="1"/>
    <col min="15902" max="15909" width="9.140625" style="7"/>
    <col min="15910" max="15910" width="12.140625" style="7" customWidth="1"/>
    <col min="15911" max="15911" width="20.7109375" style="7" customWidth="1"/>
    <col min="15912" max="15912" width="20.85546875" style="7" customWidth="1"/>
    <col min="15913" max="16127" width="9.140625" style="7"/>
    <col min="16128" max="16128" width="8.140625" style="7" customWidth="1"/>
    <col min="16129" max="16129" width="28.140625" style="7" customWidth="1"/>
    <col min="16130" max="16130" width="7.5703125" style="7" customWidth="1"/>
    <col min="16131" max="16134" width="10.140625" style="7" customWidth="1"/>
    <col min="16135" max="16136" width="9.7109375" style="7" customWidth="1"/>
    <col min="16137" max="16139" width="9.140625" style="7"/>
    <col min="16140" max="16140" width="9.7109375" style="7" customWidth="1"/>
    <col min="16141" max="16141" width="9.140625" style="7"/>
    <col min="16142" max="16142" width="10.140625" style="7" customWidth="1"/>
    <col min="16143" max="16145" width="9.140625" style="7"/>
    <col min="16146" max="16146" width="10.28515625" style="7" customWidth="1"/>
    <col min="16147" max="16149" width="9.140625" style="7"/>
    <col min="16150" max="16150" width="10.28515625" style="7" customWidth="1"/>
    <col min="16151" max="16153" width="9.140625" style="7"/>
    <col min="16154" max="16154" width="11.140625" style="7" customWidth="1"/>
    <col min="16155" max="16156" width="9.140625" style="7"/>
    <col min="16157" max="16157" width="10.5703125" style="7" customWidth="1"/>
    <col min="16158" max="16165" width="9.140625" style="7"/>
    <col min="16166" max="16166" width="12.140625" style="7" customWidth="1"/>
    <col min="16167" max="16167" width="20.7109375" style="7" customWidth="1"/>
    <col min="16168" max="16168" width="20.85546875" style="7" customWidth="1"/>
    <col min="16169" max="16384" width="9.140625" style="7"/>
  </cols>
  <sheetData>
    <row r="1" spans="1:87" s="2" customFormat="1">
      <c r="A1" s="1"/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113"/>
      <c r="AQ1" s="56"/>
    </row>
    <row r="2" spans="1:87" s="2" customFormat="1" ht="17.25" customHeight="1">
      <c r="A2" s="3"/>
      <c r="B2" s="8" t="s">
        <v>280</v>
      </c>
      <c r="C2" s="3"/>
      <c r="D2" s="161"/>
      <c r="E2" s="161"/>
      <c r="F2" s="162"/>
      <c r="G2" s="162"/>
      <c r="H2" s="162"/>
      <c r="I2" s="162"/>
      <c r="J2" s="162"/>
      <c r="K2" s="162"/>
      <c r="L2" s="162"/>
      <c r="M2" s="16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13"/>
      <c r="AQ2" s="56"/>
    </row>
    <row r="3" spans="1:87" s="2" customFormat="1" ht="48.75" customHeight="1">
      <c r="A3" s="3"/>
      <c r="B3" s="82" t="s">
        <v>281</v>
      </c>
      <c r="C3" s="3"/>
      <c r="D3" s="188" t="s">
        <v>338</v>
      </c>
      <c r="E3" s="188"/>
      <c r="F3" s="189"/>
      <c r="G3" s="189"/>
      <c r="H3" s="189"/>
      <c r="I3" s="189"/>
      <c r="J3" s="189"/>
      <c r="K3" s="189"/>
      <c r="L3" s="189"/>
      <c r="M3" s="189"/>
      <c r="N3" s="190"/>
      <c r="O3" s="190"/>
      <c r="P3" s="190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13"/>
      <c r="AQ3" s="56"/>
    </row>
    <row r="4" spans="1:87" s="2" customFormat="1" ht="33.75" customHeight="1" thickBot="1">
      <c r="A4" s="3"/>
      <c r="B4" s="82" t="s">
        <v>282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85"/>
      <c r="AO4" s="114" t="s">
        <v>0</v>
      </c>
      <c r="AP4" s="113"/>
      <c r="AQ4" s="56"/>
    </row>
    <row r="5" spans="1:87" s="5" customFormat="1" ht="56.25" customHeight="1">
      <c r="A5" s="185"/>
      <c r="B5" s="187" t="s">
        <v>1</v>
      </c>
      <c r="C5" s="187" t="s">
        <v>2</v>
      </c>
      <c r="D5" s="174" t="s">
        <v>3</v>
      </c>
      <c r="E5" s="173" t="s">
        <v>4</v>
      </c>
      <c r="F5" s="174" t="s">
        <v>294</v>
      </c>
      <c r="G5" s="173" t="s">
        <v>295</v>
      </c>
      <c r="H5" s="174" t="s">
        <v>292</v>
      </c>
      <c r="I5" s="173" t="s">
        <v>293</v>
      </c>
      <c r="J5" s="174" t="s">
        <v>284</v>
      </c>
      <c r="K5" s="176" t="s">
        <v>285</v>
      </c>
      <c r="L5" s="176" t="s">
        <v>286</v>
      </c>
      <c r="M5" s="178" t="s">
        <v>5</v>
      </c>
      <c r="N5" s="171" t="s">
        <v>6</v>
      </c>
      <c r="O5" s="172"/>
      <c r="P5" s="172"/>
      <c r="Q5" s="171" t="s">
        <v>7</v>
      </c>
      <c r="R5" s="171" t="s">
        <v>8</v>
      </c>
      <c r="S5" s="172"/>
      <c r="T5" s="172"/>
      <c r="U5" s="171" t="s">
        <v>9</v>
      </c>
      <c r="V5" s="171" t="s">
        <v>287</v>
      </c>
      <c r="W5" s="172"/>
      <c r="X5" s="172"/>
      <c r="Y5" s="171" t="s">
        <v>288</v>
      </c>
      <c r="Z5" s="171" t="s">
        <v>289</v>
      </c>
      <c r="AA5" s="172"/>
      <c r="AB5" s="172"/>
      <c r="AC5" s="171" t="s">
        <v>290</v>
      </c>
      <c r="AD5" s="172"/>
      <c r="AE5" s="172"/>
      <c r="AF5" s="169" t="s">
        <v>10</v>
      </c>
      <c r="AG5" s="169" t="s">
        <v>11</v>
      </c>
      <c r="AH5" s="169" t="s">
        <v>12</v>
      </c>
      <c r="AI5" s="169" t="s">
        <v>13</v>
      </c>
      <c r="AJ5" s="169" t="s">
        <v>14</v>
      </c>
      <c r="AK5" s="169" t="s">
        <v>15</v>
      </c>
      <c r="AL5" s="171" t="s">
        <v>291</v>
      </c>
      <c r="AM5" s="180" t="s">
        <v>16</v>
      </c>
      <c r="AN5" s="181" t="s">
        <v>17</v>
      </c>
      <c r="AO5" s="183" t="s">
        <v>18</v>
      </c>
      <c r="AP5" s="122"/>
      <c r="AQ5" s="59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</row>
    <row r="6" spans="1:87" ht="31.5" customHeight="1">
      <c r="A6" s="186"/>
      <c r="B6" s="175"/>
      <c r="C6" s="175"/>
      <c r="D6" s="175"/>
      <c r="E6" s="170"/>
      <c r="F6" s="175"/>
      <c r="G6" s="170"/>
      <c r="H6" s="175"/>
      <c r="I6" s="170"/>
      <c r="J6" s="175"/>
      <c r="K6" s="177"/>
      <c r="L6" s="177"/>
      <c r="M6" s="179"/>
      <c r="N6" s="6" t="s">
        <v>19</v>
      </c>
      <c r="O6" s="6" t="s">
        <v>20</v>
      </c>
      <c r="P6" s="6" t="s">
        <v>21</v>
      </c>
      <c r="Q6" s="175"/>
      <c r="R6" s="6" t="s">
        <v>19</v>
      </c>
      <c r="S6" s="6" t="s">
        <v>20</v>
      </c>
      <c r="T6" s="6" t="s">
        <v>21</v>
      </c>
      <c r="U6" s="175"/>
      <c r="V6" s="6" t="s">
        <v>19</v>
      </c>
      <c r="W6" s="6" t="s">
        <v>20</v>
      </c>
      <c r="X6" s="6" t="s">
        <v>21</v>
      </c>
      <c r="Y6" s="175"/>
      <c r="Z6" s="6" t="s">
        <v>19</v>
      </c>
      <c r="AA6" s="6" t="s">
        <v>20</v>
      </c>
      <c r="AB6" s="6" t="s">
        <v>21</v>
      </c>
      <c r="AC6" s="6" t="s">
        <v>19</v>
      </c>
      <c r="AD6" s="6" t="s">
        <v>20</v>
      </c>
      <c r="AE6" s="6" t="s">
        <v>21</v>
      </c>
      <c r="AF6" s="170"/>
      <c r="AG6" s="170"/>
      <c r="AH6" s="170"/>
      <c r="AI6" s="170"/>
      <c r="AJ6" s="170"/>
      <c r="AK6" s="170"/>
      <c r="AL6" s="175"/>
      <c r="AM6" s="170"/>
      <c r="AN6" s="182"/>
      <c r="AO6" s="184"/>
    </row>
    <row r="7" spans="1:87" ht="10.5" customHeight="1">
      <c r="A7" s="15" t="s">
        <v>22</v>
      </c>
      <c r="B7" s="8" t="s">
        <v>23</v>
      </c>
      <c r="C7" s="8"/>
      <c r="D7" s="29"/>
      <c r="E7" s="29"/>
      <c r="F7" s="29"/>
      <c r="G7" s="29"/>
      <c r="H7" s="29"/>
      <c r="I7" s="29"/>
      <c r="J7" s="35"/>
      <c r="K7" s="29"/>
      <c r="L7" s="35">
        <f>K20-H20</f>
        <v>0</v>
      </c>
      <c r="M7" s="2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115"/>
    </row>
    <row r="8" spans="1:87" s="50" customFormat="1" ht="15" customHeight="1">
      <c r="A8" s="88"/>
      <c r="B8" s="89" t="s">
        <v>24</v>
      </c>
      <c r="C8" s="89" t="s">
        <v>25</v>
      </c>
      <c r="D8" s="47">
        <v>1</v>
      </c>
      <c r="E8" s="47"/>
      <c r="F8" s="47">
        <v>1</v>
      </c>
      <c r="G8" s="47"/>
      <c r="H8" s="47">
        <v>1</v>
      </c>
      <c r="I8" s="47"/>
      <c r="J8" s="68">
        <v>1</v>
      </c>
      <c r="K8" s="47">
        <v>1</v>
      </c>
      <c r="L8" s="47">
        <v>1</v>
      </c>
      <c r="M8" s="47"/>
      <c r="N8" s="47">
        <v>1</v>
      </c>
      <c r="O8" s="47">
        <v>1</v>
      </c>
      <c r="P8" s="47">
        <v>1</v>
      </c>
      <c r="Q8" s="47"/>
      <c r="R8" s="47">
        <v>1</v>
      </c>
      <c r="S8" s="47">
        <v>1</v>
      </c>
      <c r="T8" s="47">
        <v>1</v>
      </c>
      <c r="U8" s="47"/>
      <c r="V8" s="47">
        <v>1</v>
      </c>
      <c r="W8" s="47">
        <v>1</v>
      </c>
      <c r="X8" s="47">
        <v>1</v>
      </c>
      <c r="Y8" s="47"/>
      <c r="Z8" s="47"/>
      <c r="AA8" s="47"/>
      <c r="AB8" s="47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48"/>
      <c r="AO8" s="116"/>
      <c r="AP8" s="113"/>
      <c r="AQ8" s="51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</row>
    <row r="9" spans="1:87" ht="32.25">
      <c r="A9" s="15"/>
      <c r="B9" s="92" t="s">
        <v>26</v>
      </c>
      <c r="C9" s="10"/>
      <c r="D9" s="29">
        <v>50211</v>
      </c>
      <c r="E9" s="29"/>
      <c r="F9" s="41">
        <v>54123</v>
      </c>
      <c r="G9" s="29"/>
      <c r="H9" s="41">
        <f>H10*365</f>
        <v>58400</v>
      </c>
      <c r="I9" s="29"/>
      <c r="J9" s="69">
        <f>J10*365</f>
        <v>58400</v>
      </c>
      <c r="K9" s="41">
        <f>K10*366</f>
        <v>58560</v>
      </c>
      <c r="L9" s="41">
        <f>L10*366</f>
        <v>58560</v>
      </c>
      <c r="M9" s="41"/>
      <c r="N9" s="41">
        <f>N10*182</f>
        <v>29120</v>
      </c>
      <c r="O9" s="41">
        <f>O10*184</f>
        <v>29440</v>
      </c>
      <c r="P9" s="41">
        <f>P10*366</f>
        <v>58560</v>
      </c>
      <c r="Q9" s="41"/>
      <c r="R9" s="41">
        <f>R10*181</f>
        <v>28960</v>
      </c>
      <c r="S9" s="41">
        <f>S10*184</f>
        <v>29440</v>
      </c>
      <c r="T9" s="41">
        <f>T10*365</f>
        <v>58400</v>
      </c>
      <c r="U9" s="41"/>
      <c r="V9" s="41">
        <f>V10*181</f>
        <v>28960</v>
      </c>
      <c r="W9" s="41">
        <f>W10*184</f>
        <v>29440</v>
      </c>
      <c r="X9" s="41">
        <f>X10*365</f>
        <v>58400</v>
      </c>
      <c r="Y9" s="29"/>
      <c r="Z9" s="29"/>
      <c r="AA9" s="29"/>
      <c r="AB9" s="29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30"/>
      <c r="AO9" s="52" t="s">
        <v>321</v>
      </c>
      <c r="AP9" s="113">
        <f>K9-H9</f>
        <v>160</v>
      </c>
    </row>
    <row r="10" spans="1:87" ht="19.5" customHeight="1">
      <c r="A10" s="15"/>
      <c r="B10" s="93" t="s">
        <v>27</v>
      </c>
      <c r="C10" s="10" t="s">
        <v>28</v>
      </c>
      <c r="D10" s="41">
        <f>D9/365</f>
        <v>137.56438356164384</v>
      </c>
      <c r="E10" s="29"/>
      <c r="F10" s="67">
        <v>148.2821917808219</v>
      </c>
      <c r="G10" s="29"/>
      <c r="H10" s="67">
        <v>160</v>
      </c>
      <c r="I10" s="29"/>
      <c r="J10" s="70">
        <v>160</v>
      </c>
      <c r="K10" s="67">
        <v>160</v>
      </c>
      <c r="L10" s="67">
        <v>160</v>
      </c>
      <c r="M10" s="41"/>
      <c r="N10" s="41">
        <f>P10</f>
        <v>160</v>
      </c>
      <c r="O10" s="41">
        <f>P10</f>
        <v>160</v>
      </c>
      <c r="P10" s="67">
        <v>160</v>
      </c>
      <c r="Q10" s="41"/>
      <c r="R10" s="41">
        <f>T10</f>
        <v>160</v>
      </c>
      <c r="S10" s="41">
        <f>T10</f>
        <v>160</v>
      </c>
      <c r="T10" s="67">
        <v>160</v>
      </c>
      <c r="U10" s="41"/>
      <c r="V10" s="41">
        <f>X10</f>
        <v>160</v>
      </c>
      <c r="W10" s="41">
        <f>X10</f>
        <v>160</v>
      </c>
      <c r="X10" s="67">
        <v>160</v>
      </c>
      <c r="Y10" s="29"/>
      <c r="Z10" s="29"/>
      <c r="AA10" s="29"/>
      <c r="AB10" s="29"/>
      <c r="AC10" s="29">
        <f>AC11*182</f>
        <v>0</v>
      </c>
      <c r="AD10" s="29">
        <f>AD11*184</f>
        <v>0</v>
      </c>
      <c r="AE10" s="29"/>
      <c r="AF10" s="29">
        <f>AF11*90</f>
        <v>0</v>
      </c>
      <c r="AG10" s="29">
        <f>AG11*91</f>
        <v>0</v>
      </c>
      <c r="AH10" s="29">
        <f>AH11*181</f>
        <v>0</v>
      </c>
      <c r="AI10" s="29">
        <f>AI11*92</f>
        <v>0</v>
      </c>
      <c r="AJ10" s="29">
        <f>AH10+AI10</f>
        <v>0</v>
      </c>
      <c r="AK10" s="29">
        <f>AK11*92</f>
        <v>0</v>
      </c>
      <c r="AL10" s="29"/>
      <c r="AM10" s="29"/>
      <c r="AN10" s="30"/>
      <c r="AO10" s="53"/>
      <c r="AP10" s="113">
        <f t="shared" ref="AP10:AP73" si="0">K10-H10</f>
        <v>0</v>
      </c>
    </row>
    <row r="11" spans="1:87" ht="31.5">
      <c r="A11" s="15"/>
      <c r="B11" s="94" t="s">
        <v>29</v>
      </c>
      <c r="C11" s="95" t="s">
        <v>30</v>
      </c>
      <c r="D11" s="29">
        <f t="shared" ref="D11:AB11" si="1">D12+D14+D16+D19</f>
        <v>73.5</v>
      </c>
      <c r="E11" s="29">
        <f t="shared" si="1"/>
        <v>0</v>
      </c>
      <c r="F11" s="44">
        <f t="shared" si="1"/>
        <v>73.5</v>
      </c>
      <c r="G11" s="29">
        <f t="shared" si="1"/>
        <v>0</v>
      </c>
      <c r="H11" s="43">
        <f t="shared" ref="H11:J11" si="2">H12+H14+H16+H19</f>
        <v>73.5</v>
      </c>
      <c r="I11" s="29">
        <f t="shared" ref="I11" si="3">I12+I14+I16+I19</f>
        <v>0</v>
      </c>
      <c r="J11" s="71">
        <f t="shared" si="2"/>
        <v>73.5</v>
      </c>
      <c r="K11" s="67">
        <f t="shared" ref="K11:L11" si="4">K12+K14+K16+K19</f>
        <v>109</v>
      </c>
      <c r="L11" s="67">
        <f t="shared" si="4"/>
        <v>109</v>
      </c>
      <c r="M11" s="41">
        <f t="shared" si="1"/>
        <v>0</v>
      </c>
      <c r="N11" s="41">
        <f>P11</f>
        <v>109</v>
      </c>
      <c r="O11" s="41">
        <f>P11</f>
        <v>109</v>
      </c>
      <c r="P11" s="67">
        <f t="shared" ref="P11" si="5">P12+P14+P16+P19</f>
        <v>109</v>
      </c>
      <c r="Q11" s="41">
        <f t="shared" ref="Q11:U11" si="6">Q12+Q14+Q16+Q19</f>
        <v>0</v>
      </c>
      <c r="R11" s="41">
        <f>T11</f>
        <v>109</v>
      </c>
      <c r="S11" s="41">
        <f>T11</f>
        <v>109</v>
      </c>
      <c r="T11" s="67">
        <f t="shared" ref="T11" si="7">T12+T14+T16+T19</f>
        <v>109</v>
      </c>
      <c r="U11" s="41">
        <f t="shared" si="6"/>
        <v>0</v>
      </c>
      <c r="V11" s="41">
        <f>X11</f>
        <v>109</v>
      </c>
      <c r="W11" s="41">
        <f>X11</f>
        <v>109</v>
      </c>
      <c r="X11" s="67">
        <f t="shared" ref="X11" si="8">X12+X14+X16+X19</f>
        <v>109</v>
      </c>
      <c r="Y11" s="29">
        <f t="shared" si="1"/>
        <v>0</v>
      </c>
      <c r="Z11" s="29">
        <f t="shared" si="1"/>
        <v>0</v>
      </c>
      <c r="AA11" s="29">
        <f t="shared" si="1"/>
        <v>0</v>
      </c>
      <c r="AB11" s="29">
        <f t="shared" si="1"/>
        <v>0</v>
      </c>
      <c r="AC11" s="29"/>
      <c r="AD11" s="29"/>
      <c r="AE11" s="29"/>
      <c r="AF11" s="29">
        <f t="shared" ref="AF11:AK12" si="9">AE11</f>
        <v>0</v>
      </c>
      <c r="AG11" s="29">
        <f t="shared" si="9"/>
        <v>0</v>
      </c>
      <c r="AH11" s="29">
        <f t="shared" si="9"/>
        <v>0</v>
      </c>
      <c r="AI11" s="29">
        <f t="shared" si="9"/>
        <v>0</v>
      </c>
      <c r="AJ11" s="29">
        <f t="shared" si="9"/>
        <v>0</v>
      </c>
      <c r="AK11" s="29">
        <f t="shared" si="9"/>
        <v>0</v>
      </c>
      <c r="AL11" s="29"/>
      <c r="AM11" s="29"/>
      <c r="AN11" s="30">
        <f>AN12+AN14+AN16+AN19</f>
        <v>0</v>
      </c>
      <c r="AO11" s="53" t="s">
        <v>317</v>
      </c>
      <c r="AP11" s="113">
        <f t="shared" si="0"/>
        <v>35.5</v>
      </c>
    </row>
    <row r="12" spans="1:87" ht="16.5" customHeight="1">
      <c r="A12" s="15"/>
      <c r="B12" s="6" t="s">
        <v>31</v>
      </c>
      <c r="C12" s="95" t="s">
        <v>30</v>
      </c>
      <c r="D12" s="29">
        <v>73.5</v>
      </c>
      <c r="E12" s="29"/>
      <c r="F12" s="29">
        <v>73.5</v>
      </c>
      <c r="G12" s="29"/>
      <c r="H12" s="29">
        <v>73.5</v>
      </c>
      <c r="I12" s="29"/>
      <c r="J12" s="69">
        <v>73.5</v>
      </c>
      <c r="K12" s="41">
        <v>109</v>
      </c>
      <c r="L12" s="41">
        <v>109</v>
      </c>
      <c r="M12" s="41"/>
      <c r="N12" s="41">
        <v>109</v>
      </c>
      <c r="O12" s="41">
        <v>109</v>
      </c>
      <c r="P12" s="41">
        <v>109</v>
      </c>
      <c r="Q12" s="41"/>
      <c r="R12" s="41">
        <v>109</v>
      </c>
      <c r="S12" s="41">
        <v>109</v>
      </c>
      <c r="T12" s="41">
        <v>109</v>
      </c>
      <c r="U12" s="41"/>
      <c r="V12" s="41">
        <v>109</v>
      </c>
      <c r="W12" s="41">
        <v>109</v>
      </c>
      <c r="X12" s="41">
        <v>109</v>
      </c>
      <c r="Y12" s="29"/>
      <c r="Z12" s="29"/>
      <c r="AA12" s="29"/>
      <c r="AB12" s="29"/>
      <c r="AC12" s="29">
        <f t="shared" ref="AC12:AM12" si="10">AC13+AC15+AC17+AC20</f>
        <v>0</v>
      </c>
      <c r="AD12" s="29">
        <f t="shared" si="10"/>
        <v>0</v>
      </c>
      <c r="AE12" s="29">
        <f t="shared" si="10"/>
        <v>0</v>
      </c>
      <c r="AF12" s="40">
        <f t="shared" si="9"/>
        <v>0</v>
      </c>
      <c r="AG12" s="40">
        <f t="shared" si="9"/>
        <v>0</v>
      </c>
      <c r="AH12" s="40">
        <f t="shared" si="9"/>
        <v>0</v>
      </c>
      <c r="AI12" s="40">
        <f t="shared" si="9"/>
        <v>0</v>
      </c>
      <c r="AJ12" s="40">
        <f t="shared" si="9"/>
        <v>0</v>
      </c>
      <c r="AK12" s="40">
        <f t="shared" si="9"/>
        <v>0</v>
      </c>
      <c r="AL12" s="29">
        <f t="shared" si="10"/>
        <v>0</v>
      </c>
      <c r="AM12" s="29">
        <f t="shared" si="10"/>
        <v>0</v>
      </c>
      <c r="AN12" s="30"/>
      <c r="AO12" s="53"/>
      <c r="AP12" s="113">
        <f t="shared" si="0"/>
        <v>35.5</v>
      </c>
    </row>
    <row r="13" spans="1:87" ht="29.25" hidden="1" customHeight="1">
      <c r="A13" s="15"/>
      <c r="B13" s="6" t="s">
        <v>32</v>
      </c>
      <c r="C13" s="95" t="s">
        <v>30</v>
      </c>
      <c r="D13" s="29"/>
      <c r="E13" s="29"/>
      <c r="F13" s="29"/>
      <c r="G13" s="29"/>
      <c r="H13" s="29"/>
      <c r="I13" s="29"/>
      <c r="J13" s="6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40"/>
      <c r="AG13" s="40"/>
      <c r="AH13" s="40"/>
      <c r="AI13" s="40"/>
      <c r="AJ13" s="40"/>
      <c r="AK13" s="40"/>
      <c r="AL13" s="29"/>
      <c r="AM13" s="29"/>
      <c r="AN13" s="30"/>
      <c r="AO13" s="53"/>
      <c r="AP13" s="113">
        <f t="shared" si="0"/>
        <v>0</v>
      </c>
    </row>
    <row r="14" spans="1:87" ht="30" hidden="1" customHeight="1">
      <c r="A14" s="15"/>
      <c r="B14" s="9" t="s">
        <v>33</v>
      </c>
      <c r="C14" s="95" t="s">
        <v>30</v>
      </c>
      <c r="D14" s="29"/>
      <c r="E14" s="29"/>
      <c r="F14" s="40"/>
      <c r="G14" s="29"/>
      <c r="H14" s="40"/>
      <c r="I14" s="29"/>
      <c r="J14" s="72"/>
      <c r="K14" s="40"/>
      <c r="L14" s="40"/>
      <c r="M14" s="29"/>
      <c r="N14" s="29"/>
      <c r="O14" s="29"/>
      <c r="P14" s="40"/>
      <c r="Q14" s="29"/>
      <c r="R14" s="29"/>
      <c r="S14" s="29"/>
      <c r="T14" s="40"/>
      <c r="U14" s="29"/>
      <c r="V14" s="29"/>
      <c r="W14" s="29"/>
      <c r="X14" s="40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30"/>
      <c r="AO14" s="53"/>
      <c r="AP14" s="113">
        <f t="shared" si="0"/>
        <v>0</v>
      </c>
    </row>
    <row r="15" spans="1:87" ht="40.5" hidden="1" customHeight="1">
      <c r="A15" s="15"/>
      <c r="B15" s="6" t="s">
        <v>34</v>
      </c>
      <c r="C15" s="95" t="s">
        <v>30</v>
      </c>
      <c r="D15" s="29"/>
      <c r="E15" s="29"/>
      <c r="F15" s="29"/>
      <c r="G15" s="29"/>
      <c r="H15" s="29"/>
      <c r="I15" s="29"/>
      <c r="J15" s="6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30"/>
      <c r="AO15" s="53"/>
      <c r="AP15" s="113">
        <f t="shared" si="0"/>
        <v>0</v>
      </c>
    </row>
    <row r="16" spans="1:87" ht="18" hidden="1" customHeight="1">
      <c r="A16" s="15"/>
      <c r="B16" s="96" t="s">
        <v>35</v>
      </c>
      <c r="C16" s="95" t="s">
        <v>30</v>
      </c>
      <c r="D16" s="29">
        <f t="shared" ref="D16:AB16" si="11">D17+D18</f>
        <v>0</v>
      </c>
      <c r="E16" s="29">
        <f t="shared" si="11"/>
        <v>0</v>
      </c>
      <c r="F16" s="29">
        <f t="shared" si="11"/>
        <v>0</v>
      </c>
      <c r="G16" s="29">
        <f t="shared" si="11"/>
        <v>0</v>
      </c>
      <c r="H16" s="29">
        <f t="shared" ref="H16:I16" si="12">H17+H18</f>
        <v>0</v>
      </c>
      <c r="I16" s="29">
        <f t="shared" si="12"/>
        <v>0</v>
      </c>
      <c r="J16" s="69">
        <f t="shared" ref="J16:K16" si="13">J17+J18</f>
        <v>0</v>
      </c>
      <c r="K16" s="29">
        <f t="shared" si="13"/>
        <v>0</v>
      </c>
      <c r="L16" s="29">
        <f t="shared" ref="L16" si="14">L17+L18</f>
        <v>0</v>
      </c>
      <c r="M16" s="29">
        <f t="shared" si="11"/>
        <v>0</v>
      </c>
      <c r="N16" s="29">
        <f t="shared" si="11"/>
        <v>0</v>
      </c>
      <c r="O16" s="29">
        <f t="shared" si="11"/>
        <v>0</v>
      </c>
      <c r="P16" s="29">
        <f t="shared" si="11"/>
        <v>0</v>
      </c>
      <c r="Q16" s="29">
        <f t="shared" si="11"/>
        <v>0</v>
      </c>
      <c r="R16" s="29">
        <f t="shared" ref="R16:T16" si="15">R17+R18</f>
        <v>0</v>
      </c>
      <c r="S16" s="29">
        <f t="shared" si="15"/>
        <v>0</v>
      </c>
      <c r="T16" s="29">
        <f t="shared" si="15"/>
        <v>0</v>
      </c>
      <c r="U16" s="29">
        <f t="shared" si="11"/>
        <v>0</v>
      </c>
      <c r="V16" s="29">
        <f t="shared" ref="V16:X16" si="16">V17+V18</f>
        <v>0</v>
      </c>
      <c r="W16" s="29">
        <f t="shared" si="16"/>
        <v>0</v>
      </c>
      <c r="X16" s="29">
        <f t="shared" si="16"/>
        <v>0</v>
      </c>
      <c r="Y16" s="29">
        <f t="shared" si="11"/>
        <v>0</v>
      </c>
      <c r="Z16" s="29">
        <f t="shared" si="11"/>
        <v>0</v>
      </c>
      <c r="AA16" s="29">
        <f t="shared" si="11"/>
        <v>0</v>
      </c>
      <c r="AB16" s="29">
        <f t="shared" si="11"/>
        <v>0</v>
      </c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30">
        <f>AN17+AN18</f>
        <v>0</v>
      </c>
      <c r="AO16" s="53"/>
      <c r="AP16" s="113">
        <f t="shared" si="0"/>
        <v>0</v>
      </c>
    </row>
    <row r="17" spans="1:42" ht="34.5" hidden="1" customHeight="1">
      <c r="A17" s="15"/>
      <c r="B17" s="10" t="s">
        <v>36</v>
      </c>
      <c r="C17" s="95" t="s">
        <v>30</v>
      </c>
      <c r="D17" s="29"/>
      <c r="E17" s="29"/>
      <c r="F17" s="29"/>
      <c r="G17" s="29"/>
      <c r="H17" s="29"/>
      <c r="I17" s="29"/>
      <c r="J17" s="6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>
        <f t="shared" ref="AE17" si="17">AE18+AE19</f>
        <v>0</v>
      </c>
      <c r="AF17" s="29"/>
      <c r="AG17" s="29"/>
      <c r="AH17" s="29"/>
      <c r="AI17" s="29"/>
      <c r="AJ17" s="29"/>
      <c r="AK17" s="29"/>
      <c r="AL17" s="29">
        <f t="shared" ref="AL17:AM17" si="18">AL18+AL19</f>
        <v>0</v>
      </c>
      <c r="AM17" s="29">
        <f t="shared" si="18"/>
        <v>0</v>
      </c>
      <c r="AN17" s="30"/>
      <c r="AO17" s="53"/>
      <c r="AP17" s="113">
        <f t="shared" si="0"/>
        <v>0</v>
      </c>
    </row>
    <row r="18" spans="1:42" ht="27" hidden="1" customHeight="1">
      <c r="A18" s="15"/>
      <c r="B18" s="10" t="s">
        <v>37</v>
      </c>
      <c r="C18" s="95" t="s">
        <v>30</v>
      </c>
      <c r="D18" s="29"/>
      <c r="E18" s="29"/>
      <c r="F18" s="29"/>
      <c r="G18" s="29"/>
      <c r="H18" s="29"/>
      <c r="I18" s="29"/>
      <c r="J18" s="6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53"/>
      <c r="AP18" s="113">
        <f t="shared" si="0"/>
        <v>0</v>
      </c>
    </row>
    <row r="19" spans="1:42" ht="21.75" hidden="1" customHeight="1">
      <c r="A19" s="15"/>
      <c r="B19" s="97" t="s">
        <v>38</v>
      </c>
      <c r="C19" s="95" t="s">
        <v>30</v>
      </c>
      <c r="D19" s="29"/>
      <c r="E19" s="29"/>
      <c r="F19" s="29"/>
      <c r="G19" s="29"/>
      <c r="H19" s="29"/>
      <c r="I19" s="29"/>
      <c r="J19" s="6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30"/>
      <c r="AO19" s="53"/>
      <c r="AP19" s="113">
        <f t="shared" si="0"/>
        <v>0</v>
      </c>
    </row>
    <row r="20" spans="1:42" ht="22.5" customHeight="1">
      <c r="A20" s="15">
        <v>0</v>
      </c>
      <c r="B20" s="11" t="s">
        <v>39</v>
      </c>
      <c r="C20" s="10" t="s">
        <v>40</v>
      </c>
      <c r="D20" s="43">
        <f t="shared" ref="D20:AB20" si="19">+D21+D209</f>
        <v>228291.3</v>
      </c>
      <c r="E20" s="29">
        <f t="shared" si="19"/>
        <v>0</v>
      </c>
      <c r="F20" s="43">
        <f t="shared" si="19"/>
        <v>235755.7</v>
      </c>
      <c r="G20" s="29">
        <f t="shared" si="19"/>
        <v>0</v>
      </c>
      <c r="H20" s="43">
        <f t="shared" ref="H20:I20" si="20">+H21+H209</f>
        <v>286276.36</v>
      </c>
      <c r="I20" s="29">
        <f t="shared" si="20"/>
        <v>0</v>
      </c>
      <c r="J20" s="70">
        <f t="shared" ref="J20:K20" si="21">+J21+J209</f>
        <v>249628.59999999998</v>
      </c>
      <c r="K20" s="43">
        <f t="shared" si="21"/>
        <v>286276.36</v>
      </c>
      <c r="L20" s="43">
        <f t="shared" ref="L20" si="22">+L21+L209</f>
        <v>286276.36</v>
      </c>
      <c r="M20" s="29">
        <f t="shared" si="19"/>
        <v>0</v>
      </c>
      <c r="N20" s="29">
        <f>P20*0.5</f>
        <v>143138.18</v>
      </c>
      <c r="O20" s="29">
        <f>P20-N20</f>
        <v>143138.18</v>
      </c>
      <c r="P20" s="43">
        <f t="shared" ref="P20" si="23">+P21+P209</f>
        <v>286276.36</v>
      </c>
      <c r="Q20" s="29">
        <f t="shared" si="19"/>
        <v>0</v>
      </c>
      <c r="R20" s="29">
        <f>T20*0.5</f>
        <v>143138.18</v>
      </c>
      <c r="S20" s="29">
        <f>T20-R20</f>
        <v>143138.18</v>
      </c>
      <c r="T20" s="43">
        <f t="shared" ref="T20" si="24">+T21+T209</f>
        <v>286276.36</v>
      </c>
      <c r="U20" s="29">
        <f t="shared" si="19"/>
        <v>0</v>
      </c>
      <c r="V20" s="29">
        <f>X20*0.5</f>
        <v>143138.18</v>
      </c>
      <c r="W20" s="29">
        <f>X20-V20</f>
        <v>143138.18</v>
      </c>
      <c r="X20" s="43">
        <f t="shared" ref="X20" si="25">+X21+X209</f>
        <v>286276.36</v>
      </c>
      <c r="Y20" s="29">
        <f t="shared" si="19"/>
        <v>0</v>
      </c>
      <c r="Z20" s="29">
        <f t="shared" si="19"/>
        <v>0</v>
      </c>
      <c r="AA20" s="29">
        <f t="shared" si="19"/>
        <v>0</v>
      </c>
      <c r="AB20" s="29">
        <f t="shared" si="19"/>
        <v>0</v>
      </c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30">
        <f>+AN21+AN209</f>
        <v>0</v>
      </c>
      <c r="AO20" s="53"/>
      <c r="AP20" s="113">
        <f t="shared" si="0"/>
        <v>0</v>
      </c>
    </row>
    <row r="21" spans="1:42" ht="17.25" customHeight="1">
      <c r="A21" s="15">
        <v>0</v>
      </c>
      <c r="B21" s="11" t="s">
        <v>41</v>
      </c>
      <c r="C21" s="10" t="s">
        <v>40</v>
      </c>
      <c r="D21" s="29">
        <f t="shared" ref="D21:AB21" si="26">+D22+D42+D126+D137+D144+D167+D184+D189</f>
        <v>228291.3</v>
      </c>
      <c r="E21" s="29">
        <f t="shared" si="26"/>
        <v>0</v>
      </c>
      <c r="F21" s="29">
        <f t="shared" si="26"/>
        <v>235755.7</v>
      </c>
      <c r="G21" s="29">
        <f t="shared" si="26"/>
        <v>0</v>
      </c>
      <c r="H21" s="29">
        <f t="shared" ref="H21:I21" si="27">+H22+H42+H126+H137+H144+H167+H184+H189</f>
        <v>286276.36</v>
      </c>
      <c r="I21" s="29">
        <f t="shared" si="27"/>
        <v>0</v>
      </c>
      <c r="J21" s="69">
        <f t="shared" ref="J21:K21" si="28">+J22+J42+J126+J137+J144+J167+J184+J189</f>
        <v>249628.59999999998</v>
      </c>
      <c r="K21" s="29">
        <f t="shared" si="28"/>
        <v>286276.36</v>
      </c>
      <c r="L21" s="29">
        <f t="shared" ref="L21" si="29">+L22+L42+L126+L137+L144+L167+L184+L189</f>
        <v>286276.36</v>
      </c>
      <c r="M21" s="29">
        <f t="shared" si="26"/>
        <v>0</v>
      </c>
      <c r="N21" s="29">
        <f t="shared" ref="N21:N84" si="30">P21*0.5</f>
        <v>143138.18</v>
      </c>
      <c r="O21" s="29">
        <f t="shared" ref="O21:O84" si="31">P21-N21</f>
        <v>143138.18</v>
      </c>
      <c r="P21" s="29">
        <f t="shared" ref="P21" si="32">+P22+P42+P126+P137+P144+P167+P184+P189</f>
        <v>286276.36</v>
      </c>
      <c r="Q21" s="29">
        <f t="shared" si="26"/>
        <v>0</v>
      </c>
      <c r="R21" s="29">
        <f t="shared" ref="R21:R84" si="33">T21*0.5</f>
        <v>143138.18</v>
      </c>
      <c r="S21" s="29">
        <f t="shared" ref="S21:S84" si="34">T21-R21</f>
        <v>143138.18</v>
      </c>
      <c r="T21" s="29">
        <f t="shared" ref="T21" si="35">+T22+T42+T126+T137+T144+T167+T184+T189</f>
        <v>286276.36</v>
      </c>
      <c r="U21" s="29">
        <f t="shared" si="26"/>
        <v>0</v>
      </c>
      <c r="V21" s="29">
        <f t="shared" ref="V21:V84" si="36">X21*0.5</f>
        <v>143138.18</v>
      </c>
      <c r="W21" s="29">
        <f t="shared" ref="W21:W84" si="37">X21-V21</f>
        <v>143138.18</v>
      </c>
      <c r="X21" s="29">
        <f t="shared" ref="X21" si="38">+X22+X42+X126+X137+X144+X167+X184+X189</f>
        <v>286276.36</v>
      </c>
      <c r="Y21" s="29">
        <f t="shared" si="26"/>
        <v>0</v>
      </c>
      <c r="Z21" s="29">
        <f t="shared" si="26"/>
        <v>0</v>
      </c>
      <c r="AA21" s="29">
        <f t="shared" si="26"/>
        <v>0</v>
      </c>
      <c r="AB21" s="29">
        <f t="shared" si="26"/>
        <v>0</v>
      </c>
      <c r="AC21" s="29">
        <f>AE21*0.5</f>
        <v>0</v>
      </c>
      <c r="AD21" s="29">
        <f>AE21-AC21</f>
        <v>0</v>
      </c>
      <c r="AE21" s="29">
        <f t="shared" ref="AE21" si="39">+AE22+AE210</f>
        <v>0</v>
      </c>
      <c r="AF21" s="29">
        <f>AE21*0.25</f>
        <v>0</v>
      </c>
      <c r="AG21" s="29">
        <f>AH21-AF21</f>
        <v>0</v>
      </c>
      <c r="AH21" s="29">
        <f>AC21</f>
        <v>0</v>
      </c>
      <c r="AI21" s="29">
        <f>AE21-AJ21</f>
        <v>0</v>
      </c>
      <c r="AJ21" s="29">
        <f>AE21*0.25</f>
        <v>0</v>
      </c>
      <c r="AK21" s="43">
        <f>AJ21+AI21</f>
        <v>0</v>
      </c>
      <c r="AL21" s="29">
        <f t="shared" ref="AL21:AM21" si="40">+AL22+AL210</f>
        <v>0</v>
      </c>
      <c r="AM21" s="29">
        <f t="shared" si="40"/>
        <v>0</v>
      </c>
      <c r="AN21" s="30">
        <f>+AN22+AN42+AN126+AN137+AN144+AN167+AN184+AN189</f>
        <v>0</v>
      </c>
      <c r="AO21" s="53"/>
      <c r="AP21" s="113">
        <f t="shared" si="0"/>
        <v>0</v>
      </c>
    </row>
    <row r="22" spans="1:42" ht="19.5" customHeight="1">
      <c r="A22" s="15">
        <v>0</v>
      </c>
      <c r="B22" s="11" t="s">
        <v>42</v>
      </c>
      <c r="C22" s="10" t="s">
        <v>40</v>
      </c>
      <c r="D22" s="29">
        <f t="shared" ref="D22:AB22" si="41">+D23+D38+D40</f>
        <v>125654.2</v>
      </c>
      <c r="E22" s="29">
        <f t="shared" si="41"/>
        <v>0</v>
      </c>
      <c r="F22" s="29">
        <f t="shared" si="41"/>
        <v>125163.70000000001</v>
      </c>
      <c r="G22" s="29">
        <f t="shared" si="41"/>
        <v>0</v>
      </c>
      <c r="H22" s="29">
        <f t="shared" ref="H22:I22" si="42">+H23+H38+H40</f>
        <v>158806.96</v>
      </c>
      <c r="I22" s="29">
        <f t="shared" si="42"/>
        <v>0</v>
      </c>
      <c r="J22" s="69">
        <f t="shared" ref="J22:K22" si="43">+J23+J38+J40</f>
        <v>114660</v>
      </c>
      <c r="K22" s="29">
        <f t="shared" si="43"/>
        <v>159200.76</v>
      </c>
      <c r="L22" s="29">
        <f t="shared" ref="L22" si="44">+L23+L38+L40</f>
        <v>159200.76</v>
      </c>
      <c r="M22" s="29">
        <f t="shared" si="41"/>
        <v>0</v>
      </c>
      <c r="N22" s="29">
        <f t="shared" si="30"/>
        <v>79600.38</v>
      </c>
      <c r="O22" s="29">
        <f t="shared" si="31"/>
        <v>79600.38</v>
      </c>
      <c r="P22" s="29">
        <f t="shared" ref="P22" si="45">+P23+P38+P40</f>
        <v>159200.76</v>
      </c>
      <c r="Q22" s="29">
        <f t="shared" si="41"/>
        <v>0</v>
      </c>
      <c r="R22" s="29">
        <f t="shared" si="33"/>
        <v>79600.38</v>
      </c>
      <c r="S22" s="29">
        <f t="shared" si="34"/>
        <v>79600.38</v>
      </c>
      <c r="T22" s="29">
        <f t="shared" ref="T22" si="46">+T23+T38+T40</f>
        <v>159200.76</v>
      </c>
      <c r="U22" s="29">
        <f t="shared" si="41"/>
        <v>0</v>
      </c>
      <c r="V22" s="29">
        <f t="shared" si="36"/>
        <v>79600.38</v>
      </c>
      <c r="W22" s="29">
        <f t="shared" si="37"/>
        <v>79600.38</v>
      </c>
      <c r="X22" s="29">
        <f t="shared" ref="X22" si="47">+X23+X38+X40</f>
        <v>159200.76</v>
      </c>
      <c r="Y22" s="29">
        <f t="shared" si="41"/>
        <v>0</v>
      </c>
      <c r="Z22" s="29">
        <f t="shared" si="41"/>
        <v>0</v>
      </c>
      <c r="AA22" s="29">
        <f t="shared" si="41"/>
        <v>0</v>
      </c>
      <c r="AB22" s="29">
        <f t="shared" si="41"/>
        <v>0</v>
      </c>
      <c r="AC22" s="29">
        <f t="shared" ref="AC22:AC85" si="48">AE22*0.5</f>
        <v>0</v>
      </c>
      <c r="AD22" s="29">
        <f t="shared" ref="AD22:AD85" si="49">AE22-AC22</f>
        <v>0</v>
      </c>
      <c r="AE22" s="29">
        <f t="shared" ref="AE22" si="50">+AE23+AE43+AE127+AE138+AE145+AE168+AE185+AE190</f>
        <v>0</v>
      </c>
      <c r="AF22" s="29">
        <f t="shared" ref="AF22:AF85" si="51">AE22*0.25</f>
        <v>0</v>
      </c>
      <c r="AG22" s="29">
        <f t="shared" ref="AG22:AG85" si="52">AH22-AF22</f>
        <v>0</v>
      </c>
      <c r="AH22" s="29">
        <f t="shared" ref="AH22:AH85" si="53">AC22</f>
        <v>0</v>
      </c>
      <c r="AI22" s="29">
        <f t="shared" ref="AI22:AI85" si="54">AE22-AJ22</f>
        <v>0</v>
      </c>
      <c r="AJ22" s="29">
        <f t="shared" ref="AJ22:AJ85" si="55">AE22*0.25</f>
        <v>0</v>
      </c>
      <c r="AK22" s="43">
        <f t="shared" ref="AK22:AK85" si="56">AJ22+AI22</f>
        <v>0</v>
      </c>
      <c r="AL22" s="29">
        <f t="shared" ref="AL22:AM22" si="57">+AL23+AL43+AL127+AL138+AL145+AL168+AL185+AL190</f>
        <v>0</v>
      </c>
      <c r="AM22" s="29">
        <f t="shared" si="57"/>
        <v>0</v>
      </c>
      <c r="AN22" s="30">
        <f>+AN23+AN38+AN40</f>
        <v>0</v>
      </c>
      <c r="AO22" s="53"/>
      <c r="AP22" s="113">
        <f t="shared" si="0"/>
        <v>393.80000000001746</v>
      </c>
    </row>
    <row r="23" spans="1:42" ht="29.25" customHeight="1">
      <c r="A23" s="15">
        <v>0</v>
      </c>
      <c r="B23" s="11" t="s">
        <v>43</v>
      </c>
      <c r="C23" s="10" t="s">
        <v>40</v>
      </c>
      <c r="D23" s="29">
        <f t="shared" ref="D23:AB23" si="58">+D25+D34+D35+D36+D37</f>
        <v>125654.2</v>
      </c>
      <c r="E23" s="29">
        <f t="shared" si="58"/>
        <v>0</v>
      </c>
      <c r="F23" s="29">
        <f t="shared" si="58"/>
        <v>125163.70000000001</v>
      </c>
      <c r="G23" s="29">
        <f t="shared" si="58"/>
        <v>0</v>
      </c>
      <c r="H23" s="29">
        <f t="shared" ref="H23:I23" si="59">+H25+H34+H35+H36+H37</f>
        <v>158806.96</v>
      </c>
      <c r="I23" s="29">
        <f t="shared" si="59"/>
        <v>0</v>
      </c>
      <c r="J23" s="69">
        <f t="shared" si="58"/>
        <v>114660</v>
      </c>
      <c r="K23" s="29">
        <f t="shared" si="58"/>
        <v>159200.76</v>
      </c>
      <c r="L23" s="29">
        <f t="shared" ref="L23" si="60">+L25+L34+L35+L36+L37</f>
        <v>159200.76</v>
      </c>
      <c r="M23" s="29">
        <f t="shared" si="58"/>
        <v>0</v>
      </c>
      <c r="N23" s="29">
        <f t="shared" si="30"/>
        <v>79600.38</v>
      </c>
      <c r="O23" s="29">
        <f t="shared" si="31"/>
        <v>79600.38</v>
      </c>
      <c r="P23" s="29">
        <f t="shared" ref="P23" si="61">+P25+P34+P35+P36+P37</f>
        <v>159200.76</v>
      </c>
      <c r="Q23" s="29">
        <f t="shared" si="58"/>
        <v>0</v>
      </c>
      <c r="R23" s="29">
        <f t="shared" si="33"/>
        <v>79600.38</v>
      </c>
      <c r="S23" s="29">
        <f t="shared" si="34"/>
        <v>79600.38</v>
      </c>
      <c r="T23" s="29">
        <f t="shared" ref="T23" si="62">+T25+T34+T35+T36+T37</f>
        <v>159200.76</v>
      </c>
      <c r="U23" s="29">
        <f t="shared" si="58"/>
        <v>0</v>
      </c>
      <c r="V23" s="29">
        <f t="shared" si="36"/>
        <v>79600.38</v>
      </c>
      <c r="W23" s="29">
        <f t="shared" si="37"/>
        <v>79600.38</v>
      </c>
      <c r="X23" s="29">
        <f t="shared" ref="X23" si="63">+X25+X34+X35+X36+X37</f>
        <v>159200.76</v>
      </c>
      <c r="Y23" s="29">
        <f t="shared" si="58"/>
        <v>0</v>
      </c>
      <c r="Z23" s="29">
        <f t="shared" si="58"/>
        <v>0</v>
      </c>
      <c r="AA23" s="29">
        <f t="shared" si="58"/>
        <v>0</v>
      </c>
      <c r="AB23" s="29">
        <f t="shared" si="58"/>
        <v>0</v>
      </c>
      <c r="AC23" s="29">
        <f t="shared" si="48"/>
        <v>0</v>
      </c>
      <c r="AD23" s="29">
        <f t="shared" si="49"/>
        <v>0</v>
      </c>
      <c r="AE23" s="29">
        <f t="shared" ref="AE23" si="64">+AE24+AE39+AE41</f>
        <v>0</v>
      </c>
      <c r="AF23" s="29">
        <f t="shared" si="51"/>
        <v>0</v>
      </c>
      <c r="AG23" s="29">
        <f t="shared" si="52"/>
        <v>0</v>
      </c>
      <c r="AH23" s="29">
        <f t="shared" si="53"/>
        <v>0</v>
      </c>
      <c r="AI23" s="29">
        <f t="shared" si="54"/>
        <v>0</v>
      </c>
      <c r="AJ23" s="29">
        <f t="shared" si="55"/>
        <v>0</v>
      </c>
      <c r="AK23" s="43">
        <f t="shared" si="56"/>
        <v>0</v>
      </c>
      <c r="AL23" s="29">
        <f t="shared" ref="AL23:AM23" si="65">+AL24+AL39+AL41</f>
        <v>0</v>
      </c>
      <c r="AM23" s="29">
        <f t="shared" si="65"/>
        <v>0</v>
      </c>
      <c r="AN23" s="30">
        <f>+AN25+AN34+AN35+AN36+AN37</f>
        <v>0</v>
      </c>
      <c r="AO23" s="53"/>
      <c r="AP23" s="113">
        <f t="shared" si="0"/>
        <v>393.80000000001746</v>
      </c>
    </row>
    <row r="24" spans="1:42" ht="21" customHeight="1">
      <c r="A24" s="15"/>
      <c r="B24" s="12" t="s">
        <v>44</v>
      </c>
      <c r="C24" s="10" t="s">
        <v>40</v>
      </c>
      <c r="D24" s="29">
        <f t="shared" ref="D24:AB24" si="66">D23*1000/12/D11</f>
        <v>142465.07936507938</v>
      </c>
      <c r="E24" s="29" t="e">
        <f t="shared" si="66"/>
        <v>#DIV/0!</v>
      </c>
      <c r="F24" s="29">
        <f t="shared" si="66"/>
        <v>141908.95691609979</v>
      </c>
      <c r="G24" s="29" t="e">
        <f t="shared" si="66"/>
        <v>#DIV/0!</v>
      </c>
      <c r="H24" s="29">
        <f t="shared" ref="H24:I24" si="67">H23*1000/12/H11</f>
        <v>180053.2426303855</v>
      </c>
      <c r="I24" s="29" t="e">
        <f t="shared" si="67"/>
        <v>#DIV/0!</v>
      </c>
      <c r="J24" s="69">
        <f t="shared" si="66"/>
        <v>130000</v>
      </c>
      <c r="K24" s="29">
        <f t="shared" si="66"/>
        <v>121713.11926605504</v>
      </c>
      <c r="L24" s="29">
        <f t="shared" ref="L24" si="68">L23*1000/12/L11</f>
        <v>121713.11926605504</v>
      </c>
      <c r="M24" s="29" t="e">
        <f t="shared" si="66"/>
        <v>#DIV/0!</v>
      </c>
      <c r="N24" s="29">
        <f t="shared" si="30"/>
        <v>60856.559633027522</v>
      </c>
      <c r="O24" s="29">
        <f t="shared" si="31"/>
        <v>60856.559633027522</v>
      </c>
      <c r="P24" s="29">
        <f t="shared" ref="P24" si="69">P23*1000/12/P11</f>
        <v>121713.11926605504</v>
      </c>
      <c r="Q24" s="29" t="e">
        <f t="shared" si="66"/>
        <v>#DIV/0!</v>
      </c>
      <c r="R24" s="29">
        <f t="shared" si="33"/>
        <v>60856.559633027522</v>
      </c>
      <c r="S24" s="29">
        <f t="shared" si="34"/>
        <v>60856.559633027522</v>
      </c>
      <c r="T24" s="29">
        <f t="shared" ref="T24" si="70">T23*1000/12/T11</f>
        <v>121713.11926605504</v>
      </c>
      <c r="U24" s="29" t="e">
        <f t="shared" si="66"/>
        <v>#DIV/0!</v>
      </c>
      <c r="V24" s="29">
        <f t="shared" si="36"/>
        <v>60856.559633027522</v>
      </c>
      <c r="W24" s="29">
        <f t="shared" si="37"/>
        <v>60856.559633027522</v>
      </c>
      <c r="X24" s="29">
        <f t="shared" ref="X24" si="71">X23*1000/12/X11</f>
        <v>121713.11926605504</v>
      </c>
      <c r="Y24" s="29" t="e">
        <f t="shared" si="66"/>
        <v>#DIV/0!</v>
      </c>
      <c r="Z24" s="29" t="e">
        <f t="shared" si="66"/>
        <v>#DIV/0!</v>
      </c>
      <c r="AA24" s="29" t="e">
        <f t="shared" si="66"/>
        <v>#DIV/0!</v>
      </c>
      <c r="AB24" s="29" t="e">
        <f t="shared" si="66"/>
        <v>#DIV/0!</v>
      </c>
      <c r="AC24" s="29">
        <f t="shared" si="48"/>
        <v>0</v>
      </c>
      <c r="AD24" s="29">
        <f t="shared" si="49"/>
        <v>0</v>
      </c>
      <c r="AE24" s="29">
        <f t="shared" ref="AE24" si="72">+AE26+AE35+AE36+AE37+AE38</f>
        <v>0</v>
      </c>
      <c r="AF24" s="29">
        <f t="shared" si="51"/>
        <v>0</v>
      </c>
      <c r="AG24" s="29">
        <f t="shared" si="52"/>
        <v>0</v>
      </c>
      <c r="AH24" s="29">
        <f t="shared" si="53"/>
        <v>0</v>
      </c>
      <c r="AI24" s="29">
        <f t="shared" si="54"/>
        <v>0</v>
      </c>
      <c r="AJ24" s="29">
        <f t="shared" si="55"/>
        <v>0</v>
      </c>
      <c r="AK24" s="43">
        <f t="shared" si="56"/>
        <v>0</v>
      </c>
      <c r="AL24" s="29">
        <f t="shared" ref="AL24:AM24" si="73">+AL26+AL35+AL36+AL37+AL38</f>
        <v>0</v>
      </c>
      <c r="AM24" s="29">
        <f t="shared" si="73"/>
        <v>0</v>
      </c>
      <c r="AN24" s="30" t="e">
        <f>AN23*1000/12/AN11</f>
        <v>#DIV/0!</v>
      </c>
      <c r="AO24" s="53"/>
      <c r="AP24" s="113">
        <f t="shared" si="0"/>
        <v>-58340.123364330459</v>
      </c>
    </row>
    <row r="25" spans="1:42" ht="30" customHeight="1">
      <c r="A25" s="15">
        <v>4111</v>
      </c>
      <c r="B25" s="11" t="s">
        <v>45</v>
      </c>
      <c r="C25" s="10" t="s">
        <v>40</v>
      </c>
      <c r="D25" s="29">
        <f t="shared" ref="D25:AB25" si="74">D26+D28+D30+D33</f>
        <v>125654.2</v>
      </c>
      <c r="E25" s="29">
        <f t="shared" si="74"/>
        <v>0</v>
      </c>
      <c r="F25" s="29">
        <f t="shared" si="74"/>
        <v>125163.70000000001</v>
      </c>
      <c r="G25" s="29">
        <f t="shared" si="74"/>
        <v>0</v>
      </c>
      <c r="H25" s="29">
        <f t="shared" ref="H25:K25" si="75">H26+H28+H30+H33</f>
        <v>158806.96</v>
      </c>
      <c r="I25" s="29">
        <f t="shared" si="75"/>
        <v>0</v>
      </c>
      <c r="J25" s="69">
        <f t="shared" ref="J25" si="76">J26+J28+J30+J33</f>
        <v>114660</v>
      </c>
      <c r="K25" s="29">
        <f t="shared" si="75"/>
        <v>159200.76</v>
      </c>
      <c r="L25" s="29">
        <f t="shared" ref="L25" si="77">L26+L28+L30+L33</f>
        <v>159200.76</v>
      </c>
      <c r="M25" s="29">
        <f t="shared" si="74"/>
        <v>0</v>
      </c>
      <c r="N25" s="29"/>
      <c r="O25" s="29"/>
      <c r="P25" s="29">
        <f t="shared" ref="P25" si="78">P26+P28+P30+P33</f>
        <v>159200.76</v>
      </c>
      <c r="Q25" s="29">
        <f t="shared" si="74"/>
        <v>0</v>
      </c>
      <c r="R25" s="29"/>
      <c r="S25" s="29"/>
      <c r="T25" s="29">
        <f t="shared" ref="T25" si="79">T26+T28+T30+T33</f>
        <v>159200.76</v>
      </c>
      <c r="U25" s="29">
        <f t="shared" si="74"/>
        <v>0</v>
      </c>
      <c r="V25" s="29"/>
      <c r="W25" s="29"/>
      <c r="X25" s="29">
        <f t="shared" ref="X25" si="80">X26+X28+X30+X33</f>
        <v>159200.76</v>
      </c>
      <c r="Y25" s="29">
        <f t="shared" si="74"/>
        <v>0</v>
      </c>
      <c r="Z25" s="29">
        <f t="shared" si="74"/>
        <v>0</v>
      </c>
      <c r="AA25" s="29">
        <f t="shared" si="74"/>
        <v>0</v>
      </c>
      <c r="AB25" s="29">
        <f t="shared" si="74"/>
        <v>0</v>
      </c>
      <c r="AC25" s="29"/>
      <c r="AD25" s="29"/>
      <c r="AE25" s="29" t="e">
        <f t="shared" ref="AE25" si="81">AE24*1000/12/AE12</f>
        <v>#DIV/0!</v>
      </c>
      <c r="AF25" s="29" t="e">
        <f t="shared" si="51"/>
        <v>#DIV/0!</v>
      </c>
      <c r="AG25" s="29" t="e">
        <f t="shared" si="52"/>
        <v>#DIV/0!</v>
      </c>
      <c r="AH25" s="29">
        <f t="shared" si="53"/>
        <v>0</v>
      </c>
      <c r="AI25" s="29" t="e">
        <f t="shared" si="54"/>
        <v>#DIV/0!</v>
      </c>
      <c r="AJ25" s="29" t="e">
        <f t="shared" si="55"/>
        <v>#DIV/0!</v>
      </c>
      <c r="AK25" s="43" t="e">
        <f t="shared" si="56"/>
        <v>#DIV/0!</v>
      </c>
      <c r="AL25" s="29" t="e">
        <f t="shared" ref="AL25:AM25" si="82">AL24*1000/12/AL12</f>
        <v>#DIV/0!</v>
      </c>
      <c r="AM25" s="29" t="e">
        <f t="shared" si="82"/>
        <v>#DIV/0!</v>
      </c>
      <c r="AN25" s="30">
        <f>AN26+AN28+AN30+AN33</f>
        <v>0</v>
      </c>
      <c r="AO25" s="53"/>
      <c r="AP25" s="113">
        <f t="shared" si="0"/>
        <v>393.80000000001746</v>
      </c>
    </row>
    <row r="26" spans="1:42" ht="22.5" customHeight="1">
      <c r="A26" s="15"/>
      <c r="B26" s="13" t="s">
        <v>31</v>
      </c>
      <c r="C26" s="10" t="s">
        <v>40</v>
      </c>
      <c r="D26" s="29">
        <v>125654.2</v>
      </c>
      <c r="E26" s="29"/>
      <c r="F26" s="29">
        <v>125163.70000000001</v>
      </c>
      <c r="G26" s="29"/>
      <c r="H26" s="29">
        <v>158806.96</v>
      </c>
      <c r="I26" s="29"/>
      <c r="J26" s="69">
        <v>114660</v>
      </c>
      <c r="K26" s="29">
        <v>159200.76</v>
      </c>
      <c r="L26" s="29">
        <v>159200.76</v>
      </c>
      <c r="M26" s="29">
        <v>0</v>
      </c>
      <c r="N26" s="29"/>
      <c r="O26" s="29"/>
      <c r="P26" s="29">
        <v>159200.76</v>
      </c>
      <c r="Q26" s="29">
        <v>0</v>
      </c>
      <c r="R26" s="29"/>
      <c r="S26" s="29"/>
      <c r="T26" s="29">
        <v>159200.76</v>
      </c>
      <c r="U26" s="29"/>
      <c r="V26" s="29"/>
      <c r="W26" s="29"/>
      <c r="X26" s="29">
        <v>159200.76</v>
      </c>
      <c r="Y26" s="29"/>
      <c r="Z26" s="29"/>
      <c r="AA26" s="29"/>
      <c r="AB26" s="29">
        <f>Z26+AA26</f>
        <v>0</v>
      </c>
      <c r="AC26" s="29">
        <f t="shared" si="48"/>
        <v>0</v>
      </c>
      <c r="AD26" s="29">
        <f t="shared" si="49"/>
        <v>0</v>
      </c>
      <c r="AE26" s="29">
        <f t="shared" ref="AE26" si="83">AE27+AE29+AE31+AE34</f>
        <v>0</v>
      </c>
      <c r="AF26" s="29">
        <f t="shared" si="51"/>
        <v>0</v>
      </c>
      <c r="AG26" s="29">
        <f t="shared" si="52"/>
        <v>0</v>
      </c>
      <c r="AH26" s="29">
        <f t="shared" si="53"/>
        <v>0</v>
      </c>
      <c r="AI26" s="29">
        <f t="shared" si="54"/>
        <v>0</v>
      </c>
      <c r="AJ26" s="29">
        <f t="shared" si="55"/>
        <v>0</v>
      </c>
      <c r="AK26" s="43">
        <f t="shared" si="56"/>
        <v>0</v>
      </c>
      <c r="AL26" s="29">
        <f t="shared" ref="AL26:AM26" si="84">AL27+AL29+AL31+AL34</f>
        <v>0</v>
      </c>
      <c r="AM26" s="29">
        <f t="shared" si="84"/>
        <v>0</v>
      </c>
      <c r="AN26" s="30"/>
      <c r="AO26" s="52" t="s">
        <v>327</v>
      </c>
      <c r="AP26" s="113">
        <f t="shared" si="0"/>
        <v>393.80000000001746</v>
      </c>
    </row>
    <row r="27" spans="1:42" ht="29.25" hidden="1" customHeight="1">
      <c r="A27" s="15"/>
      <c r="B27" s="14" t="s">
        <v>32</v>
      </c>
      <c r="C27" s="10" t="s">
        <v>40</v>
      </c>
      <c r="D27" s="29"/>
      <c r="E27" s="29"/>
      <c r="F27" s="29"/>
      <c r="G27" s="29"/>
      <c r="H27" s="29"/>
      <c r="I27" s="29"/>
      <c r="J27" s="69"/>
      <c r="K27" s="29"/>
      <c r="L27" s="29"/>
      <c r="M27" s="29"/>
      <c r="N27" s="29">
        <f t="shared" si="30"/>
        <v>0</v>
      </c>
      <c r="O27" s="29">
        <f t="shared" si="31"/>
        <v>0</v>
      </c>
      <c r="P27" s="29"/>
      <c r="Q27" s="29"/>
      <c r="R27" s="29">
        <f t="shared" si="33"/>
        <v>0</v>
      </c>
      <c r="S27" s="29">
        <f t="shared" si="34"/>
        <v>0</v>
      </c>
      <c r="T27" s="29"/>
      <c r="U27" s="29"/>
      <c r="V27" s="29">
        <f t="shared" si="36"/>
        <v>0</v>
      </c>
      <c r="W27" s="29">
        <f t="shared" si="37"/>
        <v>0</v>
      </c>
      <c r="X27" s="29"/>
      <c r="Y27" s="29"/>
      <c r="Z27" s="29"/>
      <c r="AA27" s="29"/>
      <c r="AB27" s="29">
        <f>Z27+AA27</f>
        <v>0</v>
      </c>
      <c r="AC27" s="29">
        <f t="shared" si="48"/>
        <v>0</v>
      </c>
      <c r="AD27" s="29">
        <f t="shared" si="49"/>
        <v>0</v>
      </c>
      <c r="AE27" s="29"/>
      <c r="AF27" s="29">
        <f t="shared" si="51"/>
        <v>0</v>
      </c>
      <c r="AG27" s="29">
        <f t="shared" si="52"/>
        <v>0</v>
      </c>
      <c r="AH27" s="29">
        <f t="shared" si="53"/>
        <v>0</v>
      </c>
      <c r="AI27" s="29">
        <f t="shared" si="54"/>
        <v>0</v>
      </c>
      <c r="AJ27" s="29">
        <f t="shared" si="55"/>
        <v>0</v>
      </c>
      <c r="AK27" s="43">
        <f t="shared" si="56"/>
        <v>0</v>
      </c>
      <c r="AL27" s="29"/>
      <c r="AM27" s="29"/>
      <c r="AN27" s="30"/>
      <c r="AO27" s="53"/>
      <c r="AP27" s="113">
        <f t="shared" si="0"/>
        <v>0</v>
      </c>
    </row>
    <row r="28" spans="1:42" ht="32.25" hidden="1" customHeight="1">
      <c r="A28" s="15"/>
      <c r="B28" s="13" t="s">
        <v>33</v>
      </c>
      <c r="C28" s="10" t="s">
        <v>40</v>
      </c>
      <c r="D28" s="29"/>
      <c r="E28" s="29"/>
      <c r="F28" s="29"/>
      <c r="G28" s="29"/>
      <c r="H28" s="29"/>
      <c r="I28" s="29"/>
      <c r="J28" s="69"/>
      <c r="K28" s="29"/>
      <c r="L28" s="29"/>
      <c r="M28" s="29"/>
      <c r="N28" s="29">
        <f t="shared" si="30"/>
        <v>0</v>
      </c>
      <c r="O28" s="29">
        <f t="shared" si="31"/>
        <v>0</v>
      </c>
      <c r="P28" s="29"/>
      <c r="Q28" s="29"/>
      <c r="R28" s="29">
        <f t="shared" si="33"/>
        <v>0</v>
      </c>
      <c r="S28" s="29">
        <f t="shared" si="34"/>
        <v>0</v>
      </c>
      <c r="T28" s="29"/>
      <c r="U28" s="29"/>
      <c r="V28" s="29">
        <f t="shared" si="36"/>
        <v>0</v>
      </c>
      <c r="W28" s="29">
        <f t="shared" si="37"/>
        <v>0</v>
      </c>
      <c r="X28" s="29"/>
      <c r="Y28" s="29"/>
      <c r="Z28" s="29"/>
      <c r="AA28" s="29"/>
      <c r="AB28" s="29">
        <f>Z28+AA28</f>
        <v>0</v>
      </c>
      <c r="AC28" s="29">
        <f t="shared" si="48"/>
        <v>0</v>
      </c>
      <c r="AD28" s="29">
        <f t="shared" si="49"/>
        <v>0</v>
      </c>
      <c r="AE28" s="29"/>
      <c r="AF28" s="29">
        <f t="shared" si="51"/>
        <v>0</v>
      </c>
      <c r="AG28" s="29">
        <f t="shared" si="52"/>
        <v>0</v>
      </c>
      <c r="AH28" s="29">
        <f t="shared" si="53"/>
        <v>0</v>
      </c>
      <c r="AI28" s="29">
        <f t="shared" si="54"/>
        <v>0</v>
      </c>
      <c r="AJ28" s="29">
        <f t="shared" si="55"/>
        <v>0</v>
      </c>
      <c r="AK28" s="43">
        <f t="shared" si="56"/>
        <v>0</v>
      </c>
      <c r="AL28" s="29"/>
      <c r="AM28" s="29"/>
      <c r="AN28" s="30"/>
      <c r="AO28" s="53"/>
      <c r="AP28" s="113">
        <f t="shared" si="0"/>
        <v>0</v>
      </c>
    </row>
    <row r="29" spans="1:42" ht="42" hidden="1" customHeight="1">
      <c r="A29" s="15"/>
      <c r="B29" s="14" t="s">
        <v>46</v>
      </c>
      <c r="C29" s="10" t="s">
        <v>40</v>
      </c>
      <c r="D29" s="29"/>
      <c r="E29" s="29"/>
      <c r="F29" s="29"/>
      <c r="G29" s="29"/>
      <c r="H29" s="29"/>
      <c r="I29" s="29"/>
      <c r="J29" s="69"/>
      <c r="K29" s="29"/>
      <c r="L29" s="29"/>
      <c r="M29" s="29"/>
      <c r="N29" s="29">
        <f t="shared" si="30"/>
        <v>0</v>
      </c>
      <c r="O29" s="29">
        <f t="shared" si="31"/>
        <v>0</v>
      </c>
      <c r="P29" s="29"/>
      <c r="Q29" s="29"/>
      <c r="R29" s="29">
        <f t="shared" si="33"/>
        <v>0</v>
      </c>
      <c r="S29" s="29">
        <f t="shared" si="34"/>
        <v>0</v>
      </c>
      <c r="T29" s="29"/>
      <c r="U29" s="29"/>
      <c r="V29" s="29">
        <f t="shared" si="36"/>
        <v>0</v>
      </c>
      <c r="W29" s="29">
        <f t="shared" si="37"/>
        <v>0</v>
      </c>
      <c r="X29" s="29"/>
      <c r="Y29" s="29"/>
      <c r="Z29" s="29"/>
      <c r="AA29" s="29"/>
      <c r="AB29" s="29">
        <f>Z29+AA29</f>
        <v>0</v>
      </c>
      <c r="AC29" s="29">
        <f t="shared" si="48"/>
        <v>0</v>
      </c>
      <c r="AD29" s="29">
        <f t="shared" si="49"/>
        <v>0</v>
      </c>
      <c r="AE29" s="29"/>
      <c r="AF29" s="29">
        <f t="shared" si="51"/>
        <v>0</v>
      </c>
      <c r="AG29" s="29">
        <f t="shared" si="52"/>
        <v>0</v>
      </c>
      <c r="AH29" s="29">
        <f t="shared" si="53"/>
        <v>0</v>
      </c>
      <c r="AI29" s="29">
        <f t="shared" si="54"/>
        <v>0</v>
      </c>
      <c r="AJ29" s="29">
        <f t="shared" si="55"/>
        <v>0</v>
      </c>
      <c r="AK29" s="43">
        <f t="shared" si="56"/>
        <v>0</v>
      </c>
      <c r="AL29" s="29"/>
      <c r="AM29" s="29"/>
      <c r="AN29" s="30"/>
      <c r="AO29" s="53"/>
      <c r="AP29" s="113">
        <f t="shared" si="0"/>
        <v>0</v>
      </c>
    </row>
    <row r="30" spans="1:42" ht="18" hidden="1" customHeight="1">
      <c r="A30" s="15"/>
      <c r="B30" s="96" t="s">
        <v>35</v>
      </c>
      <c r="C30" s="10" t="s">
        <v>40</v>
      </c>
      <c r="D30" s="29">
        <f t="shared" ref="D30:AB30" si="85">D31+D32</f>
        <v>0</v>
      </c>
      <c r="E30" s="29">
        <f t="shared" si="85"/>
        <v>0</v>
      </c>
      <c r="F30" s="29">
        <f t="shared" si="85"/>
        <v>0</v>
      </c>
      <c r="G30" s="29">
        <f t="shared" si="85"/>
        <v>0</v>
      </c>
      <c r="H30" s="29">
        <f t="shared" ref="H30:I30" si="86">H31+H32</f>
        <v>0</v>
      </c>
      <c r="I30" s="29">
        <f t="shared" si="86"/>
        <v>0</v>
      </c>
      <c r="J30" s="69">
        <f t="shared" ref="J30:K30" si="87">J31+J32</f>
        <v>0</v>
      </c>
      <c r="K30" s="29">
        <f t="shared" si="87"/>
        <v>0</v>
      </c>
      <c r="L30" s="29">
        <f t="shared" ref="L30" si="88">L31+L32</f>
        <v>0</v>
      </c>
      <c r="M30" s="29">
        <f t="shared" si="85"/>
        <v>0</v>
      </c>
      <c r="N30" s="29">
        <f t="shared" si="30"/>
        <v>0</v>
      </c>
      <c r="O30" s="29">
        <f t="shared" si="31"/>
        <v>0</v>
      </c>
      <c r="P30" s="29">
        <f t="shared" ref="P30" si="89">P31+P32</f>
        <v>0</v>
      </c>
      <c r="Q30" s="29">
        <f t="shared" si="85"/>
        <v>0</v>
      </c>
      <c r="R30" s="29">
        <f t="shared" si="33"/>
        <v>0</v>
      </c>
      <c r="S30" s="29">
        <f t="shared" si="34"/>
        <v>0</v>
      </c>
      <c r="T30" s="29">
        <f t="shared" ref="T30" si="90">T31+T32</f>
        <v>0</v>
      </c>
      <c r="U30" s="29">
        <f t="shared" si="85"/>
        <v>0</v>
      </c>
      <c r="V30" s="29">
        <f t="shared" si="36"/>
        <v>0</v>
      </c>
      <c r="W30" s="29">
        <f t="shared" si="37"/>
        <v>0</v>
      </c>
      <c r="X30" s="29">
        <f t="shared" ref="X30" si="91">X31+X32</f>
        <v>0</v>
      </c>
      <c r="Y30" s="29">
        <f t="shared" si="85"/>
        <v>0</v>
      </c>
      <c r="Z30" s="29">
        <f t="shared" si="85"/>
        <v>0</v>
      </c>
      <c r="AA30" s="29">
        <f t="shared" si="85"/>
        <v>0</v>
      </c>
      <c r="AB30" s="29">
        <f t="shared" si="85"/>
        <v>0</v>
      </c>
      <c r="AC30" s="29">
        <f t="shared" si="48"/>
        <v>0</v>
      </c>
      <c r="AD30" s="29">
        <f t="shared" si="49"/>
        <v>0</v>
      </c>
      <c r="AE30" s="29"/>
      <c r="AF30" s="29">
        <f t="shared" si="51"/>
        <v>0</v>
      </c>
      <c r="AG30" s="29">
        <f t="shared" si="52"/>
        <v>0</v>
      </c>
      <c r="AH30" s="29">
        <f t="shared" si="53"/>
        <v>0</v>
      </c>
      <c r="AI30" s="29">
        <f t="shared" si="54"/>
        <v>0</v>
      </c>
      <c r="AJ30" s="29">
        <f t="shared" si="55"/>
        <v>0</v>
      </c>
      <c r="AK30" s="43">
        <f t="shared" si="56"/>
        <v>0</v>
      </c>
      <c r="AL30" s="29"/>
      <c r="AM30" s="29"/>
      <c r="AN30" s="30">
        <f>AN31+AN32</f>
        <v>0</v>
      </c>
      <c r="AO30" s="53"/>
      <c r="AP30" s="113">
        <f t="shared" si="0"/>
        <v>0</v>
      </c>
    </row>
    <row r="31" spans="1:42" ht="42" hidden="1" customHeight="1">
      <c r="A31" s="15"/>
      <c r="B31" s="10" t="s">
        <v>36</v>
      </c>
      <c r="C31" s="10" t="s">
        <v>40</v>
      </c>
      <c r="D31" s="29"/>
      <c r="E31" s="29"/>
      <c r="F31" s="29"/>
      <c r="G31" s="29"/>
      <c r="H31" s="29"/>
      <c r="I31" s="29"/>
      <c r="J31" s="69"/>
      <c r="K31" s="29"/>
      <c r="L31" s="29"/>
      <c r="M31" s="29"/>
      <c r="N31" s="29">
        <f t="shared" si="30"/>
        <v>0</v>
      </c>
      <c r="O31" s="29">
        <f t="shared" si="31"/>
        <v>0</v>
      </c>
      <c r="P31" s="29"/>
      <c r="Q31" s="29"/>
      <c r="R31" s="29">
        <f t="shared" si="33"/>
        <v>0</v>
      </c>
      <c r="S31" s="29">
        <f t="shared" si="34"/>
        <v>0</v>
      </c>
      <c r="T31" s="29"/>
      <c r="U31" s="29"/>
      <c r="V31" s="29">
        <f t="shared" si="36"/>
        <v>0</v>
      </c>
      <c r="W31" s="29">
        <f t="shared" si="37"/>
        <v>0</v>
      </c>
      <c r="X31" s="29"/>
      <c r="Y31" s="29"/>
      <c r="Z31" s="29"/>
      <c r="AA31" s="29"/>
      <c r="AB31" s="29">
        <f>Z31+AA31</f>
        <v>0</v>
      </c>
      <c r="AC31" s="29">
        <f t="shared" si="48"/>
        <v>0</v>
      </c>
      <c r="AD31" s="29">
        <f t="shared" si="49"/>
        <v>0</v>
      </c>
      <c r="AE31" s="29">
        <f t="shared" ref="AE31" si="92">AE32+AE33</f>
        <v>0</v>
      </c>
      <c r="AF31" s="29">
        <f t="shared" si="51"/>
        <v>0</v>
      </c>
      <c r="AG31" s="29">
        <f t="shared" si="52"/>
        <v>0</v>
      </c>
      <c r="AH31" s="29">
        <f t="shared" si="53"/>
        <v>0</v>
      </c>
      <c r="AI31" s="29">
        <f t="shared" si="54"/>
        <v>0</v>
      </c>
      <c r="AJ31" s="29">
        <f t="shared" si="55"/>
        <v>0</v>
      </c>
      <c r="AK31" s="43">
        <f t="shared" si="56"/>
        <v>0</v>
      </c>
      <c r="AL31" s="29">
        <f t="shared" ref="AL31:AM31" si="93">AL32+AL33</f>
        <v>0</v>
      </c>
      <c r="AM31" s="29">
        <f t="shared" si="93"/>
        <v>0</v>
      </c>
      <c r="AN31" s="30"/>
      <c r="AO31" s="53"/>
      <c r="AP31" s="113">
        <f t="shared" si="0"/>
        <v>0</v>
      </c>
    </row>
    <row r="32" spans="1:42" ht="26.25" hidden="1" customHeight="1">
      <c r="A32" s="15"/>
      <c r="B32" s="10" t="s">
        <v>47</v>
      </c>
      <c r="C32" s="10" t="s">
        <v>40</v>
      </c>
      <c r="D32" s="29"/>
      <c r="E32" s="29"/>
      <c r="F32" s="29"/>
      <c r="G32" s="29"/>
      <c r="H32" s="29"/>
      <c r="I32" s="29"/>
      <c r="J32" s="69"/>
      <c r="K32" s="29"/>
      <c r="L32" s="29"/>
      <c r="M32" s="29"/>
      <c r="N32" s="29">
        <f t="shared" si="30"/>
        <v>0</v>
      </c>
      <c r="O32" s="29">
        <f t="shared" si="31"/>
        <v>0</v>
      </c>
      <c r="P32" s="29"/>
      <c r="Q32" s="29"/>
      <c r="R32" s="29">
        <f t="shared" si="33"/>
        <v>0</v>
      </c>
      <c r="S32" s="29">
        <f t="shared" si="34"/>
        <v>0</v>
      </c>
      <c r="T32" s="29"/>
      <c r="U32" s="29"/>
      <c r="V32" s="29">
        <f t="shared" si="36"/>
        <v>0</v>
      </c>
      <c r="W32" s="29">
        <f t="shared" si="37"/>
        <v>0</v>
      </c>
      <c r="X32" s="29"/>
      <c r="Y32" s="29"/>
      <c r="Z32" s="29"/>
      <c r="AA32" s="29"/>
      <c r="AB32" s="29">
        <f>Z32+AA32</f>
        <v>0</v>
      </c>
      <c r="AC32" s="29">
        <f t="shared" si="48"/>
        <v>0</v>
      </c>
      <c r="AD32" s="29">
        <f t="shared" si="49"/>
        <v>0</v>
      </c>
      <c r="AE32" s="29"/>
      <c r="AF32" s="29">
        <f t="shared" si="51"/>
        <v>0</v>
      </c>
      <c r="AG32" s="29">
        <f t="shared" si="52"/>
        <v>0</v>
      </c>
      <c r="AH32" s="29">
        <f t="shared" si="53"/>
        <v>0</v>
      </c>
      <c r="AI32" s="29">
        <f t="shared" si="54"/>
        <v>0</v>
      </c>
      <c r="AJ32" s="29">
        <f t="shared" si="55"/>
        <v>0</v>
      </c>
      <c r="AK32" s="43">
        <f t="shared" si="56"/>
        <v>0</v>
      </c>
      <c r="AL32" s="29"/>
      <c r="AM32" s="29"/>
      <c r="AN32" s="30"/>
      <c r="AO32" s="53"/>
      <c r="AP32" s="113">
        <f t="shared" si="0"/>
        <v>0</v>
      </c>
    </row>
    <row r="33" spans="1:87" ht="15.75" hidden="1" customHeight="1">
      <c r="A33" s="15"/>
      <c r="B33" s="97" t="s">
        <v>38</v>
      </c>
      <c r="C33" s="10" t="s">
        <v>40</v>
      </c>
      <c r="D33" s="29"/>
      <c r="E33" s="29"/>
      <c r="F33" s="29"/>
      <c r="G33" s="29"/>
      <c r="H33" s="29"/>
      <c r="I33" s="29"/>
      <c r="J33" s="69"/>
      <c r="K33" s="29"/>
      <c r="L33" s="29"/>
      <c r="M33" s="29"/>
      <c r="N33" s="29">
        <f t="shared" si="30"/>
        <v>0</v>
      </c>
      <c r="O33" s="29">
        <f t="shared" si="31"/>
        <v>0</v>
      </c>
      <c r="P33" s="29"/>
      <c r="Q33" s="29"/>
      <c r="R33" s="29">
        <f t="shared" si="33"/>
        <v>0</v>
      </c>
      <c r="S33" s="29">
        <f t="shared" si="34"/>
        <v>0</v>
      </c>
      <c r="T33" s="29"/>
      <c r="U33" s="29"/>
      <c r="V33" s="29">
        <f t="shared" si="36"/>
        <v>0</v>
      </c>
      <c r="W33" s="29">
        <f t="shared" si="37"/>
        <v>0</v>
      </c>
      <c r="X33" s="29"/>
      <c r="Y33" s="29"/>
      <c r="Z33" s="29"/>
      <c r="AA33" s="29"/>
      <c r="AB33" s="29">
        <f>Z33+AA33</f>
        <v>0</v>
      </c>
      <c r="AC33" s="29">
        <f t="shared" si="48"/>
        <v>0</v>
      </c>
      <c r="AD33" s="29">
        <f t="shared" si="49"/>
        <v>0</v>
      </c>
      <c r="AE33" s="29"/>
      <c r="AF33" s="29">
        <f t="shared" si="51"/>
        <v>0</v>
      </c>
      <c r="AG33" s="29">
        <f t="shared" si="52"/>
        <v>0</v>
      </c>
      <c r="AH33" s="29">
        <f t="shared" si="53"/>
        <v>0</v>
      </c>
      <c r="AI33" s="29">
        <f t="shared" si="54"/>
        <v>0</v>
      </c>
      <c r="AJ33" s="29">
        <f t="shared" si="55"/>
        <v>0</v>
      </c>
      <c r="AK33" s="43">
        <f t="shared" si="56"/>
        <v>0</v>
      </c>
      <c r="AL33" s="29"/>
      <c r="AM33" s="29"/>
      <c r="AN33" s="30"/>
      <c r="AO33" s="53"/>
      <c r="AP33" s="113">
        <f t="shared" si="0"/>
        <v>0</v>
      </c>
    </row>
    <row r="34" spans="1:87" s="17" customFormat="1" ht="27.75" hidden="1" customHeight="1">
      <c r="A34" s="15">
        <v>4112</v>
      </c>
      <c r="B34" s="16" t="s">
        <v>48</v>
      </c>
      <c r="C34" s="10" t="s">
        <v>40</v>
      </c>
      <c r="D34" s="29"/>
      <c r="E34" s="29"/>
      <c r="F34" s="29"/>
      <c r="G34" s="29"/>
      <c r="H34" s="29"/>
      <c r="I34" s="29"/>
      <c r="J34" s="69"/>
      <c r="K34" s="29"/>
      <c r="L34" s="29"/>
      <c r="M34" s="29"/>
      <c r="N34" s="29">
        <f t="shared" si="30"/>
        <v>0</v>
      </c>
      <c r="O34" s="29">
        <f t="shared" si="31"/>
        <v>0</v>
      </c>
      <c r="P34" s="29"/>
      <c r="Q34" s="29"/>
      <c r="R34" s="29">
        <f t="shared" si="33"/>
        <v>0</v>
      </c>
      <c r="S34" s="29">
        <f t="shared" si="34"/>
        <v>0</v>
      </c>
      <c r="T34" s="29"/>
      <c r="U34" s="29"/>
      <c r="V34" s="29">
        <f t="shared" si="36"/>
        <v>0</v>
      </c>
      <c r="W34" s="29">
        <f t="shared" si="37"/>
        <v>0</v>
      </c>
      <c r="X34" s="29"/>
      <c r="Y34" s="29"/>
      <c r="Z34" s="29"/>
      <c r="AA34" s="29"/>
      <c r="AB34" s="29"/>
      <c r="AC34" s="29">
        <f t="shared" si="48"/>
        <v>0</v>
      </c>
      <c r="AD34" s="29">
        <f t="shared" si="49"/>
        <v>0</v>
      </c>
      <c r="AE34" s="29"/>
      <c r="AF34" s="29">
        <f t="shared" si="51"/>
        <v>0</v>
      </c>
      <c r="AG34" s="29">
        <f t="shared" si="52"/>
        <v>0</v>
      </c>
      <c r="AH34" s="29">
        <f t="shared" si="53"/>
        <v>0</v>
      </c>
      <c r="AI34" s="29">
        <f t="shared" si="54"/>
        <v>0</v>
      </c>
      <c r="AJ34" s="29">
        <f t="shared" si="55"/>
        <v>0</v>
      </c>
      <c r="AK34" s="43">
        <f t="shared" si="56"/>
        <v>0</v>
      </c>
      <c r="AL34" s="29"/>
      <c r="AM34" s="29"/>
      <c r="AN34" s="30"/>
      <c r="AO34" s="53"/>
      <c r="AP34" s="113">
        <f t="shared" si="0"/>
        <v>0</v>
      </c>
      <c r="AQ34" s="56"/>
      <c r="AR34" s="2"/>
      <c r="AS34" s="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</row>
    <row r="35" spans="1:87" s="17" customFormat="1" ht="37.5" hidden="1" customHeight="1">
      <c r="A35" s="15">
        <v>4113</v>
      </c>
      <c r="B35" s="16" t="s">
        <v>49</v>
      </c>
      <c r="C35" s="10" t="s">
        <v>40</v>
      </c>
      <c r="D35" s="29"/>
      <c r="E35" s="29"/>
      <c r="F35" s="29"/>
      <c r="G35" s="29"/>
      <c r="H35" s="29"/>
      <c r="I35" s="29"/>
      <c r="J35" s="69"/>
      <c r="K35" s="29"/>
      <c r="L35" s="29"/>
      <c r="M35" s="29"/>
      <c r="N35" s="29">
        <f t="shared" si="30"/>
        <v>0</v>
      </c>
      <c r="O35" s="29">
        <f t="shared" si="31"/>
        <v>0</v>
      </c>
      <c r="P35" s="29"/>
      <c r="Q35" s="29"/>
      <c r="R35" s="29">
        <f t="shared" si="33"/>
        <v>0</v>
      </c>
      <c r="S35" s="29">
        <f t="shared" si="34"/>
        <v>0</v>
      </c>
      <c r="T35" s="29"/>
      <c r="U35" s="29"/>
      <c r="V35" s="29">
        <f t="shared" si="36"/>
        <v>0</v>
      </c>
      <c r="W35" s="29">
        <f t="shared" si="37"/>
        <v>0</v>
      </c>
      <c r="X35" s="29"/>
      <c r="Y35" s="29"/>
      <c r="Z35" s="29"/>
      <c r="AA35" s="29"/>
      <c r="AB35" s="29"/>
      <c r="AC35" s="29">
        <f t="shared" si="48"/>
        <v>0</v>
      </c>
      <c r="AD35" s="29">
        <f t="shared" si="49"/>
        <v>0</v>
      </c>
      <c r="AE35" s="29"/>
      <c r="AF35" s="29">
        <f t="shared" si="51"/>
        <v>0</v>
      </c>
      <c r="AG35" s="29">
        <f t="shared" si="52"/>
        <v>0</v>
      </c>
      <c r="AH35" s="29">
        <f t="shared" si="53"/>
        <v>0</v>
      </c>
      <c r="AI35" s="29">
        <f t="shared" si="54"/>
        <v>0</v>
      </c>
      <c r="AJ35" s="29">
        <f t="shared" si="55"/>
        <v>0</v>
      </c>
      <c r="AK35" s="43">
        <f t="shared" si="56"/>
        <v>0</v>
      </c>
      <c r="AL35" s="29"/>
      <c r="AM35" s="29"/>
      <c r="AN35" s="30"/>
      <c r="AO35" s="53"/>
      <c r="AP35" s="113">
        <f t="shared" si="0"/>
        <v>0</v>
      </c>
      <c r="AQ35" s="56"/>
      <c r="AR35" s="2"/>
      <c r="AS35" s="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</row>
    <row r="36" spans="1:87" s="17" customFormat="1" ht="22.5" hidden="1" customHeight="1">
      <c r="A36" s="15">
        <v>4114</v>
      </c>
      <c r="B36" s="16" t="s">
        <v>50</v>
      </c>
      <c r="C36" s="10" t="s">
        <v>40</v>
      </c>
      <c r="D36" s="29"/>
      <c r="E36" s="29"/>
      <c r="F36" s="29"/>
      <c r="G36" s="29"/>
      <c r="H36" s="29"/>
      <c r="I36" s="29"/>
      <c r="J36" s="69"/>
      <c r="K36" s="29"/>
      <c r="L36" s="29"/>
      <c r="M36" s="29"/>
      <c r="N36" s="29">
        <f t="shared" si="30"/>
        <v>0</v>
      </c>
      <c r="O36" s="29">
        <f t="shared" si="31"/>
        <v>0</v>
      </c>
      <c r="P36" s="29"/>
      <c r="Q36" s="29"/>
      <c r="R36" s="29">
        <f t="shared" si="33"/>
        <v>0</v>
      </c>
      <c r="S36" s="29">
        <f t="shared" si="34"/>
        <v>0</v>
      </c>
      <c r="T36" s="29"/>
      <c r="U36" s="29"/>
      <c r="V36" s="29">
        <f t="shared" si="36"/>
        <v>0</v>
      </c>
      <c r="W36" s="29">
        <f t="shared" si="37"/>
        <v>0</v>
      </c>
      <c r="X36" s="29"/>
      <c r="Y36" s="29"/>
      <c r="Z36" s="29"/>
      <c r="AA36" s="29"/>
      <c r="AB36" s="29"/>
      <c r="AC36" s="29">
        <f t="shared" si="48"/>
        <v>0</v>
      </c>
      <c r="AD36" s="29">
        <f t="shared" si="49"/>
        <v>0</v>
      </c>
      <c r="AE36" s="29"/>
      <c r="AF36" s="29">
        <f t="shared" si="51"/>
        <v>0</v>
      </c>
      <c r="AG36" s="29">
        <f t="shared" si="52"/>
        <v>0</v>
      </c>
      <c r="AH36" s="29">
        <f t="shared" si="53"/>
        <v>0</v>
      </c>
      <c r="AI36" s="29">
        <f t="shared" si="54"/>
        <v>0</v>
      </c>
      <c r="AJ36" s="29">
        <f t="shared" si="55"/>
        <v>0</v>
      </c>
      <c r="AK36" s="43">
        <f t="shared" si="56"/>
        <v>0</v>
      </c>
      <c r="AL36" s="29"/>
      <c r="AM36" s="29"/>
      <c r="AN36" s="30"/>
      <c r="AO36" s="53"/>
      <c r="AP36" s="113">
        <f t="shared" si="0"/>
        <v>0</v>
      </c>
      <c r="AQ36" s="56"/>
      <c r="AR36" s="2"/>
      <c r="AS36" s="2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</row>
    <row r="37" spans="1:87" s="17" customFormat="1" hidden="1">
      <c r="A37" s="15">
        <v>4115</v>
      </c>
      <c r="B37" s="16" t="s">
        <v>51</v>
      </c>
      <c r="C37" s="10" t="s">
        <v>40</v>
      </c>
      <c r="D37" s="29"/>
      <c r="E37" s="29"/>
      <c r="F37" s="29"/>
      <c r="G37" s="29"/>
      <c r="H37" s="29"/>
      <c r="I37" s="29"/>
      <c r="J37" s="69"/>
      <c r="K37" s="29"/>
      <c r="L37" s="29"/>
      <c r="M37" s="29"/>
      <c r="N37" s="29">
        <f t="shared" si="30"/>
        <v>0</v>
      </c>
      <c r="O37" s="29">
        <f t="shared" si="31"/>
        <v>0</v>
      </c>
      <c r="P37" s="29"/>
      <c r="Q37" s="29"/>
      <c r="R37" s="29">
        <f t="shared" si="33"/>
        <v>0</v>
      </c>
      <c r="S37" s="29">
        <f t="shared" si="34"/>
        <v>0</v>
      </c>
      <c r="T37" s="29"/>
      <c r="U37" s="29"/>
      <c r="V37" s="29">
        <f t="shared" si="36"/>
        <v>0</v>
      </c>
      <c r="W37" s="29">
        <f t="shared" si="37"/>
        <v>0</v>
      </c>
      <c r="X37" s="29"/>
      <c r="Y37" s="29"/>
      <c r="Z37" s="29"/>
      <c r="AA37" s="29"/>
      <c r="AB37" s="29"/>
      <c r="AC37" s="29">
        <f t="shared" si="48"/>
        <v>0</v>
      </c>
      <c r="AD37" s="29">
        <f t="shared" si="49"/>
        <v>0</v>
      </c>
      <c r="AE37" s="29"/>
      <c r="AF37" s="29">
        <f t="shared" si="51"/>
        <v>0</v>
      </c>
      <c r="AG37" s="29">
        <f t="shared" si="52"/>
        <v>0</v>
      </c>
      <c r="AH37" s="29">
        <f t="shared" si="53"/>
        <v>0</v>
      </c>
      <c r="AI37" s="29">
        <f t="shared" si="54"/>
        <v>0</v>
      </c>
      <c r="AJ37" s="29">
        <f t="shared" si="55"/>
        <v>0</v>
      </c>
      <c r="AK37" s="43">
        <f t="shared" si="56"/>
        <v>0</v>
      </c>
      <c r="AL37" s="29"/>
      <c r="AM37" s="29"/>
      <c r="AN37" s="30"/>
      <c r="AO37" s="53"/>
      <c r="AP37" s="113">
        <f t="shared" si="0"/>
        <v>0</v>
      </c>
      <c r="AQ37" s="56"/>
      <c r="AR37" s="2"/>
      <c r="AS37" s="2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</row>
    <row r="38" spans="1:87" s="17" customFormat="1" ht="35.25" hidden="1" customHeight="1">
      <c r="A38" s="15">
        <v>0</v>
      </c>
      <c r="B38" s="16" t="s">
        <v>52</v>
      </c>
      <c r="C38" s="10" t="s">
        <v>40</v>
      </c>
      <c r="D38" s="29">
        <f t="shared" ref="D38:AN38" si="94">+D39</f>
        <v>0</v>
      </c>
      <c r="E38" s="29">
        <f t="shared" si="94"/>
        <v>0</v>
      </c>
      <c r="F38" s="29">
        <f t="shared" si="94"/>
        <v>0</v>
      </c>
      <c r="G38" s="29">
        <f t="shared" si="94"/>
        <v>0</v>
      </c>
      <c r="H38" s="29">
        <f t="shared" si="94"/>
        <v>0</v>
      </c>
      <c r="I38" s="29">
        <f t="shared" si="94"/>
        <v>0</v>
      </c>
      <c r="J38" s="69">
        <f t="shared" si="94"/>
        <v>0</v>
      </c>
      <c r="K38" s="29">
        <f t="shared" si="94"/>
        <v>0</v>
      </c>
      <c r="L38" s="29">
        <f t="shared" si="94"/>
        <v>0</v>
      </c>
      <c r="M38" s="29">
        <f t="shared" si="94"/>
        <v>0</v>
      </c>
      <c r="N38" s="29">
        <f t="shared" si="30"/>
        <v>0</v>
      </c>
      <c r="O38" s="29">
        <f t="shared" si="31"/>
        <v>0</v>
      </c>
      <c r="P38" s="29">
        <f t="shared" si="94"/>
        <v>0</v>
      </c>
      <c r="Q38" s="29">
        <f t="shared" si="94"/>
        <v>0</v>
      </c>
      <c r="R38" s="29">
        <f t="shared" si="33"/>
        <v>0</v>
      </c>
      <c r="S38" s="29">
        <f t="shared" si="34"/>
        <v>0</v>
      </c>
      <c r="T38" s="29">
        <f t="shared" si="94"/>
        <v>0</v>
      </c>
      <c r="U38" s="29">
        <f t="shared" si="94"/>
        <v>0</v>
      </c>
      <c r="V38" s="29">
        <f t="shared" si="36"/>
        <v>0</v>
      </c>
      <c r="W38" s="29">
        <f t="shared" si="37"/>
        <v>0</v>
      </c>
      <c r="X38" s="29">
        <f t="shared" si="94"/>
        <v>0</v>
      </c>
      <c r="Y38" s="29">
        <f t="shared" si="94"/>
        <v>0</v>
      </c>
      <c r="Z38" s="29">
        <f t="shared" si="94"/>
        <v>0</v>
      </c>
      <c r="AA38" s="29">
        <f t="shared" si="94"/>
        <v>0</v>
      </c>
      <c r="AB38" s="29">
        <f t="shared" si="94"/>
        <v>0</v>
      </c>
      <c r="AC38" s="29">
        <f t="shared" si="48"/>
        <v>0</v>
      </c>
      <c r="AD38" s="29">
        <f t="shared" si="49"/>
        <v>0</v>
      </c>
      <c r="AE38" s="29"/>
      <c r="AF38" s="29">
        <f t="shared" si="51"/>
        <v>0</v>
      </c>
      <c r="AG38" s="29">
        <f t="shared" si="52"/>
        <v>0</v>
      </c>
      <c r="AH38" s="29">
        <f t="shared" si="53"/>
        <v>0</v>
      </c>
      <c r="AI38" s="29">
        <f t="shared" si="54"/>
        <v>0</v>
      </c>
      <c r="AJ38" s="29">
        <f t="shared" si="55"/>
        <v>0</v>
      </c>
      <c r="AK38" s="43">
        <f t="shared" si="56"/>
        <v>0</v>
      </c>
      <c r="AL38" s="29"/>
      <c r="AM38" s="29"/>
      <c r="AN38" s="30">
        <f t="shared" si="94"/>
        <v>0</v>
      </c>
      <c r="AO38" s="53"/>
      <c r="AP38" s="113">
        <f t="shared" si="0"/>
        <v>0</v>
      </c>
      <c r="AQ38" s="56"/>
      <c r="AR38" s="2"/>
      <c r="AS38" s="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</row>
    <row r="39" spans="1:87" s="17" customFormat="1" ht="30" hidden="1" customHeight="1">
      <c r="A39" s="15">
        <v>4121</v>
      </c>
      <c r="B39" s="16" t="s">
        <v>53</v>
      </c>
      <c r="C39" s="10" t="s">
        <v>40</v>
      </c>
      <c r="D39" s="29"/>
      <c r="E39" s="29"/>
      <c r="F39" s="29"/>
      <c r="G39" s="29"/>
      <c r="H39" s="29"/>
      <c r="I39" s="29"/>
      <c r="J39" s="69"/>
      <c r="K39" s="29"/>
      <c r="L39" s="29"/>
      <c r="M39" s="29"/>
      <c r="N39" s="29">
        <f t="shared" si="30"/>
        <v>0</v>
      </c>
      <c r="O39" s="29">
        <f t="shared" si="31"/>
        <v>0</v>
      </c>
      <c r="P39" s="29"/>
      <c r="Q39" s="29"/>
      <c r="R39" s="29">
        <f t="shared" si="33"/>
        <v>0</v>
      </c>
      <c r="S39" s="29">
        <f t="shared" si="34"/>
        <v>0</v>
      </c>
      <c r="T39" s="29"/>
      <c r="U39" s="29"/>
      <c r="V39" s="29">
        <f t="shared" si="36"/>
        <v>0</v>
      </c>
      <c r="W39" s="29">
        <f t="shared" si="37"/>
        <v>0</v>
      </c>
      <c r="X39" s="29"/>
      <c r="Y39" s="29"/>
      <c r="Z39" s="29"/>
      <c r="AA39" s="29"/>
      <c r="AB39" s="29"/>
      <c r="AC39" s="29">
        <f t="shared" si="48"/>
        <v>0</v>
      </c>
      <c r="AD39" s="29">
        <f t="shared" si="49"/>
        <v>0</v>
      </c>
      <c r="AE39" s="29">
        <f t="shared" ref="AE39:AM39" si="95">+AE40</f>
        <v>0</v>
      </c>
      <c r="AF39" s="29">
        <f t="shared" si="51"/>
        <v>0</v>
      </c>
      <c r="AG39" s="29">
        <f t="shared" si="52"/>
        <v>0</v>
      </c>
      <c r="AH39" s="29">
        <f t="shared" si="53"/>
        <v>0</v>
      </c>
      <c r="AI39" s="29">
        <f t="shared" si="54"/>
        <v>0</v>
      </c>
      <c r="AJ39" s="29">
        <f t="shared" si="55"/>
        <v>0</v>
      </c>
      <c r="AK39" s="43">
        <f t="shared" si="56"/>
        <v>0</v>
      </c>
      <c r="AL39" s="29">
        <f t="shared" si="95"/>
        <v>0</v>
      </c>
      <c r="AM39" s="29">
        <f t="shared" si="95"/>
        <v>0</v>
      </c>
      <c r="AN39" s="30"/>
      <c r="AO39" s="53"/>
      <c r="AP39" s="113">
        <f t="shared" si="0"/>
        <v>0</v>
      </c>
      <c r="AQ39" s="56"/>
      <c r="AR39" s="2"/>
      <c r="AS39" s="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</row>
    <row r="40" spans="1:87" s="17" customFormat="1" ht="33" hidden="1" customHeight="1">
      <c r="A40" s="15">
        <v>0</v>
      </c>
      <c r="B40" s="16" t="s">
        <v>54</v>
      </c>
      <c r="C40" s="10" t="s">
        <v>40</v>
      </c>
      <c r="D40" s="29">
        <f t="shared" ref="D40:AN40" si="96">+D41</f>
        <v>0</v>
      </c>
      <c r="E40" s="29">
        <f t="shared" si="96"/>
        <v>0</v>
      </c>
      <c r="F40" s="29">
        <f t="shared" si="96"/>
        <v>0</v>
      </c>
      <c r="G40" s="29">
        <f t="shared" si="96"/>
        <v>0</v>
      </c>
      <c r="H40" s="29">
        <f t="shared" si="96"/>
        <v>0</v>
      </c>
      <c r="I40" s="29">
        <f t="shared" si="96"/>
        <v>0</v>
      </c>
      <c r="J40" s="69">
        <f t="shared" si="96"/>
        <v>0</v>
      </c>
      <c r="K40" s="29">
        <f t="shared" si="96"/>
        <v>0</v>
      </c>
      <c r="L40" s="29">
        <f t="shared" si="96"/>
        <v>0</v>
      </c>
      <c r="M40" s="29">
        <f t="shared" si="96"/>
        <v>0</v>
      </c>
      <c r="N40" s="29">
        <f t="shared" si="30"/>
        <v>0</v>
      </c>
      <c r="O40" s="29">
        <f t="shared" si="31"/>
        <v>0</v>
      </c>
      <c r="P40" s="29">
        <f t="shared" si="96"/>
        <v>0</v>
      </c>
      <c r="Q40" s="29">
        <f t="shared" si="96"/>
        <v>0</v>
      </c>
      <c r="R40" s="29">
        <f t="shared" si="33"/>
        <v>0</v>
      </c>
      <c r="S40" s="29">
        <f t="shared" si="34"/>
        <v>0</v>
      </c>
      <c r="T40" s="29">
        <f t="shared" si="96"/>
        <v>0</v>
      </c>
      <c r="U40" s="29">
        <f t="shared" si="96"/>
        <v>0</v>
      </c>
      <c r="V40" s="29">
        <f t="shared" si="36"/>
        <v>0</v>
      </c>
      <c r="W40" s="29">
        <f t="shared" si="37"/>
        <v>0</v>
      </c>
      <c r="X40" s="29">
        <f t="shared" si="96"/>
        <v>0</v>
      </c>
      <c r="Y40" s="29">
        <f t="shared" si="96"/>
        <v>0</v>
      </c>
      <c r="Z40" s="29">
        <f t="shared" si="96"/>
        <v>0</v>
      </c>
      <c r="AA40" s="29">
        <f t="shared" si="96"/>
        <v>0</v>
      </c>
      <c r="AB40" s="29">
        <f t="shared" si="96"/>
        <v>0</v>
      </c>
      <c r="AC40" s="29">
        <f t="shared" si="48"/>
        <v>0</v>
      </c>
      <c r="AD40" s="29">
        <f t="shared" si="49"/>
        <v>0</v>
      </c>
      <c r="AE40" s="29"/>
      <c r="AF40" s="29">
        <f t="shared" si="51"/>
        <v>0</v>
      </c>
      <c r="AG40" s="29">
        <f t="shared" si="52"/>
        <v>0</v>
      </c>
      <c r="AH40" s="29">
        <f t="shared" si="53"/>
        <v>0</v>
      </c>
      <c r="AI40" s="29">
        <f t="shared" si="54"/>
        <v>0</v>
      </c>
      <c r="AJ40" s="29">
        <f t="shared" si="55"/>
        <v>0</v>
      </c>
      <c r="AK40" s="43">
        <f t="shared" si="56"/>
        <v>0</v>
      </c>
      <c r="AL40" s="29"/>
      <c r="AM40" s="29"/>
      <c r="AN40" s="30">
        <f t="shared" si="96"/>
        <v>0</v>
      </c>
      <c r="AO40" s="53"/>
      <c r="AP40" s="113">
        <f t="shared" si="0"/>
        <v>0</v>
      </c>
      <c r="AQ40" s="56"/>
      <c r="AR40" s="2"/>
      <c r="AS40" s="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</row>
    <row r="41" spans="1:87" s="17" customFormat="1" ht="21.75" hidden="1" customHeight="1">
      <c r="A41" s="15">
        <v>4131</v>
      </c>
      <c r="B41" s="16" t="s">
        <v>316</v>
      </c>
      <c r="C41" s="10" t="s">
        <v>40</v>
      </c>
      <c r="D41" s="29"/>
      <c r="E41" s="29"/>
      <c r="F41" s="29"/>
      <c r="G41" s="29"/>
      <c r="H41" s="29"/>
      <c r="I41" s="29"/>
      <c r="J41" s="69"/>
      <c r="K41" s="29"/>
      <c r="L41" s="29"/>
      <c r="M41" s="29"/>
      <c r="N41" s="29">
        <f t="shared" si="30"/>
        <v>0</v>
      </c>
      <c r="O41" s="29">
        <f t="shared" si="31"/>
        <v>0</v>
      </c>
      <c r="P41" s="29"/>
      <c r="Q41" s="29"/>
      <c r="R41" s="29">
        <f t="shared" si="33"/>
        <v>0</v>
      </c>
      <c r="S41" s="29">
        <f t="shared" si="34"/>
        <v>0</v>
      </c>
      <c r="T41" s="29"/>
      <c r="U41" s="29"/>
      <c r="V41" s="29">
        <f t="shared" si="36"/>
        <v>0</v>
      </c>
      <c r="W41" s="29">
        <f t="shared" si="37"/>
        <v>0</v>
      </c>
      <c r="X41" s="29"/>
      <c r="Y41" s="29"/>
      <c r="Z41" s="29"/>
      <c r="AA41" s="29"/>
      <c r="AB41" s="29"/>
      <c r="AC41" s="29">
        <f t="shared" si="48"/>
        <v>0</v>
      </c>
      <c r="AD41" s="29">
        <f t="shared" si="49"/>
        <v>0</v>
      </c>
      <c r="AE41" s="29">
        <f t="shared" ref="AE41:AM41" si="97">+AE42</f>
        <v>0</v>
      </c>
      <c r="AF41" s="29">
        <f t="shared" si="51"/>
        <v>0</v>
      </c>
      <c r="AG41" s="29">
        <f t="shared" si="52"/>
        <v>0</v>
      </c>
      <c r="AH41" s="29">
        <f t="shared" si="53"/>
        <v>0</v>
      </c>
      <c r="AI41" s="29">
        <f t="shared" si="54"/>
        <v>0</v>
      </c>
      <c r="AJ41" s="29">
        <f t="shared" si="55"/>
        <v>0</v>
      </c>
      <c r="AK41" s="43">
        <f t="shared" si="56"/>
        <v>0</v>
      </c>
      <c r="AL41" s="29">
        <f t="shared" si="97"/>
        <v>0</v>
      </c>
      <c r="AM41" s="29">
        <f t="shared" si="97"/>
        <v>0</v>
      </c>
      <c r="AN41" s="30"/>
      <c r="AO41" s="53"/>
      <c r="AP41" s="113">
        <f t="shared" si="0"/>
        <v>0</v>
      </c>
      <c r="AQ41" s="56"/>
      <c r="AR41" s="2"/>
      <c r="AS41" s="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</row>
    <row r="42" spans="1:87" s="17" customFormat="1" ht="29.25" customHeight="1">
      <c r="A42" s="15">
        <v>0</v>
      </c>
      <c r="B42" s="8" t="s">
        <v>56</v>
      </c>
      <c r="C42" s="10" t="s">
        <v>40</v>
      </c>
      <c r="D42" s="29">
        <f t="shared" ref="D42:AB42" si="98">+D43+D80+D88+D98+D100+D103</f>
        <v>101987.30000000002</v>
      </c>
      <c r="E42" s="29">
        <f t="shared" si="98"/>
        <v>0</v>
      </c>
      <c r="F42" s="29">
        <f t="shared" si="98"/>
        <v>110056.2</v>
      </c>
      <c r="G42" s="29">
        <f t="shared" si="98"/>
        <v>0</v>
      </c>
      <c r="H42" s="29">
        <f t="shared" ref="H42:I42" si="99">+H43+H80+H88+H98+H100+H103</f>
        <v>126027.4</v>
      </c>
      <c r="I42" s="29">
        <f t="shared" si="99"/>
        <v>0</v>
      </c>
      <c r="J42" s="69">
        <f t="shared" ref="J42:K42" si="100">+J43+J80+J88+J98+J100+J103</f>
        <v>133526.59999999998</v>
      </c>
      <c r="K42" s="29">
        <f t="shared" si="100"/>
        <v>126365.59999999999</v>
      </c>
      <c r="L42" s="29">
        <f t="shared" ref="L42" si="101">+L43+L80+L88+L98+L100+L103</f>
        <v>126365.59999999999</v>
      </c>
      <c r="M42" s="29">
        <f t="shared" si="98"/>
        <v>0</v>
      </c>
      <c r="N42" s="29">
        <f t="shared" si="30"/>
        <v>63182.799999999996</v>
      </c>
      <c r="O42" s="29">
        <f t="shared" si="31"/>
        <v>63182.799999999996</v>
      </c>
      <c r="P42" s="29">
        <f t="shared" ref="P42" si="102">+P43+P80+P88+P98+P100+P103</f>
        <v>126365.59999999999</v>
      </c>
      <c r="Q42" s="29">
        <f t="shared" si="98"/>
        <v>0</v>
      </c>
      <c r="R42" s="29">
        <f t="shared" si="33"/>
        <v>63182.799999999996</v>
      </c>
      <c r="S42" s="29">
        <f t="shared" si="34"/>
        <v>63182.799999999996</v>
      </c>
      <c r="T42" s="29">
        <f t="shared" ref="T42" si="103">+T43+T80+T88+T98+T100+T103</f>
        <v>126365.59999999999</v>
      </c>
      <c r="U42" s="29">
        <f t="shared" si="98"/>
        <v>0</v>
      </c>
      <c r="V42" s="29">
        <f t="shared" si="36"/>
        <v>63182.799999999996</v>
      </c>
      <c r="W42" s="29">
        <f t="shared" si="37"/>
        <v>63182.799999999996</v>
      </c>
      <c r="X42" s="29">
        <f t="shared" ref="X42" si="104">+X43+X80+X88+X98+X100+X103</f>
        <v>126365.59999999999</v>
      </c>
      <c r="Y42" s="29">
        <f t="shared" si="98"/>
        <v>0</v>
      </c>
      <c r="Z42" s="29">
        <f t="shared" si="98"/>
        <v>0</v>
      </c>
      <c r="AA42" s="29">
        <f t="shared" si="98"/>
        <v>0</v>
      </c>
      <c r="AB42" s="29">
        <f t="shared" si="98"/>
        <v>0</v>
      </c>
      <c r="AC42" s="29">
        <f t="shared" si="48"/>
        <v>0</v>
      </c>
      <c r="AD42" s="29">
        <f t="shared" si="49"/>
        <v>0</v>
      </c>
      <c r="AE42" s="29"/>
      <c r="AF42" s="29">
        <f t="shared" si="51"/>
        <v>0</v>
      </c>
      <c r="AG42" s="29">
        <f t="shared" si="52"/>
        <v>0</v>
      </c>
      <c r="AH42" s="29">
        <f t="shared" si="53"/>
        <v>0</v>
      </c>
      <c r="AI42" s="29">
        <f t="shared" si="54"/>
        <v>0</v>
      </c>
      <c r="AJ42" s="29">
        <f t="shared" si="55"/>
        <v>0</v>
      </c>
      <c r="AK42" s="43">
        <f t="shared" si="56"/>
        <v>0</v>
      </c>
      <c r="AL42" s="29"/>
      <c r="AM42" s="29"/>
      <c r="AN42" s="30">
        <f>+AN43+AN80+AN88+AN98+AN100+AN103</f>
        <v>0</v>
      </c>
      <c r="AO42" s="53"/>
      <c r="AP42" s="113">
        <f t="shared" si="0"/>
        <v>338.19999999999709</v>
      </c>
      <c r="AQ42" s="56"/>
      <c r="AR42" s="2"/>
      <c r="AS42" s="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</row>
    <row r="43" spans="1:87" s="17" customFormat="1">
      <c r="A43" s="15">
        <v>0</v>
      </c>
      <c r="B43" s="8" t="s">
        <v>57</v>
      </c>
      <c r="C43" s="10" t="s">
        <v>40</v>
      </c>
      <c r="D43" s="29">
        <f t="shared" ref="D43:AB43" si="105">+D44+D45+D61+D65+D75+D76+D79</f>
        <v>21275.500000000004</v>
      </c>
      <c r="E43" s="29">
        <f t="shared" si="105"/>
        <v>0</v>
      </c>
      <c r="F43" s="29">
        <f t="shared" si="105"/>
        <v>29604.400000000001</v>
      </c>
      <c r="G43" s="29">
        <f t="shared" si="105"/>
        <v>0</v>
      </c>
      <c r="H43" s="29">
        <f t="shared" ref="H43:I43" si="106">+H44+H45+H61+H65+H75+H76+H79</f>
        <v>27395</v>
      </c>
      <c r="I43" s="29">
        <f t="shared" si="106"/>
        <v>0</v>
      </c>
      <c r="J43" s="69">
        <f t="shared" ref="J43:K43" si="107">+J44+J45+J61+J65+J75+J76+J79</f>
        <v>22838.2</v>
      </c>
      <c r="K43" s="29">
        <f t="shared" si="107"/>
        <v>32222.2</v>
      </c>
      <c r="L43" s="29">
        <f t="shared" ref="L43" si="108">+L44+L45+L61+L65+L75+L76+L79</f>
        <v>32222.2</v>
      </c>
      <c r="M43" s="29">
        <f t="shared" si="105"/>
        <v>0</v>
      </c>
      <c r="N43" s="29">
        <f t="shared" si="30"/>
        <v>16111.1</v>
      </c>
      <c r="O43" s="29">
        <f t="shared" si="31"/>
        <v>16111.1</v>
      </c>
      <c r="P43" s="29">
        <f t="shared" ref="P43" si="109">+P44+P45+P61+P65+P75+P76+P79</f>
        <v>32222.2</v>
      </c>
      <c r="Q43" s="29">
        <f t="shared" si="105"/>
        <v>0</v>
      </c>
      <c r="R43" s="29">
        <f t="shared" si="33"/>
        <v>16111.1</v>
      </c>
      <c r="S43" s="29">
        <f t="shared" si="34"/>
        <v>16111.1</v>
      </c>
      <c r="T43" s="29">
        <f t="shared" ref="T43" si="110">+T44+T45+T61+T65+T75+T76+T79</f>
        <v>32222.2</v>
      </c>
      <c r="U43" s="29">
        <f t="shared" si="105"/>
        <v>0</v>
      </c>
      <c r="V43" s="29">
        <f t="shared" si="36"/>
        <v>16111.1</v>
      </c>
      <c r="W43" s="29">
        <f t="shared" si="37"/>
        <v>16111.1</v>
      </c>
      <c r="X43" s="29">
        <f t="shared" ref="X43" si="111">+X44+X45+X61+X65+X75+X76+X79</f>
        <v>32222.2</v>
      </c>
      <c r="Y43" s="29">
        <f t="shared" si="105"/>
        <v>0</v>
      </c>
      <c r="Z43" s="29">
        <f t="shared" si="105"/>
        <v>0</v>
      </c>
      <c r="AA43" s="29">
        <f t="shared" si="105"/>
        <v>0</v>
      </c>
      <c r="AB43" s="29">
        <f t="shared" si="105"/>
        <v>0</v>
      </c>
      <c r="AC43" s="29">
        <f t="shared" si="48"/>
        <v>0</v>
      </c>
      <c r="AD43" s="29">
        <f t="shared" si="49"/>
        <v>0</v>
      </c>
      <c r="AE43" s="29">
        <f t="shared" ref="AE43" si="112">+AE44+AE81+AE89+AE99+AE101+AE104</f>
        <v>0</v>
      </c>
      <c r="AF43" s="29">
        <f t="shared" si="51"/>
        <v>0</v>
      </c>
      <c r="AG43" s="29">
        <f t="shared" si="52"/>
        <v>0</v>
      </c>
      <c r="AH43" s="29">
        <f t="shared" si="53"/>
        <v>0</v>
      </c>
      <c r="AI43" s="29">
        <f t="shared" si="54"/>
        <v>0</v>
      </c>
      <c r="AJ43" s="29">
        <f t="shared" si="55"/>
        <v>0</v>
      </c>
      <c r="AK43" s="43">
        <f t="shared" si="56"/>
        <v>0</v>
      </c>
      <c r="AL43" s="29">
        <f t="shared" ref="AL43:AM43" si="113">+AL44+AL81+AL89+AL99+AL101+AL104</f>
        <v>0</v>
      </c>
      <c r="AM43" s="29">
        <f t="shared" si="113"/>
        <v>0</v>
      </c>
      <c r="AN43" s="30">
        <f>+AN44+AN45+AN61+AN65+AN75+AN76+AN79</f>
        <v>0</v>
      </c>
      <c r="AO43" s="53"/>
      <c r="AP43" s="113">
        <f t="shared" si="0"/>
        <v>4827.2000000000007</v>
      </c>
      <c r="AQ43" s="56"/>
      <c r="AR43" s="2"/>
      <c r="AS43" s="2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</row>
    <row r="44" spans="1:87" s="17" customFormat="1" ht="24" customHeight="1">
      <c r="A44" s="15">
        <v>4211</v>
      </c>
      <c r="B44" s="8" t="s">
        <v>58</v>
      </c>
      <c r="C44" s="10" t="s">
        <v>40</v>
      </c>
      <c r="D44" s="29"/>
      <c r="E44" s="29"/>
      <c r="F44" s="29"/>
      <c r="G44" s="29"/>
      <c r="H44" s="29"/>
      <c r="I44" s="29"/>
      <c r="J44" s="69"/>
      <c r="K44" s="29"/>
      <c r="L44" s="29"/>
      <c r="M44" s="29"/>
      <c r="N44" s="29">
        <f t="shared" si="30"/>
        <v>0</v>
      </c>
      <c r="O44" s="29">
        <f t="shared" si="31"/>
        <v>0</v>
      </c>
      <c r="P44" s="29"/>
      <c r="Q44" s="29"/>
      <c r="R44" s="29">
        <f t="shared" si="33"/>
        <v>0</v>
      </c>
      <c r="S44" s="29">
        <f t="shared" si="34"/>
        <v>0</v>
      </c>
      <c r="T44" s="29"/>
      <c r="U44" s="29"/>
      <c r="V44" s="29">
        <f t="shared" si="36"/>
        <v>0</v>
      </c>
      <c r="W44" s="29">
        <f t="shared" si="37"/>
        <v>0</v>
      </c>
      <c r="X44" s="29"/>
      <c r="Y44" s="29"/>
      <c r="Z44" s="29"/>
      <c r="AA44" s="29"/>
      <c r="AB44" s="29"/>
      <c r="AC44" s="29">
        <f t="shared" si="48"/>
        <v>0</v>
      </c>
      <c r="AD44" s="29">
        <f t="shared" si="49"/>
        <v>0</v>
      </c>
      <c r="AE44" s="29">
        <f t="shared" ref="AE44" si="114">+AE45+AE46+AE62+AE66+AE76+AE77+AE80</f>
        <v>0</v>
      </c>
      <c r="AF44" s="29">
        <f t="shared" si="51"/>
        <v>0</v>
      </c>
      <c r="AG44" s="29">
        <f t="shared" si="52"/>
        <v>0</v>
      </c>
      <c r="AH44" s="29">
        <f t="shared" si="53"/>
        <v>0</v>
      </c>
      <c r="AI44" s="29">
        <f t="shared" si="54"/>
        <v>0</v>
      </c>
      <c r="AJ44" s="29">
        <f t="shared" si="55"/>
        <v>0</v>
      </c>
      <c r="AK44" s="43">
        <f t="shared" si="56"/>
        <v>0</v>
      </c>
      <c r="AL44" s="29">
        <f t="shared" ref="AL44:AM44" si="115">+AL45+AL46+AL62+AL66+AL76+AL77+AL80</f>
        <v>0</v>
      </c>
      <c r="AM44" s="29">
        <f t="shared" si="115"/>
        <v>0</v>
      </c>
      <c r="AN44" s="30"/>
      <c r="AO44" s="53"/>
      <c r="AP44" s="113">
        <f t="shared" si="0"/>
        <v>0</v>
      </c>
      <c r="AQ44" s="56"/>
      <c r="AR44" s="2"/>
      <c r="AS44" s="2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</row>
    <row r="45" spans="1:87" s="17" customFormat="1" ht="27.75" customHeight="1">
      <c r="A45" s="15">
        <v>4212</v>
      </c>
      <c r="B45" s="8" t="s">
        <v>59</v>
      </c>
      <c r="C45" s="10" t="s">
        <v>40</v>
      </c>
      <c r="D45" s="29">
        <f t="shared" ref="D45:AB45" si="116">D46+D52</f>
        <v>17355.400000000001</v>
      </c>
      <c r="E45" s="29">
        <f t="shared" si="116"/>
        <v>0</v>
      </c>
      <c r="F45" s="29">
        <f t="shared" si="116"/>
        <v>24674.400000000001</v>
      </c>
      <c r="G45" s="29">
        <f t="shared" si="116"/>
        <v>0</v>
      </c>
      <c r="H45" s="29">
        <f t="shared" ref="H45:I45" si="117">H46+H52</f>
        <v>23253.200000000001</v>
      </c>
      <c r="I45" s="29">
        <f t="shared" si="117"/>
        <v>0</v>
      </c>
      <c r="J45" s="69">
        <f t="shared" ref="J45:K45" si="118">J46+J52</f>
        <v>19072.400000000001</v>
      </c>
      <c r="K45" s="43">
        <f t="shared" si="118"/>
        <v>26400</v>
      </c>
      <c r="L45" s="43">
        <f t="shared" ref="L45" si="119">L46+L52</f>
        <v>26400</v>
      </c>
      <c r="M45" s="29">
        <f t="shared" si="116"/>
        <v>0</v>
      </c>
      <c r="N45" s="29">
        <f t="shared" si="30"/>
        <v>13200</v>
      </c>
      <c r="O45" s="29">
        <f t="shared" si="31"/>
        <v>13200</v>
      </c>
      <c r="P45" s="43">
        <f t="shared" ref="P45" si="120">P46+P52</f>
        <v>26400</v>
      </c>
      <c r="Q45" s="29">
        <f t="shared" si="116"/>
        <v>0</v>
      </c>
      <c r="R45" s="29">
        <f t="shared" si="33"/>
        <v>13200</v>
      </c>
      <c r="S45" s="29">
        <f t="shared" si="34"/>
        <v>13200</v>
      </c>
      <c r="T45" s="43">
        <f t="shared" ref="T45" si="121">T46+T52</f>
        <v>26400</v>
      </c>
      <c r="U45" s="29">
        <f t="shared" si="116"/>
        <v>0</v>
      </c>
      <c r="V45" s="29">
        <f t="shared" si="36"/>
        <v>13200</v>
      </c>
      <c r="W45" s="29">
        <f t="shared" si="37"/>
        <v>13200</v>
      </c>
      <c r="X45" s="43">
        <f t="shared" ref="X45" si="122">X46+X52</f>
        <v>26400</v>
      </c>
      <c r="Y45" s="29">
        <f t="shared" si="116"/>
        <v>0</v>
      </c>
      <c r="Z45" s="29">
        <f t="shared" si="116"/>
        <v>0</v>
      </c>
      <c r="AA45" s="29">
        <f t="shared" si="116"/>
        <v>0</v>
      </c>
      <c r="AB45" s="29">
        <f t="shared" si="116"/>
        <v>0</v>
      </c>
      <c r="AC45" s="29">
        <f t="shared" si="48"/>
        <v>0</v>
      </c>
      <c r="AD45" s="29">
        <f t="shared" si="49"/>
        <v>0</v>
      </c>
      <c r="AE45" s="29"/>
      <c r="AF45" s="29">
        <f t="shared" si="51"/>
        <v>0</v>
      </c>
      <c r="AG45" s="29">
        <f t="shared" si="52"/>
        <v>0</v>
      </c>
      <c r="AH45" s="29">
        <f t="shared" si="53"/>
        <v>0</v>
      </c>
      <c r="AI45" s="29">
        <f t="shared" si="54"/>
        <v>0</v>
      </c>
      <c r="AJ45" s="29">
        <f t="shared" si="55"/>
        <v>0</v>
      </c>
      <c r="AK45" s="43">
        <f t="shared" si="56"/>
        <v>0</v>
      </c>
      <c r="AL45" s="29"/>
      <c r="AM45" s="29"/>
      <c r="AN45" s="30">
        <f>AN46+AN52</f>
        <v>0</v>
      </c>
      <c r="AO45" s="53"/>
      <c r="AP45" s="113">
        <f t="shared" si="0"/>
        <v>3146.7999999999993</v>
      </c>
      <c r="AQ45" s="56"/>
      <c r="AR45" s="2"/>
      <c r="AS45" s="2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</row>
    <row r="46" spans="1:87" s="17" customFormat="1" ht="27.75" customHeight="1">
      <c r="A46" s="15"/>
      <c r="B46" s="8" t="s">
        <v>60</v>
      </c>
      <c r="C46" s="10" t="s">
        <v>40</v>
      </c>
      <c r="D46" s="29">
        <v>7755.4</v>
      </c>
      <c r="E46" s="29"/>
      <c r="F46" s="29">
        <v>14763.3</v>
      </c>
      <c r="G46" s="29"/>
      <c r="H46" s="29">
        <v>10853</v>
      </c>
      <c r="I46" s="29"/>
      <c r="J46" s="69">
        <v>8853</v>
      </c>
      <c r="K46" s="29">
        <v>16000</v>
      </c>
      <c r="L46" s="29">
        <v>16000</v>
      </c>
      <c r="M46" s="29"/>
      <c r="N46" s="29">
        <f t="shared" si="30"/>
        <v>8000</v>
      </c>
      <c r="O46" s="29">
        <f t="shared" si="31"/>
        <v>8000</v>
      </c>
      <c r="P46" s="29">
        <v>16000</v>
      </c>
      <c r="Q46" s="29"/>
      <c r="R46" s="29">
        <f t="shared" si="33"/>
        <v>8000</v>
      </c>
      <c r="S46" s="29">
        <f t="shared" si="34"/>
        <v>8000</v>
      </c>
      <c r="T46" s="29">
        <v>16000</v>
      </c>
      <c r="U46" s="29"/>
      <c r="V46" s="29">
        <f t="shared" si="36"/>
        <v>8000</v>
      </c>
      <c r="W46" s="29">
        <f t="shared" si="37"/>
        <v>8000</v>
      </c>
      <c r="X46" s="29">
        <v>16000</v>
      </c>
      <c r="Y46" s="29"/>
      <c r="Z46" s="29"/>
      <c r="AA46" s="29"/>
      <c r="AB46" s="29"/>
      <c r="AC46" s="29">
        <f t="shared" si="48"/>
        <v>0</v>
      </c>
      <c r="AD46" s="29">
        <f t="shared" si="49"/>
        <v>0</v>
      </c>
      <c r="AE46" s="29">
        <f t="shared" ref="AE46" si="123">AE47+AE53</f>
        <v>0</v>
      </c>
      <c r="AF46" s="29">
        <f t="shared" si="51"/>
        <v>0</v>
      </c>
      <c r="AG46" s="29">
        <f t="shared" si="52"/>
        <v>0</v>
      </c>
      <c r="AH46" s="29">
        <f t="shared" si="53"/>
        <v>0</v>
      </c>
      <c r="AI46" s="29">
        <f t="shared" si="54"/>
        <v>0</v>
      </c>
      <c r="AJ46" s="29">
        <f t="shared" si="55"/>
        <v>0</v>
      </c>
      <c r="AK46" s="43">
        <f t="shared" si="56"/>
        <v>0</v>
      </c>
      <c r="AL46" s="29">
        <f t="shared" ref="AL46:AM46" si="124">AL47+AL53</f>
        <v>0</v>
      </c>
      <c r="AM46" s="29">
        <f t="shared" si="124"/>
        <v>0</v>
      </c>
      <c r="AN46" s="30"/>
      <c r="AO46" s="53" t="s">
        <v>328</v>
      </c>
      <c r="AP46" s="113">
        <f t="shared" si="0"/>
        <v>5147</v>
      </c>
      <c r="AQ46" s="56"/>
      <c r="AR46" s="2"/>
      <c r="AS46" s="2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</row>
    <row r="47" spans="1:87" s="17" customFormat="1" ht="21" customHeight="1">
      <c r="A47" s="15"/>
      <c r="B47" s="10" t="s">
        <v>61</v>
      </c>
      <c r="C47" s="10" t="s">
        <v>62</v>
      </c>
      <c r="D47" s="29"/>
      <c r="E47" s="29"/>
      <c r="F47" s="29"/>
      <c r="G47" s="29"/>
      <c r="H47" s="29"/>
      <c r="I47" s="29"/>
      <c r="J47" s="69"/>
      <c r="K47" s="29"/>
      <c r="L47" s="29"/>
      <c r="M47" s="29"/>
      <c r="N47" s="29">
        <f t="shared" si="30"/>
        <v>0</v>
      </c>
      <c r="O47" s="29">
        <f t="shared" si="31"/>
        <v>0</v>
      </c>
      <c r="P47" s="29"/>
      <c r="Q47" s="29"/>
      <c r="R47" s="29">
        <f t="shared" si="33"/>
        <v>0</v>
      </c>
      <c r="S47" s="29">
        <f t="shared" si="34"/>
        <v>0</v>
      </c>
      <c r="T47" s="29"/>
      <c r="U47" s="29"/>
      <c r="V47" s="29">
        <f t="shared" si="36"/>
        <v>0</v>
      </c>
      <c r="W47" s="29">
        <f t="shared" si="37"/>
        <v>0</v>
      </c>
      <c r="X47" s="29"/>
      <c r="Y47" s="29"/>
      <c r="Z47" s="29"/>
      <c r="AA47" s="29"/>
      <c r="AB47" s="29"/>
      <c r="AC47" s="29">
        <f t="shared" si="48"/>
        <v>0</v>
      </c>
      <c r="AD47" s="29">
        <f t="shared" si="49"/>
        <v>0</v>
      </c>
      <c r="AE47" s="29"/>
      <c r="AF47" s="29">
        <f t="shared" si="51"/>
        <v>0</v>
      </c>
      <c r="AG47" s="29">
        <f t="shared" si="52"/>
        <v>0</v>
      </c>
      <c r="AH47" s="29">
        <f t="shared" si="53"/>
        <v>0</v>
      </c>
      <c r="AI47" s="29">
        <f t="shared" si="54"/>
        <v>0</v>
      </c>
      <c r="AJ47" s="29">
        <f t="shared" si="55"/>
        <v>0</v>
      </c>
      <c r="AK47" s="43">
        <f t="shared" si="56"/>
        <v>0</v>
      </c>
      <c r="AL47" s="29"/>
      <c r="AM47" s="29"/>
      <c r="AN47" s="30"/>
      <c r="AO47" s="53"/>
      <c r="AP47" s="113">
        <f t="shared" si="0"/>
        <v>0</v>
      </c>
      <c r="AQ47" s="56"/>
      <c r="AR47" s="2"/>
      <c r="AS47" s="2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</row>
    <row r="48" spans="1:87" s="17" customFormat="1" ht="22.5" customHeight="1">
      <c r="A48" s="15"/>
      <c r="B48" s="10" t="s">
        <v>63</v>
      </c>
      <c r="C48" s="10" t="s">
        <v>64</v>
      </c>
      <c r="D48" s="29"/>
      <c r="E48" s="29"/>
      <c r="F48" s="29"/>
      <c r="G48" s="29"/>
      <c r="H48" s="29"/>
      <c r="I48" s="29"/>
      <c r="J48" s="69"/>
      <c r="K48" s="29"/>
      <c r="L48" s="29"/>
      <c r="M48" s="29"/>
      <c r="N48" s="29">
        <f t="shared" si="30"/>
        <v>0</v>
      </c>
      <c r="O48" s="29">
        <f t="shared" si="31"/>
        <v>0</v>
      </c>
      <c r="P48" s="29"/>
      <c r="Q48" s="29"/>
      <c r="R48" s="29">
        <f t="shared" si="33"/>
        <v>0</v>
      </c>
      <c r="S48" s="29">
        <f t="shared" si="34"/>
        <v>0</v>
      </c>
      <c r="T48" s="29"/>
      <c r="U48" s="29"/>
      <c r="V48" s="29">
        <f t="shared" si="36"/>
        <v>0</v>
      </c>
      <c r="W48" s="29">
        <f t="shared" si="37"/>
        <v>0</v>
      </c>
      <c r="X48" s="29"/>
      <c r="Y48" s="29"/>
      <c r="Z48" s="29"/>
      <c r="AA48" s="29"/>
      <c r="AB48" s="29"/>
      <c r="AC48" s="29">
        <f t="shared" si="48"/>
        <v>0</v>
      </c>
      <c r="AD48" s="29">
        <f t="shared" si="49"/>
        <v>0</v>
      </c>
      <c r="AE48" s="29"/>
      <c r="AF48" s="29">
        <f t="shared" si="51"/>
        <v>0</v>
      </c>
      <c r="AG48" s="29">
        <f t="shared" si="52"/>
        <v>0</v>
      </c>
      <c r="AH48" s="29">
        <f t="shared" si="53"/>
        <v>0</v>
      </c>
      <c r="AI48" s="29">
        <f t="shared" si="54"/>
        <v>0</v>
      </c>
      <c r="AJ48" s="29">
        <f t="shared" si="55"/>
        <v>0</v>
      </c>
      <c r="AK48" s="43">
        <f t="shared" si="56"/>
        <v>0</v>
      </c>
      <c r="AL48" s="29"/>
      <c r="AM48" s="29"/>
      <c r="AN48" s="30"/>
      <c r="AO48" s="53"/>
      <c r="AP48" s="113">
        <f t="shared" si="0"/>
        <v>0</v>
      </c>
      <c r="AQ48" s="56"/>
      <c r="AR48" s="2"/>
      <c r="AS48" s="2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</row>
    <row r="49" spans="1:87" s="17" customFormat="1" ht="21.75" customHeight="1">
      <c r="A49" s="15"/>
      <c r="B49" s="10" t="s">
        <v>65</v>
      </c>
      <c r="C49" s="10" t="s">
        <v>64</v>
      </c>
      <c r="D49" s="29"/>
      <c r="E49" s="29"/>
      <c r="F49" s="29"/>
      <c r="G49" s="29"/>
      <c r="H49" s="29"/>
      <c r="I49" s="29"/>
      <c r="J49" s="69"/>
      <c r="K49" s="29"/>
      <c r="L49" s="29"/>
      <c r="M49" s="29"/>
      <c r="N49" s="29">
        <f t="shared" si="30"/>
        <v>0</v>
      </c>
      <c r="O49" s="29">
        <f t="shared" si="31"/>
        <v>0</v>
      </c>
      <c r="P49" s="29"/>
      <c r="Q49" s="29"/>
      <c r="R49" s="29">
        <f t="shared" si="33"/>
        <v>0</v>
      </c>
      <c r="S49" s="29">
        <f t="shared" si="34"/>
        <v>0</v>
      </c>
      <c r="T49" s="29"/>
      <c r="U49" s="29"/>
      <c r="V49" s="29">
        <f t="shared" si="36"/>
        <v>0</v>
      </c>
      <c r="W49" s="29">
        <f t="shared" si="37"/>
        <v>0</v>
      </c>
      <c r="X49" s="29"/>
      <c r="Y49" s="29"/>
      <c r="Z49" s="29"/>
      <c r="AA49" s="29"/>
      <c r="AB49" s="29"/>
      <c r="AC49" s="29">
        <f t="shared" si="48"/>
        <v>0</v>
      </c>
      <c r="AD49" s="29">
        <f t="shared" si="49"/>
        <v>0</v>
      </c>
      <c r="AE49" s="29"/>
      <c r="AF49" s="29">
        <f t="shared" si="51"/>
        <v>0</v>
      </c>
      <c r="AG49" s="29">
        <f t="shared" si="52"/>
        <v>0</v>
      </c>
      <c r="AH49" s="29">
        <f t="shared" si="53"/>
        <v>0</v>
      </c>
      <c r="AI49" s="29">
        <f t="shared" si="54"/>
        <v>0</v>
      </c>
      <c r="AJ49" s="29">
        <f t="shared" si="55"/>
        <v>0</v>
      </c>
      <c r="AK49" s="43">
        <f t="shared" si="56"/>
        <v>0</v>
      </c>
      <c r="AL49" s="29"/>
      <c r="AM49" s="29"/>
      <c r="AN49" s="30"/>
      <c r="AO49" s="53"/>
      <c r="AP49" s="113">
        <f t="shared" si="0"/>
        <v>0</v>
      </c>
      <c r="AQ49" s="56"/>
      <c r="AR49" s="2"/>
      <c r="AS49" s="2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</row>
    <row r="50" spans="1:87" s="17" customFormat="1" ht="23.25" customHeight="1">
      <c r="A50" s="15"/>
      <c r="B50" s="10" t="s">
        <v>66</v>
      </c>
      <c r="C50" s="10" t="s">
        <v>67</v>
      </c>
      <c r="D50" s="29"/>
      <c r="E50" s="29"/>
      <c r="F50" s="29"/>
      <c r="G50" s="29"/>
      <c r="H50" s="29"/>
      <c r="I50" s="29"/>
      <c r="J50" s="69"/>
      <c r="K50" s="29"/>
      <c r="L50" s="29"/>
      <c r="M50" s="29"/>
      <c r="N50" s="29">
        <f t="shared" si="30"/>
        <v>0</v>
      </c>
      <c r="O50" s="29">
        <f t="shared" si="31"/>
        <v>0</v>
      </c>
      <c r="P50" s="29"/>
      <c r="Q50" s="29"/>
      <c r="R50" s="29">
        <f t="shared" si="33"/>
        <v>0</v>
      </c>
      <c r="S50" s="29">
        <f t="shared" si="34"/>
        <v>0</v>
      </c>
      <c r="T50" s="29"/>
      <c r="U50" s="29"/>
      <c r="V50" s="29">
        <f t="shared" si="36"/>
        <v>0</v>
      </c>
      <c r="W50" s="29">
        <f t="shared" si="37"/>
        <v>0</v>
      </c>
      <c r="X50" s="29"/>
      <c r="Y50" s="29"/>
      <c r="Z50" s="29"/>
      <c r="AA50" s="29"/>
      <c r="AB50" s="29"/>
      <c r="AC50" s="29">
        <f t="shared" si="48"/>
        <v>0</v>
      </c>
      <c r="AD50" s="29">
        <f t="shared" si="49"/>
        <v>0</v>
      </c>
      <c r="AE50" s="29"/>
      <c r="AF50" s="29">
        <f t="shared" si="51"/>
        <v>0</v>
      </c>
      <c r="AG50" s="29">
        <f t="shared" si="52"/>
        <v>0</v>
      </c>
      <c r="AH50" s="29">
        <f t="shared" si="53"/>
        <v>0</v>
      </c>
      <c r="AI50" s="29">
        <f t="shared" si="54"/>
        <v>0</v>
      </c>
      <c r="AJ50" s="29">
        <f t="shared" si="55"/>
        <v>0</v>
      </c>
      <c r="AK50" s="43">
        <f t="shared" si="56"/>
        <v>0</v>
      </c>
      <c r="AL50" s="29"/>
      <c r="AM50" s="29"/>
      <c r="AN50" s="30"/>
      <c r="AO50" s="53"/>
      <c r="AP50" s="113">
        <f t="shared" si="0"/>
        <v>0</v>
      </c>
      <c r="AQ50" s="56"/>
      <c r="AR50" s="2"/>
      <c r="AS50" s="2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</row>
    <row r="51" spans="1:87" s="17" customFormat="1" ht="27.75" customHeight="1">
      <c r="A51" s="15"/>
      <c r="B51" s="10" t="s">
        <v>68</v>
      </c>
      <c r="C51" s="10" t="s">
        <v>69</v>
      </c>
      <c r="D51" s="29">
        <f>D46/40*1000</f>
        <v>193885</v>
      </c>
      <c r="E51" s="29"/>
      <c r="F51" s="29">
        <f>F46/45*1000</f>
        <v>328073.33333333331</v>
      </c>
      <c r="G51" s="29"/>
      <c r="H51" s="29">
        <v>196733.33333333331</v>
      </c>
      <c r="I51" s="29"/>
      <c r="J51" s="69">
        <f>J46/45*1000</f>
        <v>196733.33333333331</v>
      </c>
      <c r="K51" s="29">
        <f>K46/45*1000</f>
        <v>355555.55555555556</v>
      </c>
      <c r="L51" s="29">
        <f>L46/45*1000</f>
        <v>355555.55555555556</v>
      </c>
      <c r="M51" s="29"/>
      <c r="N51" s="29">
        <f t="shared" si="30"/>
        <v>177777.77777777778</v>
      </c>
      <c r="O51" s="29">
        <f t="shared" si="31"/>
        <v>177777.77777777778</v>
      </c>
      <c r="P51" s="29">
        <f>P46/45*1000</f>
        <v>355555.55555555556</v>
      </c>
      <c r="Q51" s="29"/>
      <c r="R51" s="29">
        <f t="shared" si="33"/>
        <v>177777.77777777778</v>
      </c>
      <c r="S51" s="29">
        <f t="shared" si="34"/>
        <v>177777.77777777778</v>
      </c>
      <c r="T51" s="29">
        <f>T46/45*1000</f>
        <v>355555.55555555556</v>
      </c>
      <c r="U51" s="29"/>
      <c r="V51" s="29">
        <f t="shared" si="36"/>
        <v>177777.77777777778</v>
      </c>
      <c r="W51" s="29">
        <f t="shared" si="37"/>
        <v>177777.77777777778</v>
      </c>
      <c r="X51" s="29">
        <f>X46/45*1000</f>
        <v>355555.55555555556</v>
      </c>
      <c r="Y51" s="29"/>
      <c r="Z51" s="29"/>
      <c r="AA51" s="29"/>
      <c r="AB51" s="29"/>
      <c r="AC51" s="29">
        <f t="shared" si="48"/>
        <v>0</v>
      </c>
      <c r="AD51" s="29">
        <f t="shared" si="49"/>
        <v>0</v>
      </c>
      <c r="AE51" s="29"/>
      <c r="AF51" s="29">
        <f t="shared" si="51"/>
        <v>0</v>
      </c>
      <c r="AG51" s="29">
        <f t="shared" si="52"/>
        <v>0</v>
      </c>
      <c r="AH51" s="29">
        <f t="shared" si="53"/>
        <v>0</v>
      </c>
      <c r="AI51" s="29">
        <f t="shared" si="54"/>
        <v>0</v>
      </c>
      <c r="AJ51" s="29">
        <f t="shared" si="55"/>
        <v>0</v>
      </c>
      <c r="AK51" s="43">
        <f t="shared" si="56"/>
        <v>0</v>
      </c>
      <c r="AL51" s="29"/>
      <c r="AM51" s="29"/>
      <c r="AN51" s="30"/>
      <c r="AO51" s="53"/>
      <c r="AP51" s="113">
        <f t="shared" si="0"/>
        <v>158822.22222222225</v>
      </c>
      <c r="AQ51" s="56"/>
      <c r="AR51" s="2"/>
      <c r="AS51" s="2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</row>
    <row r="52" spans="1:87" s="17" customFormat="1" ht="31.5" customHeight="1">
      <c r="A52" s="15"/>
      <c r="B52" s="10" t="s">
        <v>283</v>
      </c>
      <c r="C52" s="10" t="s">
        <v>40</v>
      </c>
      <c r="D52" s="29">
        <v>9600</v>
      </c>
      <c r="E52" s="29"/>
      <c r="F52" s="29">
        <v>9911.1</v>
      </c>
      <c r="G52" s="29"/>
      <c r="H52" s="29">
        <v>12400.2</v>
      </c>
      <c r="I52" s="29"/>
      <c r="J52" s="69">
        <v>10219.4</v>
      </c>
      <c r="K52" s="29">
        <v>10400</v>
      </c>
      <c r="L52" s="29">
        <v>10400</v>
      </c>
      <c r="M52" s="29"/>
      <c r="N52" s="29">
        <f t="shared" si="30"/>
        <v>5200</v>
      </c>
      <c r="O52" s="29">
        <f t="shared" si="31"/>
        <v>5200</v>
      </c>
      <c r="P52" s="29">
        <v>10400</v>
      </c>
      <c r="Q52" s="29"/>
      <c r="R52" s="29">
        <f t="shared" si="33"/>
        <v>5200</v>
      </c>
      <c r="S52" s="29">
        <f t="shared" si="34"/>
        <v>5200</v>
      </c>
      <c r="T52" s="29">
        <v>10400</v>
      </c>
      <c r="U52" s="29"/>
      <c r="V52" s="29">
        <f t="shared" si="36"/>
        <v>5200</v>
      </c>
      <c r="W52" s="29">
        <f t="shared" si="37"/>
        <v>5200</v>
      </c>
      <c r="X52" s="29">
        <v>10400</v>
      </c>
      <c r="Y52" s="29"/>
      <c r="Z52" s="29"/>
      <c r="AA52" s="29"/>
      <c r="AB52" s="29"/>
      <c r="AC52" s="29">
        <f t="shared" si="48"/>
        <v>0</v>
      </c>
      <c r="AD52" s="29">
        <f t="shared" si="49"/>
        <v>0</v>
      </c>
      <c r="AE52" s="29"/>
      <c r="AF52" s="29">
        <f t="shared" si="51"/>
        <v>0</v>
      </c>
      <c r="AG52" s="29">
        <f t="shared" si="52"/>
        <v>0</v>
      </c>
      <c r="AH52" s="29">
        <f t="shared" si="53"/>
        <v>0</v>
      </c>
      <c r="AI52" s="29">
        <f t="shared" si="54"/>
        <v>0</v>
      </c>
      <c r="AJ52" s="29">
        <f t="shared" si="55"/>
        <v>0</v>
      </c>
      <c r="AK52" s="43">
        <f t="shared" si="56"/>
        <v>0</v>
      </c>
      <c r="AL52" s="29"/>
      <c r="AM52" s="29"/>
      <c r="AN52" s="30"/>
      <c r="AO52" s="53" t="s">
        <v>328</v>
      </c>
      <c r="AP52" s="113">
        <f t="shared" si="0"/>
        <v>-2000.2000000000007</v>
      </c>
      <c r="AQ52" s="56"/>
      <c r="AR52" s="2"/>
      <c r="AS52" s="2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</row>
    <row r="53" spans="1:87" s="17" customFormat="1" ht="21" customHeight="1">
      <c r="A53" s="15"/>
      <c r="B53" s="10" t="s">
        <v>70</v>
      </c>
      <c r="C53" s="10" t="s">
        <v>71</v>
      </c>
      <c r="D53" s="29">
        <f>D52/139*1000</f>
        <v>69064.748201438852</v>
      </c>
      <c r="E53" s="29"/>
      <c r="F53" s="29">
        <f>F52/139*1000</f>
        <v>71302.87769784173</v>
      </c>
      <c r="G53" s="29"/>
      <c r="H53" s="29">
        <v>73520.863309352528</v>
      </c>
      <c r="I53" s="29"/>
      <c r="J53" s="69">
        <f>J52/139*1000</f>
        <v>73520.863309352528</v>
      </c>
      <c r="K53" s="29">
        <f>K52/143.7*1000</f>
        <v>72372.999304105775</v>
      </c>
      <c r="L53" s="29">
        <f>L52/143.7*1000</f>
        <v>72372.999304105775</v>
      </c>
      <c r="M53" s="29"/>
      <c r="N53" s="29">
        <f t="shared" si="30"/>
        <v>36186.499652052888</v>
      </c>
      <c r="O53" s="29">
        <f t="shared" si="31"/>
        <v>36186.499652052888</v>
      </c>
      <c r="P53" s="29">
        <f>P52/143.7*1000</f>
        <v>72372.999304105775</v>
      </c>
      <c r="Q53" s="29"/>
      <c r="R53" s="29">
        <f t="shared" si="33"/>
        <v>36186.499652052888</v>
      </c>
      <c r="S53" s="29">
        <f t="shared" si="34"/>
        <v>36186.499652052888</v>
      </c>
      <c r="T53" s="29">
        <f>T52/143.7*1000</f>
        <v>72372.999304105775</v>
      </c>
      <c r="U53" s="29"/>
      <c r="V53" s="29">
        <f t="shared" si="36"/>
        <v>36186.499652052888</v>
      </c>
      <c r="W53" s="29">
        <f t="shared" si="37"/>
        <v>36186.499652052888</v>
      </c>
      <c r="X53" s="29">
        <f>X52/143.7*1000</f>
        <v>72372.999304105775</v>
      </c>
      <c r="Y53" s="29"/>
      <c r="Z53" s="29"/>
      <c r="AA53" s="29"/>
      <c r="AB53" s="29"/>
      <c r="AC53" s="29">
        <f t="shared" si="48"/>
        <v>0</v>
      </c>
      <c r="AD53" s="29">
        <f t="shared" si="49"/>
        <v>0</v>
      </c>
      <c r="AE53" s="29"/>
      <c r="AF53" s="29">
        <f t="shared" si="51"/>
        <v>0</v>
      </c>
      <c r="AG53" s="29">
        <f t="shared" si="52"/>
        <v>0</v>
      </c>
      <c r="AH53" s="29">
        <f t="shared" si="53"/>
        <v>0</v>
      </c>
      <c r="AI53" s="29">
        <f t="shared" si="54"/>
        <v>0</v>
      </c>
      <c r="AJ53" s="29">
        <f t="shared" si="55"/>
        <v>0</v>
      </c>
      <c r="AK53" s="43">
        <f t="shared" si="56"/>
        <v>0</v>
      </c>
      <c r="AL53" s="29"/>
      <c r="AM53" s="29"/>
      <c r="AN53" s="30"/>
      <c r="AO53" s="53"/>
      <c r="AP53" s="113">
        <f t="shared" si="0"/>
        <v>-1147.8640052467526</v>
      </c>
      <c r="AQ53" s="56"/>
      <c r="AR53" s="2"/>
      <c r="AS53" s="2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</row>
    <row r="54" spans="1:87" s="17" customFormat="1" ht="22.5" customHeight="1">
      <c r="A54" s="15"/>
      <c r="B54" s="10" t="s">
        <v>72</v>
      </c>
      <c r="C54" s="10" t="s">
        <v>73</v>
      </c>
      <c r="D54" s="29"/>
      <c r="E54" s="29"/>
      <c r="F54" s="29"/>
      <c r="G54" s="29"/>
      <c r="H54" s="29"/>
      <c r="I54" s="29"/>
      <c r="J54" s="69"/>
      <c r="K54" s="29"/>
      <c r="L54" s="29"/>
      <c r="M54" s="29"/>
      <c r="N54" s="29">
        <f t="shared" si="30"/>
        <v>0</v>
      </c>
      <c r="O54" s="29">
        <f t="shared" si="31"/>
        <v>0</v>
      </c>
      <c r="P54" s="29"/>
      <c r="Q54" s="29"/>
      <c r="R54" s="29">
        <f t="shared" si="33"/>
        <v>0</v>
      </c>
      <c r="S54" s="29">
        <f t="shared" si="34"/>
        <v>0</v>
      </c>
      <c r="T54" s="29"/>
      <c r="U54" s="29"/>
      <c r="V54" s="29">
        <f t="shared" si="36"/>
        <v>0</v>
      </c>
      <c r="W54" s="29">
        <f t="shared" si="37"/>
        <v>0</v>
      </c>
      <c r="X54" s="29"/>
      <c r="Y54" s="29"/>
      <c r="Z54" s="29"/>
      <c r="AA54" s="29"/>
      <c r="AB54" s="29"/>
      <c r="AC54" s="29">
        <f t="shared" si="48"/>
        <v>0</v>
      </c>
      <c r="AD54" s="29">
        <f t="shared" si="49"/>
        <v>0</v>
      </c>
      <c r="AE54" s="29"/>
      <c r="AF54" s="29">
        <f t="shared" si="51"/>
        <v>0</v>
      </c>
      <c r="AG54" s="29">
        <f t="shared" si="52"/>
        <v>0</v>
      </c>
      <c r="AH54" s="29">
        <f t="shared" si="53"/>
        <v>0</v>
      </c>
      <c r="AI54" s="29">
        <f t="shared" si="54"/>
        <v>0</v>
      </c>
      <c r="AJ54" s="29">
        <f t="shared" si="55"/>
        <v>0</v>
      </c>
      <c r="AK54" s="43">
        <f t="shared" si="56"/>
        <v>0</v>
      </c>
      <c r="AL54" s="29"/>
      <c r="AM54" s="29"/>
      <c r="AN54" s="30"/>
      <c r="AO54" s="53"/>
      <c r="AP54" s="113">
        <f t="shared" si="0"/>
        <v>0</v>
      </c>
      <c r="AQ54" s="56"/>
      <c r="AR54" s="2"/>
      <c r="AS54" s="2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</row>
    <row r="55" spans="1:87" s="17" customFormat="1" ht="22.5" customHeight="1">
      <c r="A55" s="15"/>
      <c r="B55" s="10" t="s">
        <v>74</v>
      </c>
      <c r="C55" s="10" t="s">
        <v>71</v>
      </c>
      <c r="D55" s="29"/>
      <c r="E55" s="29"/>
      <c r="F55" s="29"/>
      <c r="G55" s="29"/>
      <c r="H55" s="29"/>
      <c r="I55" s="29"/>
      <c r="J55" s="69"/>
      <c r="K55" s="29"/>
      <c r="L55" s="29"/>
      <c r="M55" s="29"/>
      <c r="N55" s="29">
        <f t="shared" si="30"/>
        <v>0</v>
      </c>
      <c r="O55" s="29">
        <f t="shared" si="31"/>
        <v>0</v>
      </c>
      <c r="P55" s="29"/>
      <c r="Q55" s="29"/>
      <c r="R55" s="29">
        <f t="shared" si="33"/>
        <v>0</v>
      </c>
      <c r="S55" s="29">
        <f t="shared" si="34"/>
        <v>0</v>
      </c>
      <c r="T55" s="29"/>
      <c r="U55" s="29"/>
      <c r="V55" s="29">
        <f t="shared" si="36"/>
        <v>0</v>
      </c>
      <c r="W55" s="29">
        <f t="shared" si="37"/>
        <v>0</v>
      </c>
      <c r="X55" s="29"/>
      <c r="Y55" s="29"/>
      <c r="Z55" s="29"/>
      <c r="AA55" s="29"/>
      <c r="AB55" s="29"/>
      <c r="AC55" s="29">
        <f t="shared" si="48"/>
        <v>0</v>
      </c>
      <c r="AD55" s="29">
        <f t="shared" si="49"/>
        <v>0</v>
      </c>
      <c r="AE55" s="29"/>
      <c r="AF55" s="29">
        <f t="shared" si="51"/>
        <v>0</v>
      </c>
      <c r="AG55" s="29">
        <f t="shared" si="52"/>
        <v>0</v>
      </c>
      <c r="AH55" s="29">
        <f t="shared" si="53"/>
        <v>0</v>
      </c>
      <c r="AI55" s="29">
        <f t="shared" si="54"/>
        <v>0</v>
      </c>
      <c r="AJ55" s="29">
        <f t="shared" si="55"/>
        <v>0</v>
      </c>
      <c r="AK55" s="43">
        <f t="shared" si="56"/>
        <v>0</v>
      </c>
      <c r="AL55" s="29"/>
      <c r="AM55" s="29"/>
      <c r="AN55" s="30"/>
      <c r="AO55" s="53"/>
      <c r="AP55" s="113">
        <f t="shared" si="0"/>
        <v>0</v>
      </c>
      <c r="AQ55" s="56"/>
      <c r="AR55" s="2"/>
      <c r="AS55" s="2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</row>
    <row r="56" spans="1:87" s="17" customFormat="1" ht="27.75" customHeight="1">
      <c r="A56" s="15"/>
      <c r="B56" s="10" t="s">
        <v>75</v>
      </c>
      <c r="C56" s="10" t="s">
        <v>76</v>
      </c>
      <c r="D56" s="29"/>
      <c r="E56" s="29"/>
      <c r="F56" s="29"/>
      <c r="G56" s="29"/>
      <c r="H56" s="29"/>
      <c r="I56" s="29"/>
      <c r="J56" s="69"/>
      <c r="K56" s="29"/>
      <c r="L56" s="29"/>
      <c r="M56" s="29"/>
      <c r="N56" s="29">
        <f t="shared" si="30"/>
        <v>0</v>
      </c>
      <c r="O56" s="29">
        <f t="shared" si="31"/>
        <v>0</v>
      </c>
      <c r="P56" s="29"/>
      <c r="Q56" s="29"/>
      <c r="R56" s="29">
        <f t="shared" si="33"/>
        <v>0</v>
      </c>
      <c r="S56" s="29">
        <f t="shared" si="34"/>
        <v>0</v>
      </c>
      <c r="T56" s="29"/>
      <c r="U56" s="29"/>
      <c r="V56" s="29">
        <f t="shared" si="36"/>
        <v>0</v>
      </c>
      <c r="W56" s="29">
        <f t="shared" si="37"/>
        <v>0</v>
      </c>
      <c r="X56" s="29"/>
      <c r="Y56" s="29"/>
      <c r="Z56" s="29"/>
      <c r="AA56" s="29"/>
      <c r="AB56" s="29"/>
      <c r="AC56" s="29">
        <f t="shared" si="48"/>
        <v>0</v>
      </c>
      <c r="AD56" s="29">
        <f t="shared" si="49"/>
        <v>0</v>
      </c>
      <c r="AE56" s="29"/>
      <c r="AF56" s="29">
        <f t="shared" si="51"/>
        <v>0</v>
      </c>
      <c r="AG56" s="29">
        <f t="shared" si="52"/>
        <v>0</v>
      </c>
      <c r="AH56" s="29">
        <f t="shared" si="53"/>
        <v>0</v>
      </c>
      <c r="AI56" s="29">
        <f t="shared" si="54"/>
        <v>0</v>
      </c>
      <c r="AJ56" s="29">
        <f t="shared" si="55"/>
        <v>0</v>
      </c>
      <c r="AK56" s="43">
        <f t="shared" si="56"/>
        <v>0</v>
      </c>
      <c r="AL56" s="29"/>
      <c r="AM56" s="29"/>
      <c r="AN56" s="30"/>
      <c r="AO56" s="53"/>
      <c r="AP56" s="113">
        <f t="shared" si="0"/>
        <v>0</v>
      </c>
      <c r="AQ56" s="56"/>
      <c r="AR56" s="2"/>
      <c r="AS56" s="2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</row>
    <row r="57" spans="1:87" s="17" customFormat="1" ht="18" customHeight="1">
      <c r="A57" s="15"/>
      <c r="B57" s="10" t="s">
        <v>77</v>
      </c>
      <c r="C57" s="10" t="s">
        <v>62</v>
      </c>
      <c r="D57" s="29"/>
      <c r="E57" s="29"/>
      <c r="F57" s="29"/>
      <c r="G57" s="29"/>
      <c r="H57" s="29"/>
      <c r="I57" s="29"/>
      <c r="J57" s="69"/>
      <c r="K57" s="29"/>
      <c r="L57" s="29"/>
      <c r="M57" s="29"/>
      <c r="N57" s="29">
        <f t="shared" si="30"/>
        <v>0</v>
      </c>
      <c r="O57" s="29">
        <f t="shared" si="31"/>
        <v>0</v>
      </c>
      <c r="P57" s="29"/>
      <c r="Q57" s="29"/>
      <c r="R57" s="29">
        <f t="shared" si="33"/>
        <v>0</v>
      </c>
      <c r="S57" s="29">
        <f t="shared" si="34"/>
        <v>0</v>
      </c>
      <c r="T57" s="29"/>
      <c r="U57" s="29"/>
      <c r="V57" s="29">
        <f t="shared" si="36"/>
        <v>0</v>
      </c>
      <c r="W57" s="29">
        <f t="shared" si="37"/>
        <v>0</v>
      </c>
      <c r="X57" s="29"/>
      <c r="Y57" s="29"/>
      <c r="Z57" s="29"/>
      <c r="AA57" s="29"/>
      <c r="AB57" s="29"/>
      <c r="AC57" s="29">
        <f t="shared" si="48"/>
        <v>0</v>
      </c>
      <c r="AD57" s="29">
        <f t="shared" si="49"/>
        <v>0</v>
      </c>
      <c r="AE57" s="29"/>
      <c r="AF57" s="29">
        <f t="shared" si="51"/>
        <v>0</v>
      </c>
      <c r="AG57" s="29">
        <f t="shared" si="52"/>
        <v>0</v>
      </c>
      <c r="AH57" s="29">
        <f t="shared" si="53"/>
        <v>0</v>
      </c>
      <c r="AI57" s="29">
        <f t="shared" si="54"/>
        <v>0</v>
      </c>
      <c r="AJ57" s="29">
        <f t="shared" si="55"/>
        <v>0</v>
      </c>
      <c r="AK57" s="43">
        <f t="shared" si="56"/>
        <v>0</v>
      </c>
      <c r="AL57" s="29"/>
      <c r="AM57" s="29"/>
      <c r="AN57" s="30"/>
      <c r="AO57" s="53"/>
      <c r="AP57" s="113">
        <f t="shared" si="0"/>
        <v>0</v>
      </c>
      <c r="AQ57" s="56"/>
      <c r="AR57" s="2"/>
      <c r="AS57" s="2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</row>
    <row r="58" spans="1:87" s="17" customFormat="1" ht="18.75" customHeight="1">
      <c r="A58" s="15"/>
      <c r="B58" s="10" t="s">
        <v>78</v>
      </c>
      <c r="C58" s="10" t="s">
        <v>62</v>
      </c>
      <c r="D58" s="29"/>
      <c r="E58" s="29"/>
      <c r="F58" s="29"/>
      <c r="G58" s="29"/>
      <c r="H58" s="29"/>
      <c r="I58" s="29"/>
      <c r="J58" s="69"/>
      <c r="K58" s="29"/>
      <c r="L58" s="29"/>
      <c r="M58" s="29"/>
      <c r="N58" s="29">
        <f t="shared" si="30"/>
        <v>0</v>
      </c>
      <c r="O58" s="29">
        <f t="shared" si="31"/>
        <v>0</v>
      </c>
      <c r="P58" s="29"/>
      <c r="Q58" s="29"/>
      <c r="R58" s="29">
        <f t="shared" si="33"/>
        <v>0</v>
      </c>
      <c r="S58" s="29">
        <f t="shared" si="34"/>
        <v>0</v>
      </c>
      <c r="T58" s="29"/>
      <c r="U58" s="29"/>
      <c r="V58" s="29">
        <f t="shared" si="36"/>
        <v>0</v>
      </c>
      <c r="W58" s="29">
        <f t="shared" si="37"/>
        <v>0</v>
      </c>
      <c r="X58" s="29"/>
      <c r="Y58" s="29"/>
      <c r="Z58" s="29"/>
      <c r="AA58" s="29"/>
      <c r="AB58" s="29"/>
      <c r="AC58" s="29">
        <f t="shared" si="48"/>
        <v>0</v>
      </c>
      <c r="AD58" s="29">
        <f t="shared" si="49"/>
        <v>0</v>
      </c>
      <c r="AE58" s="29"/>
      <c r="AF58" s="29">
        <f t="shared" si="51"/>
        <v>0</v>
      </c>
      <c r="AG58" s="29">
        <f t="shared" si="52"/>
        <v>0</v>
      </c>
      <c r="AH58" s="29">
        <f t="shared" si="53"/>
        <v>0</v>
      </c>
      <c r="AI58" s="29">
        <f t="shared" si="54"/>
        <v>0</v>
      </c>
      <c r="AJ58" s="29">
        <f t="shared" si="55"/>
        <v>0</v>
      </c>
      <c r="AK58" s="43">
        <f t="shared" si="56"/>
        <v>0</v>
      </c>
      <c r="AL58" s="29"/>
      <c r="AM58" s="29"/>
      <c r="AN58" s="30"/>
      <c r="AO58" s="53"/>
      <c r="AP58" s="113">
        <f t="shared" si="0"/>
        <v>0</v>
      </c>
      <c r="AQ58" s="56"/>
      <c r="AR58" s="2"/>
      <c r="AS58" s="2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</row>
    <row r="59" spans="1:87" s="17" customFormat="1" ht="20.25" customHeight="1">
      <c r="A59" s="15"/>
      <c r="B59" s="10" t="s">
        <v>79</v>
      </c>
      <c r="C59" s="10" t="s">
        <v>62</v>
      </c>
      <c r="D59" s="29"/>
      <c r="E59" s="29"/>
      <c r="F59" s="29"/>
      <c r="G59" s="29"/>
      <c r="H59" s="29"/>
      <c r="I59" s="29"/>
      <c r="J59" s="69"/>
      <c r="K59" s="29"/>
      <c r="L59" s="29"/>
      <c r="M59" s="29"/>
      <c r="N59" s="29">
        <f t="shared" si="30"/>
        <v>0</v>
      </c>
      <c r="O59" s="29">
        <f t="shared" si="31"/>
        <v>0</v>
      </c>
      <c r="P59" s="29"/>
      <c r="Q59" s="29"/>
      <c r="R59" s="29">
        <f t="shared" si="33"/>
        <v>0</v>
      </c>
      <c r="S59" s="29">
        <f t="shared" si="34"/>
        <v>0</v>
      </c>
      <c r="T59" s="29"/>
      <c r="U59" s="29"/>
      <c r="V59" s="29">
        <f t="shared" si="36"/>
        <v>0</v>
      </c>
      <c r="W59" s="29">
        <f t="shared" si="37"/>
        <v>0</v>
      </c>
      <c r="X59" s="29"/>
      <c r="Y59" s="29"/>
      <c r="Z59" s="29"/>
      <c r="AA59" s="29"/>
      <c r="AB59" s="29"/>
      <c r="AC59" s="29">
        <f t="shared" si="48"/>
        <v>0</v>
      </c>
      <c r="AD59" s="29">
        <f t="shared" si="49"/>
        <v>0</v>
      </c>
      <c r="AE59" s="29"/>
      <c r="AF59" s="29">
        <f t="shared" si="51"/>
        <v>0</v>
      </c>
      <c r="AG59" s="29">
        <f t="shared" si="52"/>
        <v>0</v>
      </c>
      <c r="AH59" s="29">
        <f t="shared" si="53"/>
        <v>0</v>
      </c>
      <c r="AI59" s="29">
        <f t="shared" si="54"/>
        <v>0</v>
      </c>
      <c r="AJ59" s="29">
        <f t="shared" si="55"/>
        <v>0</v>
      </c>
      <c r="AK59" s="43">
        <f t="shared" si="56"/>
        <v>0</v>
      </c>
      <c r="AL59" s="29"/>
      <c r="AM59" s="29"/>
      <c r="AN59" s="30"/>
      <c r="AO59" s="53"/>
      <c r="AP59" s="113">
        <f t="shared" si="0"/>
        <v>0</v>
      </c>
      <c r="AQ59" s="56"/>
      <c r="AR59" s="2"/>
      <c r="AS59" s="2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</row>
    <row r="60" spans="1:87" s="17" customFormat="1" ht="21" customHeight="1">
      <c r="A60" s="15"/>
      <c r="B60" s="10" t="s">
        <v>80</v>
      </c>
      <c r="C60" s="10" t="s">
        <v>81</v>
      </c>
      <c r="D60" s="29"/>
      <c r="E60" s="29"/>
      <c r="F60" s="29"/>
      <c r="G60" s="29"/>
      <c r="H60" s="29"/>
      <c r="I60" s="29"/>
      <c r="J60" s="69"/>
      <c r="K60" s="29"/>
      <c r="L60" s="29"/>
      <c r="M60" s="29"/>
      <c r="N60" s="29">
        <f t="shared" si="30"/>
        <v>0</v>
      </c>
      <c r="O60" s="29">
        <f t="shared" si="31"/>
        <v>0</v>
      </c>
      <c r="P60" s="29"/>
      <c r="Q60" s="29"/>
      <c r="R60" s="29">
        <f t="shared" si="33"/>
        <v>0</v>
      </c>
      <c r="S60" s="29">
        <f t="shared" si="34"/>
        <v>0</v>
      </c>
      <c r="T60" s="29"/>
      <c r="U60" s="29"/>
      <c r="V60" s="29">
        <f t="shared" si="36"/>
        <v>0</v>
      </c>
      <c r="W60" s="29">
        <f t="shared" si="37"/>
        <v>0</v>
      </c>
      <c r="X60" s="29"/>
      <c r="Y60" s="29"/>
      <c r="Z60" s="29"/>
      <c r="AA60" s="29"/>
      <c r="AB60" s="29"/>
      <c r="AC60" s="29">
        <f t="shared" si="48"/>
        <v>0</v>
      </c>
      <c r="AD60" s="29">
        <f t="shared" si="49"/>
        <v>0</v>
      </c>
      <c r="AE60" s="29"/>
      <c r="AF60" s="29">
        <f t="shared" si="51"/>
        <v>0</v>
      </c>
      <c r="AG60" s="29">
        <f t="shared" si="52"/>
        <v>0</v>
      </c>
      <c r="AH60" s="29">
        <f t="shared" si="53"/>
        <v>0</v>
      </c>
      <c r="AI60" s="29">
        <f t="shared" si="54"/>
        <v>0</v>
      </c>
      <c r="AJ60" s="29">
        <f t="shared" si="55"/>
        <v>0</v>
      </c>
      <c r="AK60" s="43">
        <f t="shared" si="56"/>
        <v>0</v>
      </c>
      <c r="AL60" s="29"/>
      <c r="AM60" s="29"/>
      <c r="AN60" s="30"/>
      <c r="AO60" s="53"/>
      <c r="AP60" s="113">
        <f t="shared" si="0"/>
        <v>0</v>
      </c>
      <c r="AQ60" s="56"/>
      <c r="AR60" s="2"/>
      <c r="AS60" s="2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</row>
    <row r="61" spans="1:87" s="17" customFormat="1" ht="24.75" customHeight="1">
      <c r="A61" s="15">
        <v>4213</v>
      </c>
      <c r="B61" s="8" t="s">
        <v>82</v>
      </c>
      <c r="C61" s="10" t="s">
        <v>40</v>
      </c>
      <c r="D61" s="29">
        <f t="shared" ref="D61:AB61" si="125">D62+D64</f>
        <v>3504.9</v>
      </c>
      <c r="E61" s="29">
        <f t="shared" si="125"/>
        <v>0</v>
      </c>
      <c r="F61" s="29">
        <f t="shared" si="125"/>
        <v>4509</v>
      </c>
      <c r="G61" s="29">
        <f t="shared" si="125"/>
        <v>0</v>
      </c>
      <c r="H61" s="29">
        <f t="shared" ref="H61:I61" si="126">H62+H64</f>
        <v>3366</v>
      </c>
      <c r="I61" s="29">
        <f t="shared" si="126"/>
        <v>0</v>
      </c>
      <c r="J61" s="69">
        <f t="shared" ref="J61:K61" si="127">J62+J64</f>
        <v>3065</v>
      </c>
      <c r="K61" s="43">
        <f t="shared" si="127"/>
        <v>5360</v>
      </c>
      <c r="L61" s="43">
        <f t="shared" ref="L61" si="128">L62+L64</f>
        <v>5360</v>
      </c>
      <c r="M61" s="29">
        <f t="shared" si="125"/>
        <v>0</v>
      </c>
      <c r="N61" s="29">
        <f t="shared" si="30"/>
        <v>2680</v>
      </c>
      <c r="O61" s="29">
        <f t="shared" si="31"/>
        <v>2680</v>
      </c>
      <c r="P61" s="43">
        <f t="shared" ref="P61" si="129">P62+P64</f>
        <v>5360</v>
      </c>
      <c r="Q61" s="29">
        <f t="shared" si="125"/>
        <v>0</v>
      </c>
      <c r="R61" s="29">
        <f t="shared" si="33"/>
        <v>2680</v>
      </c>
      <c r="S61" s="29">
        <f t="shared" si="34"/>
        <v>2680</v>
      </c>
      <c r="T61" s="43">
        <f t="shared" ref="T61" si="130">T62+T64</f>
        <v>5360</v>
      </c>
      <c r="U61" s="29">
        <f t="shared" si="125"/>
        <v>0</v>
      </c>
      <c r="V61" s="29">
        <f t="shared" si="36"/>
        <v>2680</v>
      </c>
      <c r="W61" s="29">
        <f t="shared" si="37"/>
        <v>2680</v>
      </c>
      <c r="X61" s="43">
        <f t="shared" ref="X61" si="131">X62+X64</f>
        <v>5360</v>
      </c>
      <c r="Y61" s="29">
        <f t="shared" si="125"/>
        <v>0</v>
      </c>
      <c r="Z61" s="29">
        <f t="shared" si="125"/>
        <v>0</v>
      </c>
      <c r="AA61" s="29">
        <f t="shared" si="125"/>
        <v>0</v>
      </c>
      <c r="AB61" s="29">
        <f t="shared" si="125"/>
        <v>0</v>
      </c>
      <c r="AC61" s="29">
        <f t="shared" si="48"/>
        <v>0</v>
      </c>
      <c r="AD61" s="29">
        <f t="shared" si="49"/>
        <v>0</v>
      </c>
      <c r="AE61" s="29"/>
      <c r="AF61" s="29">
        <f t="shared" si="51"/>
        <v>0</v>
      </c>
      <c r="AG61" s="29">
        <f t="shared" si="52"/>
        <v>0</v>
      </c>
      <c r="AH61" s="29">
        <f t="shared" si="53"/>
        <v>0</v>
      </c>
      <c r="AI61" s="29">
        <f t="shared" si="54"/>
        <v>0</v>
      </c>
      <c r="AJ61" s="29">
        <f t="shared" si="55"/>
        <v>0</v>
      </c>
      <c r="AK61" s="43">
        <f t="shared" si="56"/>
        <v>0</v>
      </c>
      <c r="AL61" s="29"/>
      <c r="AM61" s="29"/>
      <c r="AN61" s="30">
        <f>AN62+AN64</f>
        <v>0</v>
      </c>
      <c r="AO61" s="53"/>
      <c r="AP61" s="113">
        <f t="shared" si="0"/>
        <v>1994</v>
      </c>
      <c r="AQ61" s="56"/>
      <c r="AR61" s="2"/>
      <c r="AS61" s="2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</row>
    <row r="62" spans="1:87" s="17" customFormat="1" ht="22.5" customHeight="1">
      <c r="A62" s="15"/>
      <c r="B62" s="10" t="s">
        <v>83</v>
      </c>
      <c r="C62" s="10" t="s">
        <v>40</v>
      </c>
      <c r="D62" s="29">
        <v>2904.9</v>
      </c>
      <c r="E62" s="29"/>
      <c r="F62" s="29">
        <v>4179</v>
      </c>
      <c r="G62" s="29"/>
      <c r="H62" s="29">
        <v>2766</v>
      </c>
      <c r="I62" s="29"/>
      <c r="J62" s="69">
        <f>[1]gyumri!$N62</f>
        <v>2466</v>
      </c>
      <c r="K62" s="29">
        <v>5000</v>
      </c>
      <c r="L62" s="29">
        <v>5000</v>
      </c>
      <c r="M62" s="29"/>
      <c r="N62" s="29">
        <f t="shared" si="30"/>
        <v>2500</v>
      </c>
      <c r="O62" s="29">
        <f t="shared" si="31"/>
        <v>2500</v>
      </c>
      <c r="P62" s="29">
        <v>5000</v>
      </c>
      <c r="Q62" s="29"/>
      <c r="R62" s="29">
        <f t="shared" si="33"/>
        <v>2500</v>
      </c>
      <c r="S62" s="29">
        <f t="shared" si="34"/>
        <v>2500</v>
      </c>
      <c r="T62" s="29">
        <v>5000</v>
      </c>
      <c r="U62" s="29"/>
      <c r="V62" s="29">
        <f t="shared" si="36"/>
        <v>2500</v>
      </c>
      <c r="W62" s="29">
        <f t="shared" si="37"/>
        <v>2500</v>
      </c>
      <c r="X62" s="29">
        <v>5000</v>
      </c>
      <c r="Y62" s="29"/>
      <c r="Z62" s="29"/>
      <c r="AA62" s="29"/>
      <c r="AB62" s="29"/>
      <c r="AC62" s="29">
        <f t="shared" si="48"/>
        <v>0</v>
      </c>
      <c r="AD62" s="29">
        <f t="shared" si="49"/>
        <v>0</v>
      </c>
      <c r="AE62" s="29">
        <f t="shared" ref="AE62" si="132">AE63+AE65</f>
        <v>0</v>
      </c>
      <c r="AF62" s="29">
        <f t="shared" si="51"/>
        <v>0</v>
      </c>
      <c r="AG62" s="29">
        <f t="shared" si="52"/>
        <v>0</v>
      </c>
      <c r="AH62" s="29">
        <f t="shared" si="53"/>
        <v>0</v>
      </c>
      <c r="AI62" s="29">
        <f t="shared" si="54"/>
        <v>0</v>
      </c>
      <c r="AJ62" s="29">
        <f t="shared" si="55"/>
        <v>0</v>
      </c>
      <c r="AK62" s="43">
        <f t="shared" si="56"/>
        <v>0</v>
      </c>
      <c r="AL62" s="29">
        <f t="shared" ref="AL62:AM62" si="133">AL63+AL65</f>
        <v>0</v>
      </c>
      <c r="AM62" s="29">
        <f t="shared" si="133"/>
        <v>0</v>
      </c>
      <c r="AN62" s="30"/>
      <c r="AO62" s="53" t="s">
        <v>328</v>
      </c>
      <c r="AP62" s="113">
        <f t="shared" si="0"/>
        <v>2234</v>
      </c>
      <c r="AQ62" s="56"/>
      <c r="AR62" s="2"/>
      <c r="AS62" s="2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</row>
    <row r="63" spans="1:87" s="17" customFormat="1" ht="18.75" customHeight="1">
      <c r="A63" s="15"/>
      <c r="B63" s="10" t="s">
        <v>84</v>
      </c>
      <c r="C63" s="10" t="s">
        <v>71</v>
      </c>
      <c r="D63" s="29">
        <f>D62/180*1000</f>
        <v>16138.333333333336</v>
      </c>
      <c r="E63" s="29"/>
      <c r="F63" s="29">
        <f>F62/180*1000</f>
        <v>23216.666666666664</v>
      </c>
      <c r="G63" s="29"/>
      <c r="H63" s="29">
        <v>13830</v>
      </c>
      <c r="I63" s="29"/>
      <c r="J63" s="69">
        <f>J62/180*1000</f>
        <v>13700</v>
      </c>
      <c r="K63" s="29">
        <f>K62/200.47*1000</f>
        <v>24941.387738813788</v>
      </c>
      <c r="L63" s="29">
        <f>L62/200.47*1000</f>
        <v>24941.387738813788</v>
      </c>
      <c r="M63" s="29"/>
      <c r="N63" s="29">
        <f t="shared" si="30"/>
        <v>12470.693869406894</v>
      </c>
      <c r="O63" s="29">
        <f t="shared" si="31"/>
        <v>12470.693869406894</v>
      </c>
      <c r="P63" s="29">
        <f>P62/200.47*1000</f>
        <v>24941.387738813788</v>
      </c>
      <c r="Q63" s="29"/>
      <c r="R63" s="29">
        <f t="shared" si="33"/>
        <v>12470.693869406894</v>
      </c>
      <c r="S63" s="29">
        <f t="shared" si="34"/>
        <v>12470.693869406894</v>
      </c>
      <c r="T63" s="29">
        <f>T62/200.47*1000</f>
        <v>24941.387738813788</v>
      </c>
      <c r="U63" s="29"/>
      <c r="V63" s="29">
        <f t="shared" si="36"/>
        <v>12470.693869406894</v>
      </c>
      <c r="W63" s="29">
        <f t="shared" si="37"/>
        <v>12470.693869406894</v>
      </c>
      <c r="X63" s="29">
        <f>X62/200.47*1000</f>
        <v>24941.387738813788</v>
      </c>
      <c r="Y63" s="29"/>
      <c r="Z63" s="29"/>
      <c r="AA63" s="29"/>
      <c r="AB63" s="29"/>
      <c r="AC63" s="29">
        <f t="shared" si="48"/>
        <v>0</v>
      </c>
      <c r="AD63" s="29">
        <f t="shared" si="49"/>
        <v>0</v>
      </c>
      <c r="AE63" s="29"/>
      <c r="AF63" s="29">
        <f t="shared" si="51"/>
        <v>0</v>
      </c>
      <c r="AG63" s="29">
        <f t="shared" si="52"/>
        <v>0</v>
      </c>
      <c r="AH63" s="29">
        <f t="shared" si="53"/>
        <v>0</v>
      </c>
      <c r="AI63" s="29">
        <f t="shared" si="54"/>
        <v>0</v>
      </c>
      <c r="AJ63" s="29">
        <f t="shared" si="55"/>
        <v>0</v>
      </c>
      <c r="AK63" s="43">
        <f t="shared" si="56"/>
        <v>0</v>
      </c>
      <c r="AL63" s="29"/>
      <c r="AM63" s="29"/>
      <c r="AN63" s="30"/>
      <c r="AO63" s="53"/>
      <c r="AP63" s="113">
        <f t="shared" si="0"/>
        <v>11111.387738813788</v>
      </c>
      <c r="AQ63" s="56"/>
      <c r="AR63" s="2"/>
      <c r="AS63" s="2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</row>
    <row r="64" spans="1:87" s="17" customFormat="1" ht="18.75" customHeight="1">
      <c r="A64" s="15"/>
      <c r="B64" s="10" t="s">
        <v>85</v>
      </c>
      <c r="C64" s="10" t="s">
        <v>40</v>
      </c>
      <c r="D64" s="29">
        <v>600</v>
      </c>
      <c r="E64" s="29"/>
      <c r="F64" s="29">
        <v>330</v>
      </c>
      <c r="G64" s="29"/>
      <c r="H64" s="29">
        <v>600</v>
      </c>
      <c r="I64" s="29"/>
      <c r="J64" s="69">
        <f>[1]gyumri!$N64</f>
        <v>599</v>
      </c>
      <c r="K64" s="29">
        <v>360</v>
      </c>
      <c r="L64" s="29">
        <v>360</v>
      </c>
      <c r="M64" s="29"/>
      <c r="N64" s="29">
        <f t="shared" si="30"/>
        <v>180</v>
      </c>
      <c r="O64" s="29">
        <f t="shared" si="31"/>
        <v>180</v>
      </c>
      <c r="P64" s="29">
        <v>360</v>
      </c>
      <c r="Q64" s="29"/>
      <c r="R64" s="29">
        <f t="shared" si="33"/>
        <v>180</v>
      </c>
      <c r="S64" s="29">
        <f t="shared" si="34"/>
        <v>180</v>
      </c>
      <c r="T64" s="29">
        <v>360</v>
      </c>
      <c r="U64" s="29"/>
      <c r="V64" s="29">
        <f t="shared" si="36"/>
        <v>180</v>
      </c>
      <c r="W64" s="29">
        <f t="shared" si="37"/>
        <v>180</v>
      </c>
      <c r="X64" s="29">
        <v>360</v>
      </c>
      <c r="Y64" s="29"/>
      <c r="Z64" s="29"/>
      <c r="AA64" s="29"/>
      <c r="AB64" s="29"/>
      <c r="AC64" s="29">
        <f t="shared" si="48"/>
        <v>0</v>
      </c>
      <c r="AD64" s="29">
        <f t="shared" si="49"/>
        <v>0</v>
      </c>
      <c r="AE64" s="29"/>
      <c r="AF64" s="29">
        <f t="shared" si="51"/>
        <v>0</v>
      </c>
      <c r="AG64" s="29">
        <f t="shared" si="52"/>
        <v>0</v>
      </c>
      <c r="AH64" s="29">
        <f t="shared" si="53"/>
        <v>0</v>
      </c>
      <c r="AI64" s="29">
        <f t="shared" si="54"/>
        <v>0</v>
      </c>
      <c r="AJ64" s="29">
        <f t="shared" si="55"/>
        <v>0</v>
      </c>
      <c r="AK64" s="43">
        <f t="shared" si="56"/>
        <v>0</v>
      </c>
      <c r="AL64" s="29"/>
      <c r="AM64" s="29"/>
      <c r="AN64" s="30"/>
      <c r="AO64" s="53"/>
      <c r="AP64" s="113">
        <f t="shared" si="0"/>
        <v>-240</v>
      </c>
      <c r="AQ64" s="56"/>
      <c r="AR64" s="2"/>
      <c r="AS64" s="2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</row>
    <row r="65" spans="1:87" s="17" customFormat="1" ht="24" customHeight="1">
      <c r="A65" s="15">
        <v>4214</v>
      </c>
      <c r="B65" s="8" t="s">
        <v>86</v>
      </c>
      <c r="C65" s="10" t="s">
        <v>40</v>
      </c>
      <c r="D65" s="29">
        <f t="shared" ref="D65:AB65" si="134">D66+D67+D68+D69+D70+D71+D72+D73</f>
        <v>296.2</v>
      </c>
      <c r="E65" s="29">
        <f t="shared" si="134"/>
        <v>0</v>
      </c>
      <c r="F65" s="29">
        <f t="shared" si="134"/>
        <v>309</v>
      </c>
      <c r="G65" s="29">
        <f t="shared" si="134"/>
        <v>0</v>
      </c>
      <c r="H65" s="29">
        <f t="shared" ref="H65:I65" si="135">H66+H67+H68+H69+H70+H71+H72+H73</f>
        <v>640.79999999999995</v>
      </c>
      <c r="I65" s="29">
        <f t="shared" si="135"/>
        <v>0</v>
      </c>
      <c r="J65" s="69">
        <f t="shared" ref="J65" si="136">J66+J67+J68+J69+J70+J71+J72+J73</f>
        <v>640.79999999999995</v>
      </c>
      <c r="K65" s="43">
        <f>K66+K67+K68+K69+K70+K71+K72+K73</f>
        <v>312.20000000000005</v>
      </c>
      <c r="L65" s="43">
        <f>L66+L67+L68+L69+L70+L71+L72+L73</f>
        <v>312.20000000000005</v>
      </c>
      <c r="M65" s="29">
        <f t="shared" si="134"/>
        <v>0</v>
      </c>
      <c r="N65" s="29">
        <f t="shared" si="30"/>
        <v>156.10000000000002</v>
      </c>
      <c r="O65" s="29">
        <f t="shared" si="31"/>
        <v>156.10000000000002</v>
      </c>
      <c r="P65" s="43">
        <f>P66+P67+P68+P69+P70+P71+P72+P73</f>
        <v>312.20000000000005</v>
      </c>
      <c r="Q65" s="29">
        <f t="shared" si="134"/>
        <v>0</v>
      </c>
      <c r="R65" s="29">
        <f t="shared" si="33"/>
        <v>156.10000000000002</v>
      </c>
      <c r="S65" s="29">
        <f t="shared" si="34"/>
        <v>156.10000000000002</v>
      </c>
      <c r="T65" s="43">
        <f>T66+T67+T68+T69+T70+T71+T72+T73</f>
        <v>312.20000000000005</v>
      </c>
      <c r="U65" s="29">
        <f t="shared" si="134"/>
        <v>0</v>
      </c>
      <c r="V65" s="29">
        <f t="shared" si="36"/>
        <v>156.10000000000002</v>
      </c>
      <c r="W65" s="29">
        <f t="shared" si="37"/>
        <v>156.10000000000002</v>
      </c>
      <c r="X65" s="43">
        <f>X66+X67+X68+X69+X70+X71+X72+X73</f>
        <v>312.20000000000005</v>
      </c>
      <c r="Y65" s="29">
        <f t="shared" si="134"/>
        <v>0</v>
      </c>
      <c r="Z65" s="29">
        <f t="shared" si="134"/>
        <v>0</v>
      </c>
      <c r="AA65" s="29">
        <f t="shared" si="134"/>
        <v>0</v>
      </c>
      <c r="AB65" s="29">
        <f t="shared" si="134"/>
        <v>0</v>
      </c>
      <c r="AC65" s="29">
        <f t="shared" si="48"/>
        <v>0</v>
      </c>
      <c r="AD65" s="29">
        <f t="shared" si="49"/>
        <v>0</v>
      </c>
      <c r="AE65" s="29"/>
      <c r="AF65" s="29">
        <f t="shared" si="51"/>
        <v>0</v>
      </c>
      <c r="AG65" s="29">
        <f t="shared" si="52"/>
        <v>0</v>
      </c>
      <c r="AH65" s="29">
        <f t="shared" si="53"/>
        <v>0</v>
      </c>
      <c r="AI65" s="29">
        <f t="shared" si="54"/>
        <v>0</v>
      </c>
      <c r="AJ65" s="29">
        <f t="shared" si="55"/>
        <v>0</v>
      </c>
      <c r="AK65" s="43">
        <f t="shared" si="56"/>
        <v>0</v>
      </c>
      <c r="AL65" s="29"/>
      <c r="AM65" s="29"/>
      <c r="AN65" s="30">
        <f>AN66+AN67+AN68+AN69+AN70+AN71+AN72+AN73</f>
        <v>0</v>
      </c>
      <c r="AO65" s="53" t="s">
        <v>328</v>
      </c>
      <c r="AP65" s="113">
        <f t="shared" si="0"/>
        <v>-328.59999999999991</v>
      </c>
      <c r="AQ65" s="56"/>
      <c r="AR65" s="2"/>
      <c r="AS65" s="2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</row>
    <row r="66" spans="1:87" s="17" customFormat="1" ht="24" customHeight="1">
      <c r="A66" s="15"/>
      <c r="B66" s="8" t="s">
        <v>87</v>
      </c>
      <c r="C66" s="10" t="s">
        <v>40</v>
      </c>
      <c r="D66" s="29">
        <v>172.8</v>
      </c>
      <c r="E66" s="29"/>
      <c r="F66" s="29">
        <f>[1]gyumri!$N66</f>
        <v>172.8</v>
      </c>
      <c r="G66" s="29"/>
      <c r="H66" s="29">
        <f>[1]gyumri!$N66</f>
        <v>172.8</v>
      </c>
      <c r="I66" s="29"/>
      <c r="J66" s="69">
        <f>[1]gyumri!$N66</f>
        <v>172.8</v>
      </c>
      <c r="K66" s="29">
        <f>[1]gyumri!$N66</f>
        <v>172.8</v>
      </c>
      <c r="L66" s="29">
        <f>[1]gyumri!$N66</f>
        <v>172.8</v>
      </c>
      <c r="M66" s="29"/>
      <c r="N66" s="29">
        <f t="shared" si="30"/>
        <v>86.4</v>
      </c>
      <c r="O66" s="29">
        <f t="shared" si="31"/>
        <v>86.4</v>
      </c>
      <c r="P66" s="29">
        <f>[1]gyumri!$N66</f>
        <v>172.8</v>
      </c>
      <c r="Q66" s="29"/>
      <c r="R66" s="29">
        <f t="shared" si="33"/>
        <v>86.4</v>
      </c>
      <c r="S66" s="29">
        <f t="shared" si="34"/>
        <v>86.4</v>
      </c>
      <c r="T66" s="29">
        <f>[1]gyumri!$N66</f>
        <v>172.8</v>
      </c>
      <c r="U66" s="29"/>
      <c r="V66" s="29">
        <f t="shared" si="36"/>
        <v>86.4</v>
      </c>
      <c r="W66" s="29">
        <f t="shared" si="37"/>
        <v>86.4</v>
      </c>
      <c r="X66" s="29">
        <f>[1]gyumri!$N66</f>
        <v>172.8</v>
      </c>
      <c r="Y66" s="29"/>
      <c r="Z66" s="29"/>
      <c r="AA66" s="29"/>
      <c r="AB66" s="29"/>
      <c r="AC66" s="29">
        <f t="shared" si="48"/>
        <v>0</v>
      </c>
      <c r="AD66" s="29">
        <f t="shared" si="49"/>
        <v>0</v>
      </c>
      <c r="AE66" s="29">
        <f t="shared" ref="AE66" si="137">AE67+AE68+AE69+AE70+AE71+AE72+AE73+AE74</f>
        <v>0</v>
      </c>
      <c r="AF66" s="29">
        <f t="shared" si="51"/>
        <v>0</v>
      </c>
      <c r="AG66" s="29">
        <f t="shared" si="52"/>
        <v>0</v>
      </c>
      <c r="AH66" s="29">
        <f t="shared" si="53"/>
        <v>0</v>
      </c>
      <c r="AI66" s="29">
        <f t="shared" si="54"/>
        <v>0</v>
      </c>
      <c r="AJ66" s="29">
        <f t="shared" si="55"/>
        <v>0</v>
      </c>
      <c r="AK66" s="43">
        <f t="shared" si="56"/>
        <v>0</v>
      </c>
      <c r="AL66" s="29">
        <f t="shared" ref="AL66:AM66" si="138">AL67+AL68+AL69+AL70+AL71+AL72+AL73+AL74</f>
        <v>0</v>
      </c>
      <c r="AM66" s="29">
        <f t="shared" si="138"/>
        <v>0</v>
      </c>
      <c r="AN66" s="30"/>
      <c r="AO66" s="53"/>
      <c r="AP66" s="113">
        <f t="shared" si="0"/>
        <v>0</v>
      </c>
      <c r="AQ66" s="56"/>
      <c r="AR66" s="2"/>
      <c r="AS66" s="2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</row>
    <row r="67" spans="1:87" s="17" customFormat="1" ht="24" customHeight="1">
      <c r="A67" s="15"/>
      <c r="B67" s="8" t="s">
        <v>88</v>
      </c>
      <c r="C67" s="10" t="s">
        <v>40</v>
      </c>
      <c r="D67" s="29">
        <v>0</v>
      </c>
      <c r="E67" s="29"/>
      <c r="F67" s="29">
        <v>1</v>
      </c>
      <c r="G67" s="29"/>
      <c r="H67" s="29">
        <f>[1]gyumri!$N67</f>
        <v>96</v>
      </c>
      <c r="I67" s="29"/>
      <c r="J67" s="69">
        <f>[1]gyumri!$N67</f>
        <v>96</v>
      </c>
      <c r="K67" s="29">
        <v>3.4</v>
      </c>
      <c r="L67" s="29">
        <v>3.4</v>
      </c>
      <c r="M67" s="29"/>
      <c r="N67" s="29">
        <f t="shared" si="30"/>
        <v>1.7</v>
      </c>
      <c r="O67" s="29">
        <f t="shared" si="31"/>
        <v>1.7</v>
      </c>
      <c r="P67" s="29">
        <v>3.4</v>
      </c>
      <c r="Q67" s="29"/>
      <c r="R67" s="29">
        <f t="shared" si="33"/>
        <v>1.7</v>
      </c>
      <c r="S67" s="29">
        <f t="shared" si="34"/>
        <v>1.7</v>
      </c>
      <c r="T67" s="29">
        <v>3.4</v>
      </c>
      <c r="U67" s="29"/>
      <c r="V67" s="29">
        <f t="shared" si="36"/>
        <v>1.7</v>
      </c>
      <c r="W67" s="29">
        <f t="shared" si="37"/>
        <v>1.7</v>
      </c>
      <c r="X67" s="29">
        <v>3.4</v>
      </c>
      <c r="Y67" s="29"/>
      <c r="Z67" s="29"/>
      <c r="AA67" s="29"/>
      <c r="AB67" s="29"/>
      <c r="AC67" s="29">
        <f t="shared" si="48"/>
        <v>0</v>
      </c>
      <c r="AD67" s="29">
        <f t="shared" si="49"/>
        <v>0</v>
      </c>
      <c r="AE67" s="29"/>
      <c r="AF67" s="29">
        <f t="shared" si="51"/>
        <v>0</v>
      </c>
      <c r="AG67" s="29">
        <f t="shared" si="52"/>
        <v>0</v>
      </c>
      <c r="AH67" s="29">
        <f t="shared" si="53"/>
        <v>0</v>
      </c>
      <c r="AI67" s="29">
        <f t="shared" si="54"/>
        <v>0</v>
      </c>
      <c r="AJ67" s="29">
        <f t="shared" si="55"/>
        <v>0</v>
      </c>
      <c r="AK67" s="43">
        <f t="shared" si="56"/>
        <v>0</v>
      </c>
      <c r="AL67" s="29"/>
      <c r="AM67" s="29"/>
      <c r="AN67" s="30"/>
      <c r="AO67" s="53"/>
      <c r="AP67" s="113">
        <f t="shared" si="0"/>
        <v>-92.6</v>
      </c>
      <c r="AQ67" s="56"/>
      <c r="AR67" s="2"/>
      <c r="AS67" s="2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</row>
    <row r="68" spans="1:87" s="17" customFormat="1" ht="20.25" customHeight="1">
      <c r="A68" s="15"/>
      <c r="B68" s="10" t="s">
        <v>89</v>
      </c>
      <c r="C68" s="10" t="s">
        <v>40</v>
      </c>
      <c r="D68" s="29">
        <v>122.7</v>
      </c>
      <c r="E68" s="29"/>
      <c r="F68" s="29">
        <v>135.19999999999999</v>
      </c>
      <c r="G68" s="29"/>
      <c r="H68" s="29">
        <f>[1]gyumri!$N68</f>
        <v>228</v>
      </c>
      <c r="I68" s="29"/>
      <c r="J68" s="69">
        <f>[1]gyumri!$N68</f>
        <v>228</v>
      </c>
      <c r="K68" s="29">
        <v>136</v>
      </c>
      <c r="L68" s="29">
        <v>136</v>
      </c>
      <c r="M68" s="29"/>
      <c r="N68" s="29">
        <f t="shared" si="30"/>
        <v>68</v>
      </c>
      <c r="O68" s="29">
        <f t="shared" si="31"/>
        <v>68</v>
      </c>
      <c r="P68" s="29">
        <v>136</v>
      </c>
      <c r="Q68" s="29"/>
      <c r="R68" s="29">
        <f t="shared" si="33"/>
        <v>68</v>
      </c>
      <c r="S68" s="29">
        <f t="shared" si="34"/>
        <v>68</v>
      </c>
      <c r="T68" s="29">
        <v>136</v>
      </c>
      <c r="U68" s="29"/>
      <c r="V68" s="29">
        <f t="shared" si="36"/>
        <v>68</v>
      </c>
      <c r="W68" s="29">
        <f t="shared" si="37"/>
        <v>68</v>
      </c>
      <c r="X68" s="29">
        <v>136</v>
      </c>
      <c r="Y68" s="29"/>
      <c r="Z68" s="29"/>
      <c r="AA68" s="29"/>
      <c r="AB68" s="29"/>
      <c r="AC68" s="29">
        <f t="shared" si="48"/>
        <v>0</v>
      </c>
      <c r="AD68" s="29">
        <f t="shared" si="49"/>
        <v>0</v>
      </c>
      <c r="AE68" s="29"/>
      <c r="AF68" s="29">
        <f t="shared" si="51"/>
        <v>0</v>
      </c>
      <c r="AG68" s="29">
        <f t="shared" si="52"/>
        <v>0</v>
      </c>
      <c r="AH68" s="29">
        <f t="shared" si="53"/>
        <v>0</v>
      </c>
      <c r="AI68" s="29">
        <f t="shared" si="54"/>
        <v>0</v>
      </c>
      <c r="AJ68" s="29">
        <f t="shared" si="55"/>
        <v>0</v>
      </c>
      <c r="AK68" s="43">
        <f t="shared" si="56"/>
        <v>0</v>
      </c>
      <c r="AL68" s="29"/>
      <c r="AM68" s="29"/>
      <c r="AN68" s="30"/>
      <c r="AO68" s="53"/>
      <c r="AP68" s="113">
        <f t="shared" si="0"/>
        <v>-92</v>
      </c>
      <c r="AQ68" s="56"/>
      <c r="AR68" s="2"/>
      <c r="AS68" s="2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</row>
    <row r="69" spans="1:87" s="17" customFormat="1" ht="20.25" customHeight="1">
      <c r="A69" s="15"/>
      <c r="B69" s="10" t="s">
        <v>90</v>
      </c>
      <c r="C69" s="10" t="s">
        <v>40</v>
      </c>
      <c r="D69" s="29"/>
      <c r="E69" s="29"/>
      <c r="F69" s="29"/>
      <c r="G69" s="29"/>
      <c r="H69" s="29"/>
      <c r="I69" s="29"/>
      <c r="J69" s="69"/>
      <c r="K69" s="29"/>
      <c r="L69" s="29"/>
      <c r="M69" s="29"/>
      <c r="N69" s="29">
        <f t="shared" si="30"/>
        <v>0</v>
      </c>
      <c r="O69" s="29">
        <f t="shared" si="31"/>
        <v>0</v>
      </c>
      <c r="P69" s="29"/>
      <c r="Q69" s="29"/>
      <c r="R69" s="29">
        <f t="shared" si="33"/>
        <v>0</v>
      </c>
      <c r="S69" s="29">
        <f t="shared" si="34"/>
        <v>0</v>
      </c>
      <c r="T69" s="29"/>
      <c r="U69" s="29"/>
      <c r="V69" s="29">
        <f t="shared" si="36"/>
        <v>0</v>
      </c>
      <c r="W69" s="29">
        <f t="shared" si="37"/>
        <v>0</v>
      </c>
      <c r="X69" s="29"/>
      <c r="Y69" s="29"/>
      <c r="Z69" s="29"/>
      <c r="AA69" s="29"/>
      <c r="AB69" s="29"/>
      <c r="AC69" s="29">
        <f t="shared" si="48"/>
        <v>0</v>
      </c>
      <c r="AD69" s="29">
        <f t="shared" si="49"/>
        <v>0</v>
      </c>
      <c r="AE69" s="29"/>
      <c r="AF69" s="29">
        <f t="shared" si="51"/>
        <v>0</v>
      </c>
      <c r="AG69" s="29">
        <f t="shared" si="52"/>
        <v>0</v>
      </c>
      <c r="AH69" s="29">
        <f t="shared" si="53"/>
        <v>0</v>
      </c>
      <c r="AI69" s="29">
        <f t="shared" si="54"/>
        <v>0</v>
      </c>
      <c r="AJ69" s="29">
        <f t="shared" si="55"/>
        <v>0</v>
      </c>
      <c r="AK69" s="43">
        <f t="shared" si="56"/>
        <v>0</v>
      </c>
      <c r="AL69" s="29"/>
      <c r="AM69" s="29"/>
      <c r="AN69" s="30"/>
      <c r="AO69" s="53"/>
      <c r="AP69" s="113">
        <f t="shared" si="0"/>
        <v>0</v>
      </c>
      <c r="AQ69" s="56"/>
      <c r="AR69" s="2"/>
      <c r="AS69" s="2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</row>
    <row r="70" spans="1:87" s="17" customFormat="1" ht="20.25" customHeight="1">
      <c r="A70" s="15"/>
      <c r="B70" s="10" t="s">
        <v>91</v>
      </c>
      <c r="C70" s="10" t="s">
        <v>40</v>
      </c>
      <c r="D70" s="29"/>
      <c r="E70" s="29"/>
      <c r="F70" s="29">
        <v>0</v>
      </c>
      <c r="G70" s="29"/>
      <c r="H70" s="29">
        <f>[1]gyumri!$N70</f>
        <v>120</v>
      </c>
      <c r="I70" s="29"/>
      <c r="J70" s="69">
        <f>[1]gyumri!$N70</f>
        <v>120</v>
      </c>
      <c r="K70" s="29"/>
      <c r="L70" s="29"/>
      <c r="M70" s="29"/>
      <c r="N70" s="29">
        <f t="shared" si="30"/>
        <v>0</v>
      </c>
      <c r="O70" s="29">
        <f t="shared" si="31"/>
        <v>0</v>
      </c>
      <c r="P70" s="29"/>
      <c r="Q70" s="29"/>
      <c r="R70" s="29">
        <f t="shared" si="33"/>
        <v>0</v>
      </c>
      <c r="S70" s="29">
        <f t="shared" si="34"/>
        <v>0</v>
      </c>
      <c r="T70" s="29"/>
      <c r="U70" s="29"/>
      <c r="V70" s="29">
        <f t="shared" si="36"/>
        <v>0</v>
      </c>
      <c r="W70" s="29">
        <f t="shared" si="37"/>
        <v>0</v>
      </c>
      <c r="X70" s="29"/>
      <c r="Y70" s="29"/>
      <c r="Z70" s="29"/>
      <c r="AA70" s="29"/>
      <c r="AB70" s="29"/>
      <c r="AC70" s="29">
        <f t="shared" si="48"/>
        <v>0</v>
      </c>
      <c r="AD70" s="29">
        <f t="shared" si="49"/>
        <v>0</v>
      </c>
      <c r="AE70" s="29"/>
      <c r="AF70" s="29">
        <f t="shared" si="51"/>
        <v>0</v>
      </c>
      <c r="AG70" s="29">
        <f t="shared" si="52"/>
        <v>0</v>
      </c>
      <c r="AH70" s="29">
        <f t="shared" si="53"/>
        <v>0</v>
      </c>
      <c r="AI70" s="29">
        <f t="shared" si="54"/>
        <v>0</v>
      </c>
      <c r="AJ70" s="29">
        <f t="shared" si="55"/>
        <v>0</v>
      </c>
      <c r="AK70" s="43">
        <f t="shared" si="56"/>
        <v>0</v>
      </c>
      <c r="AL70" s="29"/>
      <c r="AM70" s="29"/>
      <c r="AN70" s="30"/>
      <c r="AO70" s="53"/>
      <c r="AP70" s="113">
        <f t="shared" si="0"/>
        <v>-120</v>
      </c>
      <c r="AQ70" s="56"/>
      <c r="AR70" s="2"/>
      <c r="AS70" s="2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</row>
    <row r="71" spans="1:87" s="17" customFormat="1" ht="20.25" customHeight="1">
      <c r="A71" s="15"/>
      <c r="B71" s="10" t="s">
        <v>92</v>
      </c>
      <c r="C71" s="10" t="s">
        <v>40</v>
      </c>
      <c r="D71" s="29"/>
      <c r="E71" s="29"/>
      <c r="F71" s="29"/>
      <c r="G71" s="29"/>
      <c r="H71" s="29"/>
      <c r="I71" s="29"/>
      <c r="J71" s="69"/>
      <c r="K71" s="29"/>
      <c r="L71" s="29"/>
      <c r="M71" s="29"/>
      <c r="N71" s="29">
        <f t="shared" si="30"/>
        <v>0</v>
      </c>
      <c r="O71" s="29">
        <f t="shared" si="31"/>
        <v>0</v>
      </c>
      <c r="P71" s="29"/>
      <c r="Q71" s="29"/>
      <c r="R71" s="29">
        <f t="shared" si="33"/>
        <v>0</v>
      </c>
      <c r="S71" s="29">
        <f t="shared" si="34"/>
        <v>0</v>
      </c>
      <c r="T71" s="29"/>
      <c r="U71" s="29"/>
      <c r="V71" s="29">
        <f t="shared" si="36"/>
        <v>0</v>
      </c>
      <c r="W71" s="29">
        <f t="shared" si="37"/>
        <v>0</v>
      </c>
      <c r="X71" s="29"/>
      <c r="Y71" s="29"/>
      <c r="Z71" s="29"/>
      <c r="AA71" s="29"/>
      <c r="AB71" s="29"/>
      <c r="AC71" s="29">
        <f t="shared" si="48"/>
        <v>0</v>
      </c>
      <c r="AD71" s="29">
        <f t="shared" si="49"/>
        <v>0</v>
      </c>
      <c r="AE71" s="29"/>
      <c r="AF71" s="29">
        <f t="shared" si="51"/>
        <v>0</v>
      </c>
      <c r="AG71" s="29">
        <f t="shared" si="52"/>
        <v>0</v>
      </c>
      <c r="AH71" s="29">
        <f t="shared" si="53"/>
        <v>0</v>
      </c>
      <c r="AI71" s="29">
        <f t="shared" si="54"/>
        <v>0</v>
      </c>
      <c r="AJ71" s="29">
        <f t="shared" si="55"/>
        <v>0</v>
      </c>
      <c r="AK71" s="43">
        <f t="shared" si="56"/>
        <v>0</v>
      </c>
      <c r="AL71" s="29"/>
      <c r="AM71" s="29"/>
      <c r="AN71" s="30"/>
      <c r="AO71" s="53"/>
      <c r="AP71" s="113">
        <f t="shared" si="0"/>
        <v>0</v>
      </c>
      <c r="AQ71" s="56"/>
      <c r="AR71" s="2"/>
      <c r="AS71" s="2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</row>
    <row r="72" spans="1:87" s="17" customFormat="1" ht="21" customHeight="1">
      <c r="A72" s="15"/>
      <c r="B72" s="10" t="s">
        <v>93</v>
      </c>
      <c r="C72" s="10" t="s">
        <v>40</v>
      </c>
      <c r="D72" s="29">
        <v>0.7</v>
      </c>
      <c r="E72" s="29"/>
      <c r="F72" s="29">
        <v>0</v>
      </c>
      <c r="G72" s="29"/>
      <c r="H72" s="29">
        <f>[1]gyumri!$N72</f>
        <v>24</v>
      </c>
      <c r="I72" s="29"/>
      <c r="J72" s="69">
        <f>[1]gyumri!$N72</f>
        <v>24</v>
      </c>
      <c r="K72" s="29"/>
      <c r="L72" s="29"/>
      <c r="M72" s="29"/>
      <c r="N72" s="29">
        <f t="shared" si="30"/>
        <v>0</v>
      </c>
      <c r="O72" s="29">
        <f t="shared" si="31"/>
        <v>0</v>
      </c>
      <c r="P72" s="29"/>
      <c r="Q72" s="29"/>
      <c r="R72" s="29">
        <f t="shared" si="33"/>
        <v>0</v>
      </c>
      <c r="S72" s="29">
        <f t="shared" si="34"/>
        <v>0</v>
      </c>
      <c r="T72" s="29"/>
      <c r="U72" s="29"/>
      <c r="V72" s="29">
        <f t="shared" si="36"/>
        <v>0</v>
      </c>
      <c r="W72" s="29">
        <f t="shared" si="37"/>
        <v>0</v>
      </c>
      <c r="X72" s="29"/>
      <c r="Y72" s="29"/>
      <c r="Z72" s="29"/>
      <c r="AA72" s="29"/>
      <c r="AB72" s="29"/>
      <c r="AC72" s="29">
        <f t="shared" si="48"/>
        <v>0</v>
      </c>
      <c r="AD72" s="29">
        <f t="shared" si="49"/>
        <v>0</v>
      </c>
      <c r="AE72" s="29"/>
      <c r="AF72" s="29">
        <f t="shared" si="51"/>
        <v>0</v>
      </c>
      <c r="AG72" s="29">
        <f t="shared" si="52"/>
        <v>0</v>
      </c>
      <c r="AH72" s="29">
        <f t="shared" si="53"/>
        <v>0</v>
      </c>
      <c r="AI72" s="29">
        <f t="shared" si="54"/>
        <v>0</v>
      </c>
      <c r="AJ72" s="29">
        <f t="shared" si="55"/>
        <v>0</v>
      </c>
      <c r="AK72" s="43">
        <f t="shared" si="56"/>
        <v>0</v>
      </c>
      <c r="AL72" s="29"/>
      <c r="AM72" s="29"/>
      <c r="AN72" s="30"/>
      <c r="AO72" s="53"/>
      <c r="AP72" s="113">
        <f t="shared" si="0"/>
        <v>-24</v>
      </c>
      <c r="AQ72" s="56"/>
      <c r="AR72" s="2"/>
      <c r="AS72" s="2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</row>
    <row r="73" spans="1:87" s="17" customFormat="1" ht="21" customHeight="1">
      <c r="A73" s="15"/>
      <c r="B73" s="10" t="s">
        <v>94</v>
      </c>
      <c r="C73" s="10" t="s">
        <v>40</v>
      </c>
      <c r="D73" s="29"/>
      <c r="E73" s="29"/>
      <c r="F73" s="29"/>
      <c r="G73" s="29"/>
      <c r="H73" s="29"/>
      <c r="I73" s="29"/>
      <c r="J73" s="69"/>
      <c r="K73" s="29"/>
      <c r="L73" s="29"/>
      <c r="M73" s="29"/>
      <c r="N73" s="29">
        <f t="shared" si="30"/>
        <v>0</v>
      </c>
      <c r="O73" s="29">
        <f t="shared" si="31"/>
        <v>0</v>
      </c>
      <c r="P73" s="29"/>
      <c r="Q73" s="29"/>
      <c r="R73" s="29">
        <f t="shared" si="33"/>
        <v>0</v>
      </c>
      <c r="S73" s="29">
        <f t="shared" si="34"/>
        <v>0</v>
      </c>
      <c r="T73" s="29"/>
      <c r="U73" s="29"/>
      <c r="V73" s="29">
        <f t="shared" si="36"/>
        <v>0</v>
      </c>
      <c r="W73" s="29">
        <f t="shared" si="37"/>
        <v>0</v>
      </c>
      <c r="X73" s="29"/>
      <c r="Y73" s="29"/>
      <c r="Z73" s="29"/>
      <c r="AA73" s="29"/>
      <c r="AB73" s="29"/>
      <c r="AC73" s="29">
        <f t="shared" si="48"/>
        <v>0</v>
      </c>
      <c r="AD73" s="29">
        <f t="shared" si="49"/>
        <v>0</v>
      </c>
      <c r="AE73" s="29"/>
      <c r="AF73" s="29">
        <f t="shared" si="51"/>
        <v>0</v>
      </c>
      <c r="AG73" s="29">
        <f t="shared" si="52"/>
        <v>0</v>
      </c>
      <c r="AH73" s="29">
        <f t="shared" si="53"/>
        <v>0</v>
      </c>
      <c r="AI73" s="29">
        <f t="shared" si="54"/>
        <v>0</v>
      </c>
      <c r="AJ73" s="29">
        <f t="shared" si="55"/>
        <v>0</v>
      </c>
      <c r="AK73" s="43">
        <f t="shared" si="56"/>
        <v>0</v>
      </c>
      <c r="AL73" s="29"/>
      <c r="AM73" s="29"/>
      <c r="AN73" s="30"/>
      <c r="AO73" s="53"/>
      <c r="AP73" s="113">
        <f t="shared" si="0"/>
        <v>0</v>
      </c>
      <c r="AQ73" s="56"/>
      <c r="AR73" s="2"/>
      <c r="AS73" s="2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</row>
    <row r="74" spans="1:87" s="17" customFormat="1" ht="20.25" customHeight="1">
      <c r="A74" s="15"/>
      <c r="B74" s="10" t="s">
        <v>95</v>
      </c>
      <c r="C74" s="10" t="s">
        <v>64</v>
      </c>
      <c r="D74" s="29"/>
      <c r="E74" s="29"/>
      <c r="F74" s="29"/>
      <c r="G74" s="29"/>
      <c r="H74" s="29"/>
      <c r="I74" s="29"/>
      <c r="J74" s="69"/>
      <c r="K74" s="29"/>
      <c r="L74" s="29"/>
      <c r="M74" s="29"/>
      <c r="N74" s="29">
        <f t="shared" si="30"/>
        <v>0</v>
      </c>
      <c r="O74" s="29">
        <f t="shared" si="31"/>
        <v>0</v>
      </c>
      <c r="P74" s="29"/>
      <c r="Q74" s="29"/>
      <c r="R74" s="29">
        <f t="shared" si="33"/>
        <v>0</v>
      </c>
      <c r="S74" s="29">
        <f t="shared" si="34"/>
        <v>0</v>
      </c>
      <c r="T74" s="29"/>
      <c r="U74" s="29"/>
      <c r="V74" s="29">
        <f t="shared" si="36"/>
        <v>0</v>
      </c>
      <c r="W74" s="29">
        <f t="shared" si="37"/>
        <v>0</v>
      </c>
      <c r="X74" s="29"/>
      <c r="Y74" s="29"/>
      <c r="Z74" s="29"/>
      <c r="AA74" s="29"/>
      <c r="AB74" s="29"/>
      <c r="AC74" s="29">
        <f t="shared" si="48"/>
        <v>0</v>
      </c>
      <c r="AD74" s="29">
        <f t="shared" si="49"/>
        <v>0</v>
      </c>
      <c r="AE74" s="29"/>
      <c r="AF74" s="29">
        <f t="shared" si="51"/>
        <v>0</v>
      </c>
      <c r="AG74" s="29">
        <f t="shared" si="52"/>
        <v>0</v>
      </c>
      <c r="AH74" s="29">
        <f t="shared" si="53"/>
        <v>0</v>
      </c>
      <c r="AI74" s="29">
        <f t="shared" si="54"/>
        <v>0</v>
      </c>
      <c r="AJ74" s="29">
        <f t="shared" si="55"/>
        <v>0</v>
      </c>
      <c r="AK74" s="43">
        <f t="shared" si="56"/>
        <v>0</v>
      </c>
      <c r="AL74" s="29"/>
      <c r="AM74" s="29"/>
      <c r="AN74" s="30"/>
      <c r="AO74" s="53"/>
      <c r="AP74" s="113">
        <f t="shared" ref="AP74:AP137" si="139">K74-H74</f>
        <v>0</v>
      </c>
      <c r="AQ74" s="56"/>
      <c r="AR74" s="2"/>
      <c r="AS74" s="2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</row>
    <row r="75" spans="1:87" s="17" customFormat="1" ht="25.5" customHeight="1">
      <c r="A75" s="15">
        <v>4215</v>
      </c>
      <c r="B75" s="8" t="s">
        <v>96</v>
      </c>
      <c r="C75" s="10" t="s">
        <v>40</v>
      </c>
      <c r="D75" s="29">
        <v>119</v>
      </c>
      <c r="E75" s="29"/>
      <c r="F75" s="29">
        <v>112</v>
      </c>
      <c r="G75" s="29"/>
      <c r="H75" s="29">
        <v>135</v>
      </c>
      <c r="I75" s="29"/>
      <c r="J75" s="69">
        <f>[1]gyumri!$N75</f>
        <v>60</v>
      </c>
      <c r="K75" s="43">
        <v>150</v>
      </c>
      <c r="L75" s="43">
        <v>150</v>
      </c>
      <c r="M75" s="29"/>
      <c r="N75" s="29">
        <f t="shared" si="30"/>
        <v>75</v>
      </c>
      <c r="O75" s="29">
        <f t="shared" si="31"/>
        <v>75</v>
      </c>
      <c r="P75" s="43">
        <v>150</v>
      </c>
      <c r="Q75" s="29"/>
      <c r="R75" s="29">
        <f t="shared" si="33"/>
        <v>75</v>
      </c>
      <c r="S75" s="29">
        <f t="shared" si="34"/>
        <v>75</v>
      </c>
      <c r="T75" s="43">
        <v>150</v>
      </c>
      <c r="U75" s="29"/>
      <c r="V75" s="29">
        <f t="shared" si="36"/>
        <v>75</v>
      </c>
      <c r="W75" s="29">
        <f t="shared" si="37"/>
        <v>75</v>
      </c>
      <c r="X75" s="43">
        <v>150</v>
      </c>
      <c r="Y75" s="29"/>
      <c r="Z75" s="29"/>
      <c r="AA75" s="29"/>
      <c r="AB75" s="29"/>
      <c r="AC75" s="29">
        <f t="shared" si="48"/>
        <v>0</v>
      </c>
      <c r="AD75" s="29">
        <f t="shared" si="49"/>
        <v>0</v>
      </c>
      <c r="AE75" s="29"/>
      <c r="AF75" s="29">
        <f t="shared" si="51"/>
        <v>0</v>
      </c>
      <c r="AG75" s="29">
        <f t="shared" si="52"/>
        <v>0</v>
      </c>
      <c r="AH75" s="29">
        <f t="shared" si="53"/>
        <v>0</v>
      </c>
      <c r="AI75" s="29">
        <f t="shared" si="54"/>
        <v>0</v>
      </c>
      <c r="AJ75" s="29">
        <f t="shared" si="55"/>
        <v>0</v>
      </c>
      <c r="AK75" s="43">
        <f t="shared" si="56"/>
        <v>0</v>
      </c>
      <c r="AL75" s="29"/>
      <c r="AM75" s="29"/>
      <c r="AN75" s="30"/>
      <c r="AO75" s="53" t="s">
        <v>329</v>
      </c>
      <c r="AP75" s="113">
        <f t="shared" si="139"/>
        <v>15</v>
      </c>
      <c r="AQ75" s="56"/>
      <c r="AR75" s="2"/>
      <c r="AS75" s="2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</row>
    <row r="76" spans="1:87" s="17" customFormat="1" ht="26.25" customHeight="1">
      <c r="A76" s="15">
        <v>4216</v>
      </c>
      <c r="B76" s="8" t="s">
        <v>97</v>
      </c>
      <c r="C76" s="10" t="s">
        <v>40</v>
      </c>
      <c r="D76" s="29"/>
      <c r="E76" s="29"/>
      <c r="F76" s="29"/>
      <c r="G76" s="29"/>
      <c r="H76" s="29"/>
      <c r="I76" s="29"/>
      <c r="J76" s="69"/>
      <c r="K76" s="29"/>
      <c r="L76" s="29"/>
      <c r="M76" s="29"/>
      <c r="N76" s="29">
        <f t="shared" si="30"/>
        <v>0</v>
      </c>
      <c r="O76" s="29">
        <f t="shared" si="31"/>
        <v>0</v>
      </c>
      <c r="P76" s="29"/>
      <c r="Q76" s="29"/>
      <c r="R76" s="29">
        <f t="shared" si="33"/>
        <v>0</v>
      </c>
      <c r="S76" s="29">
        <f t="shared" si="34"/>
        <v>0</v>
      </c>
      <c r="T76" s="29"/>
      <c r="U76" s="29"/>
      <c r="V76" s="29">
        <f t="shared" si="36"/>
        <v>0</v>
      </c>
      <c r="W76" s="29">
        <f t="shared" si="37"/>
        <v>0</v>
      </c>
      <c r="X76" s="29"/>
      <c r="Y76" s="29"/>
      <c r="Z76" s="29"/>
      <c r="AA76" s="29"/>
      <c r="AB76" s="29"/>
      <c r="AC76" s="29">
        <f t="shared" si="48"/>
        <v>0</v>
      </c>
      <c r="AD76" s="29">
        <f t="shared" si="49"/>
        <v>0</v>
      </c>
      <c r="AE76" s="29"/>
      <c r="AF76" s="29">
        <f t="shared" si="51"/>
        <v>0</v>
      </c>
      <c r="AG76" s="29">
        <f t="shared" si="52"/>
        <v>0</v>
      </c>
      <c r="AH76" s="29">
        <f t="shared" si="53"/>
        <v>0</v>
      </c>
      <c r="AI76" s="29">
        <f t="shared" si="54"/>
        <v>0</v>
      </c>
      <c r="AJ76" s="29">
        <f t="shared" si="55"/>
        <v>0</v>
      </c>
      <c r="AK76" s="43">
        <f t="shared" si="56"/>
        <v>0</v>
      </c>
      <c r="AL76" s="29"/>
      <c r="AM76" s="29"/>
      <c r="AN76" s="30"/>
      <c r="AO76" s="53"/>
      <c r="AP76" s="113">
        <f t="shared" si="139"/>
        <v>0</v>
      </c>
      <c r="AQ76" s="56"/>
      <c r="AR76" s="2"/>
      <c r="AS76" s="2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</row>
    <row r="77" spans="1:87" s="17" customFormat="1" ht="23.25" customHeight="1">
      <c r="A77" s="15"/>
      <c r="B77" s="8" t="s">
        <v>98</v>
      </c>
      <c r="C77" s="10" t="s">
        <v>40</v>
      </c>
      <c r="D77" s="29"/>
      <c r="E77" s="29"/>
      <c r="F77" s="29"/>
      <c r="G77" s="29"/>
      <c r="H77" s="29"/>
      <c r="I77" s="29"/>
      <c r="J77" s="69"/>
      <c r="K77" s="29"/>
      <c r="L77" s="29"/>
      <c r="M77" s="29"/>
      <c r="N77" s="29">
        <f t="shared" si="30"/>
        <v>0</v>
      </c>
      <c r="O77" s="29">
        <f t="shared" si="31"/>
        <v>0</v>
      </c>
      <c r="P77" s="29"/>
      <c r="Q77" s="29"/>
      <c r="R77" s="29">
        <f t="shared" si="33"/>
        <v>0</v>
      </c>
      <c r="S77" s="29">
        <f t="shared" si="34"/>
        <v>0</v>
      </c>
      <c r="T77" s="29"/>
      <c r="U77" s="29"/>
      <c r="V77" s="29">
        <f t="shared" si="36"/>
        <v>0</v>
      </c>
      <c r="W77" s="29">
        <f t="shared" si="37"/>
        <v>0</v>
      </c>
      <c r="X77" s="29"/>
      <c r="Y77" s="29"/>
      <c r="Z77" s="29"/>
      <c r="AA77" s="29"/>
      <c r="AB77" s="29"/>
      <c r="AC77" s="29">
        <f t="shared" si="48"/>
        <v>0</v>
      </c>
      <c r="AD77" s="29">
        <f t="shared" si="49"/>
        <v>0</v>
      </c>
      <c r="AE77" s="29"/>
      <c r="AF77" s="29">
        <f t="shared" si="51"/>
        <v>0</v>
      </c>
      <c r="AG77" s="29">
        <f t="shared" si="52"/>
        <v>0</v>
      </c>
      <c r="AH77" s="29">
        <f t="shared" si="53"/>
        <v>0</v>
      </c>
      <c r="AI77" s="29">
        <f t="shared" si="54"/>
        <v>0</v>
      </c>
      <c r="AJ77" s="29">
        <f t="shared" si="55"/>
        <v>0</v>
      </c>
      <c r="AK77" s="43">
        <f t="shared" si="56"/>
        <v>0</v>
      </c>
      <c r="AL77" s="29"/>
      <c r="AM77" s="29"/>
      <c r="AN77" s="30"/>
      <c r="AO77" s="53"/>
      <c r="AP77" s="113">
        <f t="shared" si="139"/>
        <v>0</v>
      </c>
      <c r="AQ77" s="56"/>
      <c r="AR77" s="2"/>
      <c r="AS77" s="2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</row>
    <row r="78" spans="1:87" s="17" customFormat="1" ht="23.25" customHeight="1">
      <c r="A78" s="15"/>
      <c r="B78" s="8" t="s">
        <v>99</v>
      </c>
      <c r="C78" s="10" t="s">
        <v>64</v>
      </c>
      <c r="D78" s="29"/>
      <c r="E78" s="29"/>
      <c r="F78" s="29"/>
      <c r="G78" s="29"/>
      <c r="H78" s="29"/>
      <c r="I78" s="29"/>
      <c r="J78" s="69"/>
      <c r="K78" s="29"/>
      <c r="L78" s="29"/>
      <c r="M78" s="29"/>
      <c r="N78" s="29">
        <f t="shared" si="30"/>
        <v>0</v>
      </c>
      <c r="O78" s="29">
        <f t="shared" si="31"/>
        <v>0</v>
      </c>
      <c r="P78" s="29"/>
      <c r="Q78" s="29"/>
      <c r="R78" s="29">
        <f t="shared" si="33"/>
        <v>0</v>
      </c>
      <c r="S78" s="29">
        <f t="shared" si="34"/>
        <v>0</v>
      </c>
      <c r="T78" s="29"/>
      <c r="U78" s="29"/>
      <c r="V78" s="29">
        <f t="shared" si="36"/>
        <v>0</v>
      </c>
      <c r="W78" s="29">
        <f t="shared" si="37"/>
        <v>0</v>
      </c>
      <c r="X78" s="29"/>
      <c r="Y78" s="29"/>
      <c r="Z78" s="29"/>
      <c r="AA78" s="29"/>
      <c r="AB78" s="29"/>
      <c r="AC78" s="29">
        <f t="shared" si="48"/>
        <v>0</v>
      </c>
      <c r="AD78" s="29">
        <f t="shared" si="49"/>
        <v>0</v>
      </c>
      <c r="AE78" s="29"/>
      <c r="AF78" s="29">
        <f t="shared" si="51"/>
        <v>0</v>
      </c>
      <c r="AG78" s="29">
        <f t="shared" si="52"/>
        <v>0</v>
      </c>
      <c r="AH78" s="29">
        <f t="shared" si="53"/>
        <v>0</v>
      </c>
      <c r="AI78" s="29">
        <f t="shared" si="54"/>
        <v>0</v>
      </c>
      <c r="AJ78" s="29">
        <f t="shared" si="55"/>
        <v>0</v>
      </c>
      <c r="AK78" s="43">
        <f t="shared" si="56"/>
        <v>0</v>
      </c>
      <c r="AL78" s="29"/>
      <c r="AM78" s="29"/>
      <c r="AN78" s="30"/>
      <c r="AO78" s="53"/>
      <c r="AP78" s="113">
        <f t="shared" si="139"/>
        <v>0</v>
      </c>
      <c r="AQ78" s="56"/>
      <c r="AR78" s="2"/>
      <c r="AS78" s="2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</row>
    <row r="79" spans="1:87" s="17" customFormat="1" ht="22.5" customHeight="1">
      <c r="A79" s="15">
        <v>4217</v>
      </c>
      <c r="B79" s="8" t="s">
        <v>100</v>
      </c>
      <c r="C79" s="10" t="s">
        <v>40</v>
      </c>
      <c r="D79" s="29"/>
      <c r="E79" s="29"/>
      <c r="F79" s="29"/>
      <c r="G79" s="29"/>
      <c r="H79" s="29"/>
      <c r="I79" s="29"/>
      <c r="J79" s="69"/>
      <c r="K79" s="29"/>
      <c r="L79" s="29"/>
      <c r="M79" s="29"/>
      <c r="N79" s="29">
        <f t="shared" si="30"/>
        <v>0</v>
      </c>
      <c r="O79" s="29">
        <f t="shared" si="31"/>
        <v>0</v>
      </c>
      <c r="P79" s="29"/>
      <c r="Q79" s="29"/>
      <c r="R79" s="29">
        <f t="shared" si="33"/>
        <v>0</v>
      </c>
      <c r="S79" s="29">
        <f t="shared" si="34"/>
        <v>0</v>
      </c>
      <c r="T79" s="29"/>
      <c r="U79" s="29"/>
      <c r="V79" s="29">
        <f t="shared" si="36"/>
        <v>0</v>
      </c>
      <c r="W79" s="29">
        <f t="shared" si="37"/>
        <v>0</v>
      </c>
      <c r="X79" s="29"/>
      <c r="Y79" s="29"/>
      <c r="Z79" s="29"/>
      <c r="AA79" s="29"/>
      <c r="AB79" s="29"/>
      <c r="AC79" s="29">
        <f t="shared" si="48"/>
        <v>0</v>
      </c>
      <c r="AD79" s="29">
        <f t="shared" si="49"/>
        <v>0</v>
      </c>
      <c r="AE79" s="29"/>
      <c r="AF79" s="29">
        <f t="shared" si="51"/>
        <v>0</v>
      </c>
      <c r="AG79" s="29">
        <f t="shared" si="52"/>
        <v>0</v>
      </c>
      <c r="AH79" s="29">
        <f t="shared" si="53"/>
        <v>0</v>
      </c>
      <c r="AI79" s="29">
        <f t="shared" si="54"/>
        <v>0</v>
      </c>
      <c r="AJ79" s="29">
        <f t="shared" si="55"/>
        <v>0</v>
      </c>
      <c r="AK79" s="43">
        <f t="shared" si="56"/>
        <v>0</v>
      </c>
      <c r="AL79" s="29"/>
      <c r="AM79" s="29"/>
      <c r="AN79" s="30"/>
      <c r="AO79" s="53"/>
      <c r="AP79" s="113">
        <f t="shared" si="139"/>
        <v>0</v>
      </c>
      <c r="AQ79" s="56"/>
      <c r="AR79" s="2"/>
      <c r="AS79" s="2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</row>
    <row r="80" spans="1:87" s="17" customFormat="1" ht="27.75" customHeight="1">
      <c r="A80" s="15">
        <v>0</v>
      </c>
      <c r="B80" s="8" t="s">
        <v>101</v>
      </c>
      <c r="C80" s="10" t="s">
        <v>40</v>
      </c>
      <c r="D80" s="29">
        <f t="shared" ref="D80:AB80" si="140">+D81+D84+D87</f>
        <v>24</v>
      </c>
      <c r="E80" s="29">
        <f t="shared" si="140"/>
        <v>0</v>
      </c>
      <c r="F80" s="29">
        <f t="shared" si="140"/>
        <v>174</v>
      </c>
      <c r="G80" s="29">
        <f t="shared" si="140"/>
        <v>0</v>
      </c>
      <c r="H80" s="29">
        <f t="shared" ref="H80:I80" si="141">+H81+H84+H87</f>
        <v>552.4</v>
      </c>
      <c r="I80" s="29">
        <f t="shared" si="141"/>
        <v>0</v>
      </c>
      <c r="J80" s="69">
        <f t="shared" ref="J80:K80" si="142">+J81+J84+J87</f>
        <v>866.4</v>
      </c>
      <c r="K80" s="29">
        <f t="shared" si="142"/>
        <v>210</v>
      </c>
      <c r="L80" s="29">
        <f t="shared" ref="L80" si="143">+L81+L84+L87</f>
        <v>210</v>
      </c>
      <c r="M80" s="29">
        <f t="shared" si="140"/>
        <v>0</v>
      </c>
      <c r="N80" s="29">
        <f t="shared" si="30"/>
        <v>105</v>
      </c>
      <c r="O80" s="29">
        <f t="shared" si="31"/>
        <v>105</v>
      </c>
      <c r="P80" s="29">
        <f t="shared" ref="P80" si="144">+P81+P84+P87</f>
        <v>210</v>
      </c>
      <c r="Q80" s="29">
        <f t="shared" si="140"/>
        <v>0</v>
      </c>
      <c r="R80" s="29">
        <f t="shared" si="33"/>
        <v>105</v>
      </c>
      <c r="S80" s="29">
        <f t="shared" si="34"/>
        <v>105</v>
      </c>
      <c r="T80" s="29">
        <f t="shared" ref="T80" si="145">+T81+T84+T87</f>
        <v>210</v>
      </c>
      <c r="U80" s="29">
        <f t="shared" si="140"/>
        <v>0</v>
      </c>
      <c r="V80" s="29">
        <f t="shared" si="36"/>
        <v>105</v>
      </c>
      <c r="W80" s="29">
        <f t="shared" si="37"/>
        <v>105</v>
      </c>
      <c r="X80" s="29">
        <f t="shared" ref="X80" si="146">+X81+X84+X87</f>
        <v>210</v>
      </c>
      <c r="Y80" s="29">
        <f t="shared" si="140"/>
        <v>0</v>
      </c>
      <c r="Z80" s="29">
        <f t="shared" si="140"/>
        <v>0</v>
      </c>
      <c r="AA80" s="29">
        <f t="shared" si="140"/>
        <v>0</v>
      </c>
      <c r="AB80" s="29">
        <f t="shared" si="140"/>
        <v>0</v>
      </c>
      <c r="AC80" s="29">
        <f t="shared" si="48"/>
        <v>0</v>
      </c>
      <c r="AD80" s="29">
        <f t="shared" si="49"/>
        <v>0</v>
      </c>
      <c r="AE80" s="29"/>
      <c r="AF80" s="29">
        <f t="shared" si="51"/>
        <v>0</v>
      </c>
      <c r="AG80" s="29">
        <f t="shared" si="52"/>
        <v>0</v>
      </c>
      <c r="AH80" s="29">
        <f t="shared" si="53"/>
        <v>0</v>
      </c>
      <c r="AI80" s="29">
        <f t="shared" si="54"/>
        <v>0</v>
      </c>
      <c r="AJ80" s="29">
        <f t="shared" si="55"/>
        <v>0</v>
      </c>
      <c r="AK80" s="43">
        <f t="shared" si="56"/>
        <v>0</v>
      </c>
      <c r="AL80" s="29"/>
      <c r="AM80" s="29"/>
      <c r="AN80" s="30">
        <f>+AN81+AN84+AN87</f>
        <v>0</v>
      </c>
      <c r="AO80" s="53"/>
      <c r="AP80" s="113">
        <f t="shared" si="139"/>
        <v>-342.4</v>
      </c>
      <c r="AQ80" s="56"/>
      <c r="AR80" s="2"/>
      <c r="AS80" s="2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</row>
    <row r="81" spans="1:87" s="17" customFormat="1" ht="52.5">
      <c r="A81" s="15">
        <v>4221</v>
      </c>
      <c r="B81" s="8" t="s">
        <v>102</v>
      </c>
      <c r="C81" s="10" t="s">
        <v>40</v>
      </c>
      <c r="D81" s="29">
        <v>24</v>
      </c>
      <c r="E81" s="29"/>
      <c r="F81" s="29">
        <v>174</v>
      </c>
      <c r="G81" s="29"/>
      <c r="H81" s="29">
        <v>552.4</v>
      </c>
      <c r="I81" s="29"/>
      <c r="J81" s="69">
        <f>[1]gyumri!$N81</f>
        <v>866.4</v>
      </c>
      <c r="K81" s="43">
        <v>210</v>
      </c>
      <c r="L81" s="43">
        <v>210</v>
      </c>
      <c r="M81" s="29"/>
      <c r="N81" s="29">
        <f t="shared" si="30"/>
        <v>105</v>
      </c>
      <c r="O81" s="29">
        <f t="shared" si="31"/>
        <v>105</v>
      </c>
      <c r="P81" s="43">
        <v>210</v>
      </c>
      <c r="Q81" s="29"/>
      <c r="R81" s="29">
        <f t="shared" si="33"/>
        <v>105</v>
      </c>
      <c r="S81" s="29">
        <f t="shared" si="34"/>
        <v>105</v>
      </c>
      <c r="T81" s="43">
        <v>210</v>
      </c>
      <c r="U81" s="29"/>
      <c r="V81" s="29">
        <f t="shared" si="36"/>
        <v>105</v>
      </c>
      <c r="W81" s="29">
        <f t="shared" si="37"/>
        <v>105</v>
      </c>
      <c r="X81" s="43">
        <v>210</v>
      </c>
      <c r="Y81" s="29"/>
      <c r="Z81" s="29"/>
      <c r="AA81" s="29"/>
      <c r="AB81" s="29"/>
      <c r="AC81" s="29">
        <f t="shared" si="48"/>
        <v>0</v>
      </c>
      <c r="AD81" s="29">
        <f t="shared" si="49"/>
        <v>0</v>
      </c>
      <c r="AE81" s="29">
        <f t="shared" ref="AE81" si="147">+AE82+AE85+AE88</f>
        <v>0</v>
      </c>
      <c r="AF81" s="29">
        <f t="shared" si="51"/>
        <v>0</v>
      </c>
      <c r="AG81" s="29">
        <f t="shared" si="52"/>
        <v>0</v>
      </c>
      <c r="AH81" s="29">
        <f t="shared" si="53"/>
        <v>0</v>
      </c>
      <c r="AI81" s="29">
        <f t="shared" si="54"/>
        <v>0</v>
      </c>
      <c r="AJ81" s="29">
        <f t="shared" si="55"/>
        <v>0</v>
      </c>
      <c r="AK81" s="43">
        <f t="shared" si="56"/>
        <v>0</v>
      </c>
      <c r="AL81" s="29">
        <f t="shared" ref="AL81:AM81" si="148">+AL82+AL85+AL88</f>
        <v>0</v>
      </c>
      <c r="AM81" s="29">
        <f t="shared" si="148"/>
        <v>0</v>
      </c>
      <c r="AN81" s="30"/>
      <c r="AO81" s="53" t="s">
        <v>330</v>
      </c>
      <c r="AP81" s="113">
        <f t="shared" si="139"/>
        <v>-342.4</v>
      </c>
      <c r="AQ81" s="56"/>
      <c r="AR81" s="2"/>
      <c r="AS81" s="2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</row>
    <row r="82" spans="1:87" s="17" customFormat="1" ht="18.75" customHeight="1">
      <c r="A82" s="15"/>
      <c r="B82" s="10" t="s">
        <v>103</v>
      </c>
      <c r="C82" s="10" t="s">
        <v>64</v>
      </c>
      <c r="D82" s="29"/>
      <c r="E82" s="29"/>
      <c r="F82" s="29"/>
      <c r="G82" s="29"/>
      <c r="H82" s="29"/>
      <c r="I82" s="29"/>
      <c r="J82" s="69"/>
      <c r="K82" s="29"/>
      <c r="L82" s="29"/>
      <c r="M82" s="29"/>
      <c r="N82" s="29">
        <f t="shared" si="30"/>
        <v>0</v>
      </c>
      <c r="O82" s="29">
        <f t="shared" si="31"/>
        <v>0</v>
      </c>
      <c r="P82" s="29"/>
      <c r="Q82" s="29"/>
      <c r="R82" s="29">
        <f t="shared" si="33"/>
        <v>0</v>
      </c>
      <c r="S82" s="29">
        <f t="shared" si="34"/>
        <v>0</v>
      </c>
      <c r="T82" s="29"/>
      <c r="U82" s="29"/>
      <c r="V82" s="29">
        <f t="shared" si="36"/>
        <v>0</v>
      </c>
      <c r="W82" s="29">
        <f t="shared" si="37"/>
        <v>0</v>
      </c>
      <c r="X82" s="29"/>
      <c r="Y82" s="29"/>
      <c r="Z82" s="29"/>
      <c r="AA82" s="29"/>
      <c r="AB82" s="29"/>
      <c r="AC82" s="29">
        <f t="shared" si="48"/>
        <v>0</v>
      </c>
      <c r="AD82" s="29">
        <f t="shared" si="49"/>
        <v>0</v>
      </c>
      <c r="AE82" s="29"/>
      <c r="AF82" s="29">
        <f t="shared" si="51"/>
        <v>0</v>
      </c>
      <c r="AG82" s="29">
        <f t="shared" si="52"/>
        <v>0</v>
      </c>
      <c r="AH82" s="29">
        <f t="shared" si="53"/>
        <v>0</v>
      </c>
      <c r="AI82" s="29">
        <f t="shared" si="54"/>
        <v>0</v>
      </c>
      <c r="AJ82" s="29">
        <f t="shared" si="55"/>
        <v>0</v>
      </c>
      <c r="AK82" s="43">
        <f t="shared" si="56"/>
        <v>0</v>
      </c>
      <c r="AL82" s="29"/>
      <c r="AM82" s="29"/>
      <c r="AN82" s="30"/>
      <c r="AO82" s="53"/>
      <c r="AP82" s="113">
        <f t="shared" si="139"/>
        <v>0</v>
      </c>
      <c r="AQ82" s="56"/>
      <c r="AR82" s="2"/>
      <c r="AS82" s="2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</row>
    <row r="83" spans="1:87" s="17" customFormat="1" ht="17.25" customHeight="1">
      <c r="A83" s="15"/>
      <c r="B83" s="10" t="s">
        <v>104</v>
      </c>
      <c r="C83" s="10" t="s">
        <v>40</v>
      </c>
      <c r="D83" s="29"/>
      <c r="E83" s="29"/>
      <c r="F83" s="29"/>
      <c r="G83" s="29"/>
      <c r="H83" s="29"/>
      <c r="I83" s="29"/>
      <c r="J83" s="69"/>
      <c r="K83" s="29"/>
      <c r="L83" s="29"/>
      <c r="M83" s="29"/>
      <c r="N83" s="29">
        <f t="shared" si="30"/>
        <v>0</v>
      </c>
      <c r="O83" s="29">
        <f t="shared" si="31"/>
        <v>0</v>
      </c>
      <c r="P83" s="29"/>
      <c r="Q83" s="29"/>
      <c r="R83" s="29">
        <f t="shared" si="33"/>
        <v>0</v>
      </c>
      <c r="S83" s="29">
        <f t="shared" si="34"/>
        <v>0</v>
      </c>
      <c r="T83" s="29"/>
      <c r="U83" s="29"/>
      <c r="V83" s="29">
        <f t="shared" si="36"/>
        <v>0</v>
      </c>
      <c r="W83" s="29">
        <f t="shared" si="37"/>
        <v>0</v>
      </c>
      <c r="X83" s="29"/>
      <c r="Y83" s="29"/>
      <c r="Z83" s="29"/>
      <c r="AA83" s="29"/>
      <c r="AB83" s="29"/>
      <c r="AC83" s="29">
        <f t="shared" si="48"/>
        <v>0</v>
      </c>
      <c r="AD83" s="29">
        <f t="shared" si="49"/>
        <v>0</v>
      </c>
      <c r="AE83" s="29"/>
      <c r="AF83" s="29">
        <f t="shared" si="51"/>
        <v>0</v>
      </c>
      <c r="AG83" s="29">
        <f t="shared" si="52"/>
        <v>0</v>
      </c>
      <c r="AH83" s="29">
        <f t="shared" si="53"/>
        <v>0</v>
      </c>
      <c r="AI83" s="29">
        <f t="shared" si="54"/>
        <v>0</v>
      </c>
      <c r="AJ83" s="29">
        <f t="shared" si="55"/>
        <v>0</v>
      </c>
      <c r="AK83" s="43">
        <f t="shared" si="56"/>
        <v>0</v>
      </c>
      <c r="AL83" s="29"/>
      <c r="AM83" s="29"/>
      <c r="AN83" s="30"/>
      <c r="AO83" s="53"/>
      <c r="AP83" s="113">
        <f t="shared" si="139"/>
        <v>0</v>
      </c>
      <c r="AQ83" s="56"/>
      <c r="AR83" s="2"/>
      <c r="AS83" s="2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</row>
    <row r="84" spans="1:87" s="17" customFormat="1" ht="29.25" hidden="1" customHeight="1">
      <c r="A84" s="15">
        <v>4222</v>
      </c>
      <c r="B84" s="8" t="s">
        <v>105</v>
      </c>
      <c r="C84" s="10" t="s">
        <v>40</v>
      </c>
      <c r="D84" s="29"/>
      <c r="E84" s="29"/>
      <c r="F84" s="29"/>
      <c r="G84" s="29"/>
      <c r="H84" s="29"/>
      <c r="I84" s="29"/>
      <c r="J84" s="69"/>
      <c r="K84" s="29"/>
      <c r="L84" s="29"/>
      <c r="M84" s="29"/>
      <c r="N84" s="29">
        <f t="shared" si="30"/>
        <v>0</v>
      </c>
      <c r="O84" s="29">
        <f t="shared" si="31"/>
        <v>0</v>
      </c>
      <c r="P84" s="29"/>
      <c r="Q84" s="29"/>
      <c r="R84" s="29">
        <f t="shared" si="33"/>
        <v>0</v>
      </c>
      <c r="S84" s="29">
        <f t="shared" si="34"/>
        <v>0</v>
      </c>
      <c r="T84" s="29"/>
      <c r="U84" s="29"/>
      <c r="V84" s="29">
        <f t="shared" si="36"/>
        <v>0</v>
      </c>
      <c r="W84" s="29">
        <f t="shared" si="37"/>
        <v>0</v>
      </c>
      <c r="X84" s="29"/>
      <c r="Y84" s="29"/>
      <c r="Z84" s="29"/>
      <c r="AA84" s="29"/>
      <c r="AB84" s="29"/>
      <c r="AC84" s="29">
        <f t="shared" si="48"/>
        <v>0</v>
      </c>
      <c r="AD84" s="29">
        <f t="shared" si="49"/>
        <v>0</v>
      </c>
      <c r="AE84" s="29"/>
      <c r="AF84" s="29">
        <f t="shared" si="51"/>
        <v>0</v>
      </c>
      <c r="AG84" s="29">
        <f t="shared" si="52"/>
        <v>0</v>
      </c>
      <c r="AH84" s="29">
        <f t="shared" si="53"/>
        <v>0</v>
      </c>
      <c r="AI84" s="29">
        <f t="shared" si="54"/>
        <v>0</v>
      </c>
      <c r="AJ84" s="29">
        <f t="shared" si="55"/>
        <v>0</v>
      </c>
      <c r="AK84" s="43">
        <f t="shared" si="56"/>
        <v>0</v>
      </c>
      <c r="AL84" s="29"/>
      <c r="AM84" s="29"/>
      <c r="AN84" s="30"/>
      <c r="AO84" s="53"/>
      <c r="AP84" s="113">
        <f t="shared" si="139"/>
        <v>0</v>
      </c>
      <c r="AQ84" s="56"/>
      <c r="AR84" s="2"/>
      <c r="AS84" s="2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</row>
    <row r="85" spans="1:87" s="17" customFormat="1" ht="15" hidden="1" customHeight="1">
      <c r="A85" s="15"/>
      <c r="B85" s="10" t="s">
        <v>103</v>
      </c>
      <c r="C85" s="10" t="s">
        <v>64</v>
      </c>
      <c r="D85" s="29"/>
      <c r="E85" s="29"/>
      <c r="F85" s="29"/>
      <c r="G85" s="29"/>
      <c r="H85" s="29"/>
      <c r="I85" s="29"/>
      <c r="J85" s="69"/>
      <c r="K85" s="29"/>
      <c r="L85" s="29"/>
      <c r="M85" s="29"/>
      <c r="N85" s="29">
        <f t="shared" ref="N85:N148" si="149">P85*0.5</f>
        <v>0</v>
      </c>
      <c r="O85" s="29">
        <f t="shared" ref="O85:O148" si="150">P85-N85</f>
        <v>0</v>
      </c>
      <c r="P85" s="29"/>
      <c r="Q85" s="29"/>
      <c r="R85" s="29">
        <f t="shared" ref="R85:R120" si="151">T85*0.5</f>
        <v>0</v>
      </c>
      <c r="S85" s="29">
        <f t="shared" ref="S85:S120" si="152">T85-R85</f>
        <v>0</v>
      </c>
      <c r="T85" s="29"/>
      <c r="U85" s="29"/>
      <c r="V85" s="29">
        <f t="shared" ref="V85:V120" si="153">X85*0.5</f>
        <v>0</v>
      </c>
      <c r="W85" s="29">
        <f t="shared" ref="W85:W120" si="154">X85-V85</f>
        <v>0</v>
      </c>
      <c r="X85" s="29"/>
      <c r="Y85" s="29"/>
      <c r="Z85" s="29"/>
      <c r="AA85" s="29"/>
      <c r="AB85" s="29"/>
      <c r="AC85" s="29">
        <f t="shared" si="48"/>
        <v>0</v>
      </c>
      <c r="AD85" s="29">
        <f t="shared" si="49"/>
        <v>0</v>
      </c>
      <c r="AE85" s="29"/>
      <c r="AF85" s="29">
        <f t="shared" si="51"/>
        <v>0</v>
      </c>
      <c r="AG85" s="29">
        <f t="shared" si="52"/>
        <v>0</v>
      </c>
      <c r="AH85" s="29">
        <f t="shared" si="53"/>
        <v>0</v>
      </c>
      <c r="AI85" s="29">
        <f t="shared" si="54"/>
        <v>0</v>
      </c>
      <c r="AJ85" s="29">
        <f t="shared" si="55"/>
        <v>0</v>
      </c>
      <c r="AK85" s="43">
        <f t="shared" si="56"/>
        <v>0</v>
      </c>
      <c r="AL85" s="29"/>
      <c r="AM85" s="29"/>
      <c r="AN85" s="30"/>
      <c r="AO85" s="53"/>
      <c r="AP85" s="113">
        <f t="shared" si="139"/>
        <v>0</v>
      </c>
      <c r="AQ85" s="56"/>
      <c r="AR85" s="2"/>
      <c r="AS85" s="2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</row>
    <row r="86" spans="1:87" s="17" customFormat="1" ht="17.25" hidden="1" customHeight="1">
      <c r="A86" s="15"/>
      <c r="B86" s="10" t="s">
        <v>104</v>
      </c>
      <c r="C86" s="10" t="s">
        <v>40</v>
      </c>
      <c r="D86" s="29"/>
      <c r="E86" s="29"/>
      <c r="F86" s="29"/>
      <c r="G86" s="29"/>
      <c r="H86" s="29"/>
      <c r="I86" s="29"/>
      <c r="J86" s="69"/>
      <c r="K86" s="29"/>
      <c r="L86" s="29"/>
      <c r="M86" s="29"/>
      <c r="N86" s="29">
        <f t="shared" si="149"/>
        <v>0</v>
      </c>
      <c r="O86" s="29">
        <f t="shared" si="150"/>
        <v>0</v>
      </c>
      <c r="P86" s="29"/>
      <c r="Q86" s="29"/>
      <c r="R86" s="29">
        <f t="shared" si="151"/>
        <v>0</v>
      </c>
      <c r="S86" s="29">
        <f t="shared" si="152"/>
        <v>0</v>
      </c>
      <c r="T86" s="29"/>
      <c r="U86" s="29"/>
      <c r="V86" s="29">
        <f t="shared" si="153"/>
        <v>0</v>
      </c>
      <c r="W86" s="29">
        <f t="shared" si="154"/>
        <v>0</v>
      </c>
      <c r="X86" s="29"/>
      <c r="Y86" s="29"/>
      <c r="Z86" s="29"/>
      <c r="AA86" s="29"/>
      <c r="AB86" s="29"/>
      <c r="AC86" s="29">
        <f t="shared" ref="AC86:AC121" si="155">AE86*0.5</f>
        <v>0</v>
      </c>
      <c r="AD86" s="29">
        <f t="shared" ref="AD86:AD121" si="156">AE86-AC86</f>
        <v>0</v>
      </c>
      <c r="AE86" s="29"/>
      <c r="AF86" s="29">
        <f t="shared" ref="AF86:AF149" si="157">AE86*0.25</f>
        <v>0</v>
      </c>
      <c r="AG86" s="29">
        <f t="shared" ref="AG86:AG149" si="158">AH86-AF86</f>
        <v>0</v>
      </c>
      <c r="AH86" s="29">
        <f t="shared" ref="AH86:AH149" si="159">AC86</f>
        <v>0</v>
      </c>
      <c r="AI86" s="29">
        <f t="shared" ref="AI86:AI149" si="160">AE86-AJ86</f>
        <v>0</v>
      </c>
      <c r="AJ86" s="29">
        <f t="shared" ref="AJ86:AJ149" si="161">AE86*0.25</f>
        <v>0</v>
      </c>
      <c r="AK86" s="43">
        <f t="shared" ref="AK86:AK149" si="162">AJ86+AI86</f>
        <v>0</v>
      </c>
      <c r="AL86" s="29"/>
      <c r="AM86" s="29"/>
      <c r="AN86" s="30"/>
      <c r="AO86" s="53"/>
      <c r="AP86" s="113">
        <f t="shared" si="139"/>
        <v>0</v>
      </c>
      <c r="AQ86" s="56"/>
      <c r="AR86" s="2"/>
      <c r="AS86" s="2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</row>
    <row r="87" spans="1:87" s="17" customFormat="1" ht="19.5" hidden="1" customHeight="1">
      <c r="A87" s="15">
        <v>4229</v>
      </c>
      <c r="B87" s="8" t="s">
        <v>106</v>
      </c>
      <c r="C87" s="10" t="s">
        <v>40</v>
      </c>
      <c r="D87" s="29"/>
      <c r="E87" s="29"/>
      <c r="F87" s="29"/>
      <c r="G87" s="29"/>
      <c r="H87" s="29"/>
      <c r="I87" s="29"/>
      <c r="J87" s="69"/>
      <c r="K87" s="29"/>
      <c r="L87" s="29"/>
      <c r="M87" s="29"/>
      <c r="N87" s="29">
        <f t="shared" si="149"/>
        <v>0</v>
      </c>
      <c r="O87" s="29">
        <f t="shared" si="150"/>
        <v>0</v>
      </c>
      <c r="P87" s="29"/>
      <c r="Q87" s="29"/>
      <c r="R87" s="29">
        <f t="shared" si="151"/>
        <v>0</v>
      </c>
      <c r="S87" s="29">
        <f t="shared" si="152"/>
        <v>0</v>
      </c>
      <c r="T87" s="29"/>
      <c r="U87" s="29"/>
      <c r="V87" s="29">
        <f t="shared" si="153"/>
        <v>0</v>
      </c>
      <c r="W87" s="29">
        <f t="shared" si="154"/>
        <v>0</v>
      </c>
      <c r="X87" s="29"/>
      <c r="Y87" s="29"/>
      <c r="Z87" s="29"/>
      <c r="AA87" s="29"/>
      <c r="AB87" s="29"/>
      <c r="AC87" s="29">
        <f t="shared" si="155"/>
        <v>0</v>
      </c>
      <c r="AD87" s="29">
        <f t="shared" si="156"/>
        <v>0</v>
      </c>
      <c r="AE87" s="29"/>
      <c r="AF87" s="29">
        <f t="shared" si="157"/>
        <v>0</v>
      </c>
      <c r="AG87" s="29">
        <f t="shared" si="158"/>
        <v>0</v>
      </c>
      <c r="AH87" s="29">
        <f t="shared" si="159"/>
        <v>0</v>
      </c>
      <c r="AI87" s="29">
        <f t="shared" si="160"/>
        <v>0</v>
      </c>
      <c r="AJ87" s="29">
        <f t="shared" si="161"/>
        <v>0</v>
      </c>
      <c r="AK87" s="43">
        <f t="shared" si="162"/>
        <v>0</v>
      </c>
      <c r="AL87" s="29"/>
      <c r="AM87" s="29"/>
      <c r="AN87" s="30"/>
      <c r="AO87" s="53"/>
      <c r="AP87" s="113">
        <f t="shared" si="139"/>
        <v>0</v>
      </c>
      <c r="AQ87" s="56"/>
      <c r="AR87" s="2"/>
      <c r="AS87" s="2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</row>
    <row r="88" spans="1:87" s="17" customFormat="1" ht="26.25" hidden="1" customHeight="1">
      <c r="A88" s="15">
        <v>0</v>
      </c>
      <c r="B88" s="8" t="s">
        <v>107</v>
      </c>
      <c r="C88" s="10" t="s">
        <v>40</v>
      </c>
      <c r="D88" s="29">
        <f t="shared" ref="D88:AB88" si="163">+D89+D90+D92+D93+D94+D95+D96+D97</f>
        <v>0</v>
      </c>
      <c r="E88" s="29">
        <f t="shared" si="163"/>
        <v>0</v>
      </c>
      <c r="F88" s="29">
        <f t="shared" si="163"/>
        <v>0</v>
      </c>
      <c r="G88" s="29">
        <f t="shared" si="163"/>
        <v>0</v>
      </c>
      <c r="H88" s="29">
        <f t="shared" ref="H88:I88" si="164">+H89+H90+H92+H93+H94+H95+H96+H97</f>
        <v>0</v>
      </c>
      <c r="I88" s="29">
        <f t="shared" si="164"/>
        <v>0</v>
      </c>
      <c r="J88" s="69">
        <f t="shared" ref="J88:K88" si="165">+J89+J90+J92+J93+J94+J95+J96+J97</f>
        <v>0</v>
      </c>
      <c r="K88" s="29">
        <f t="shared" si="165"/>
        <v>0</v>
      </c>
      <c r="L88" s="29">
        <f t="shared" ref="L88" si="166">+L89+L90+L92+L93+L94+L95+L96+L97</f>
        <v>0</v>
      </c>
      <c r="M88" s="29">
        <f t="shared" si="163"/>
        <v>0</v>
      </c>
      <c r="N88" s="29">
        <f t="shared" si="149"/>
        <v>0</v>
      </c>
      <c r="O88" s="29">
        <f t="shared" si="150"/>
        <v>0</v>
      </c>
      <c r="P88" s="29">
        <f t="shared" ref="P88" si="167">+P89+P90+P92+P93+P94+P95+P96+P97</f>
        <v>0</v>
      </c>
      <c r="Q88" s="29">
        <f t="shared" si="163"/>
        <v>0</v>
      </c>
      <c r="R88" s="29">
        <f t="shared" si="151"/>
        <v>0</v>
      </c>
      <c r="S88" s="29">
        <f t="shared" si="152"/>
        <v>0</v>
      </c>
      <c r="T88" s="29">
        <f t="shared" ref="T88" si="168">+T89+T90+T92+T93+T94+T95+T96+T97</f>
        <v>0</v>
      </c>
      <c r="U88" s="29">
        <f t="shared" si="163"/>
        <v>0</v>
      </c>
      <c r="V88" s="29">
        <f t="shared" si="153"/>
        <v>0</v>
      </c>
      <c r="W88" s="29">
        <f t="shared" si="154"/>
        <v>0</v>
      </c>
      <c r="X88" s="29">
        <f t="shared" ref="X88" si="169">+X89+X90+X92+X93+X94+X95+X96+X97</f>
        <v>0</v>
      </c>
      <c r="Y88" s="29">
        <f t="shared" si="163"/>
        <v>0</v>
      </c>
      <c r="Z88" s="29">
        <f t="shared" si="163"/>
        <v>0</v>
      </c>
      <c r="AA88" s="29">
        <f t="shared" si="163"/>
        <v>0</v>
      </c>
      <c r="AB88" s="29">
        <f t="shared" si="163"/>
        <v>0</v>
      </c>
      <c r="AC88" s="29">
        <f t="shared" si="155"/>
        <v>0</v>
      </c>
      <c r="AD88" s="29">
        <f t="shared" si="156"/>
        <v>0</v>
      </c>
      <c r="AE88" s="29"/>
      <c r="AF88" s="29">
        <f t="shared" si="157"/>
        <v>0</v>
      </c>
      <c r="AG88" s="29">
        <f t="shared" si="158"/>
        <v>0</v>
      </c>
      <c r="AH88" s="29">
        <f t="shared" si="159"/>
        <v>0</v>
      </c>
      <c r="AI88" s="29">
        <f t="shared" si="160"/>
        <v>0</v>
      </c>
      <c r="AJ88" s="29">
        <f t="shared" si="161"/>
        <v>0</v>
      </c>
      <c r="AK88" s="43">
        <f t="shared" si="162"/>
        <v>0</v>
      </c>
      <c r="AL88" s="29"/>
      <c r="AM88" s="29"/>
      <c r="AN88" s="30">
        <f>+AN89+AN90+AN92+AN93+AN94+AN95+AN96+AN97</f>
        <v>0</v>
      </c>
      <c r="AO88" s="53"/>
      <c r="AP88" s="113">
        <f t="shared" si="139"/>
        <v>0</v>
      </c>
      <c r="AQ88" s="56"/>
      <c r="AR88" s="2"/>
      <c r="AS88" s="2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</row>
    <row r="89" spans="1:87" s="17" customFormat="1" ht="26.25" hidden="1" customHeight="1">
      <c r="A89" s="15">
        <v>4231</v>
      </c>
      <c r="B89" s="8" t="s">
        <v>108</v>
      </c>
      <c r="C89" s="10" t="s">
        <v>40</v>
      </c>
      <c r="D89" s="29"/>
      <c r="E89" s="29"/>
      <c r="F89" s="29"/>
      <c r="G89" s="29"/>
      <c r="H89" s="29"/>
      <c r="I89" s="29"/>
      <c r="J89" s="69"/>
      <c r="K89" s="29"/>
      <c r="L89" s="29"/>
      <c r="M89" s="29"/>
      <c r="N89" s="29">
        <f t="shared" si="149"/>
        <v>0</v>
      </c>
      <c r="O89" s="29">
        <f t="shared" si="150"/>
        <v>0</v>
      </c>
      <c r="P89" s="29"/>
      <c r="Q89" s="29"/>
      <c r="R89" s="29">
        <f t="shared" si="151"/>
        <v>0</v>
      </c>
      <c r="S89" s="29">
        <f t="shared" si="152"/>
        <v>0</v>
      </c>
      <c r="T89" s="29"/>
      <c r="U89" s="29"/>
      <c r="V89" s="29">
        <f t="shared" si="153"/>
        <v>0</v>
      </c>
      <c r="W89" s="29">
        <f t="shared" si="154"/>
        <v>0</v>
      </c>
      <c r="X89" s="29"/>
      <c r="Y89" s="29"/>
      <c r="Z89" s="29"/>
      <c r="AA89" s="29"/>
      <c r="AB89" s="29"/>
      <c r="AC89" s="29">
        <f t="shared" si="155"/>
        <v>0</v>
      </c>
      <c r="AD89" s="29">
        <f t="shared" si="156"/>
        <v>0</v>
      </c>
      <c r="AE89" s="29">
        <f t="shared" ref="AE89" si="170">+AE90+AE91+AE93+AE94+AE95+AE96+AE97+AE98</f>
        <v>0</v>
      </c>
      <c r="AF89" s="29">
        <f t="shared" si="157"/>
        <v>0</v>
      </c>
      <c r="AG89" s="29">
        <f t="shared" si="158"/>
        <v>0</v>
      </c>
      <c r="AH89" s="29">
        <f t="shared" si="159"/>
        <v>0</v>
      </c>
      <c r="AI89" s="29">
        <f t="shared" si="160"/>
        <v>0</v>
      </c>
      <c r="AJ89" s="29">
        <f t="shared" si="161"/>
        <v>0</v>
      </c>
      <c r="AK89" s="43">
        <f t="shared" si="162"/>
        <v>0</v>
      </c>
      <c r="AL89" s="29">
        <f t="shared" ref="AL89:AM89" si="171">+AL90+AL91+AL93+AL94+AL95+AL96+AL97+AL98</f>
        <v>0</v>
      </c>
      <c r="AM89" s="29">
        <f t="shared" si="171"/>
        <v>0</v>
      </c>
      <c r="AN89" s="30"/>
      <c r="AO89" s="53"/>
      <c r="AP89" s="113">
        <f t="shared" si="139"/>
        <v>0</v>
      </c>
      <c r="AQ89" s="56"/>
      <c r="AR89" s="2"/>
      <c r="AS89" s="2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</row>
    <row r="90" spans="1:87" s="17" customFormat="1" ht="22.5" hidden="1" customHeight="1">
      <c r="A90" s="15">
        <v>4232</v>
      </c>
      <c r="B90" s="8" t="s">
        <v>109</v>
      </c>
      <c r="C90" s="10" t="s">
        <v>40</v>
      </c>
      <c r="D90" s="29"/>
      <c r="E90" s="29"/>
      <c r="F90" s="29"/>
      <c r="G90" s="29"/>
      <c r="H90" s="29"/>
      <c r="I90" s="29"/>
      <c r="J90" s="69"/>
      <c r="K90" s="29"/>
      <c r="L90" s="29"/>
      <c r="M90" s="29"/>
      <c r="N90" s="29">
        <f t="shared" si="149"/>
        <v>0</v>
      </c>
      <c r="O90" s="29">
        <f t="shared" si="150"/>
        <v>0</v>
      </c>
      <c r="P90" s="29"/>
      <c r="Q90" s="29"/>
      <c r="R90" s="29">
        <f t="shared" si="151"/>
        <v>0</v>
      </c>
      <c r="S90" s="29">
        <f t="shared" si="152"/>
        <v>0</v>
      </c>
      <c r="T90" s="29"/>
      <c r="U90" s="29"/>
      <c r="V90" s="29">
        <f t="shared" si="153"/>
        <v>0</v>
      </c>
      <c r="W90" s="29">
        <f t="shared" si="154"/>
        <v>0</v>
      </c>
      <c r="X90" s="29"/>
      <c r="Y90" s="29"/>
      <c r="Z90" s="29"/>
      <c r="AA90" s="29"/>
      <c r="AB90" s="29"/>
      <c r="AC90" s="29">
        <f t="shared" si="155"/>
        <v>0</v>
      </c>
      <c r="AD90" s="29">
        <f t="shared" si="156"/>
        <v>0</v>
      </c>
      <c r="AE90" s="29"/>
      <c r="AF90" s="29">
        <f t="shared" si="157"/>
        <v>0</v>
      </c>
      <c r="AG90" s="29">
        <f t="shared" si="158"/>
        <v>0</v>
      </c>
      <c r="AH90" s="29">
        <f t="shared" si="159"/>
        <v>0</v>
      </c>
      <c r="AI90" s="29">
        <f t="shared" si="160"/>
        <v>0</v>
      </c>
      <c r="AJ90" s="29">
        <f t="shared" si="161"/>
        <v>0</v>
      </c>
      <c r="AK90" s="43">
        <f t="shared" si="162"/>
        <v>0</v>
      </c>
      <c r="AL90" s="29"/>
      <c r="AM90" s="29"/>
      <c r="AN90" s="30"/>
      <c r="AO90" s="53"/>
      <c r="AP90" s="113">
        <f t="shared" si="139"/>
        <v>0</v>
      </c>
      <c r="AQ90" s="56"/>
      <c r="AR90" s="2"/>
      <c r="AS90" s="2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</row>
    <row r="91" spans="1:87" s="17" customFormat="1" ht="22.5" hidden="1" customHeight="1">
      <c r="A91" s="15"/>
      <c r="B91" s="8" t="s">
        <v>110</v>
      </c>
      <c r="C91" s="8" t="s">
        <v>111</v>
      </c>
      <c r="D91" s="29"/>
      <c r="E91" s="29"/>
      <c r="F91" s="29"/>
      <c r="G91" s="29"/>
      <c r="H91" s="29"/>
      <c r="I91" s="29"/>
      <c r="J91" s="69"/>
      <c r="K91" s="29"/>
      <c r="L91" s="29"/>
      <c r="M91" s="29"/>
      <c r="N91" s="29">
        <f t="shared" si="149"/>
        <v>0</v>
      </c>
      <c r="O91" s="29">
        <f t="shared" si="150"/>
        <v>0</v>
      </c>
      <c r="P91" s="29"/>
      <c r="Q91" s="29"/>
      <c r="R91" s="29">
        <f t="shared" si="151"/>
        <v>0</v>
      </c>
      <c r="S91" s="29">
        <f t="shared" si="152"/>
        <v>0</v>
      </c>
      <c r="T91" s="29"/>
      <c r="U91" s="29"/>
      <c r="V91" s="29">
        <f t="shared" si="153"/>
        <v>0</v>
      </c>
      <c r="W91" s="29">
        <f t="shared" si="154"/>
        <v>0</v>
      </c>
      <c r="X91" s="29"/>
      <c r="Y91" s="29"/>
      <c r="Z91" s="29"/>
      <c r="AA91" s="29"/>
      <c r="AB91" s="29"/>
      <c r="AC91" s="29">
        <f t="shared" si="155"/>
        <v>0</v>
      </c>
      <c r="AD91" s="29">
        <f t="shared" si="156"/>
        <v>0</v>
      </c>
      <c r="AE91" s="29"/>
      <c r="AF91" s="29">
        <f t="shared" si="157"/>
        <v>0</v>
      </c>
      <c r="AG91" s="29">
        <f t="shared" si="158"/>
        <v>0</v>
      </c>
      <c r="AH91" s="29">
        <f t="shared" si="159"/>
        <v>0</v>
      </c>
      <c r="AI91" s="29">
        <f t="shared" si="160"/>
        <v>0</v>
      </c>
      <c r="AJ91" s="29">
        <f t="shared" si="161"/>
        <v>0</v>
      </c>
      <c r="AK91" s="43">
        <f t="shared" si="162"/>
        <v>0</v>
      </c>
      <c r="AL91" s="29"/>
      <c r="AM91" s="29"/>
      <c r="AN91" s="30"/>
      <c r="AO91" s="53"/>
      <c r="AP91" s="113">
        <f t="shared" si="139"/>
        <v>0</v>
      </c>
      <c r="AQ91" s="56"/>
      <c r="AR91" s="2"/>
      <c r="AS91" s="2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</row>
    <row r="92" spans="1:87" s="17" customFormat="1" ht="29.25" hidden="1" customHeight="1">
      <c r="A92" s="15">
        <v>4233</v>
      </c>
      <c r="B92" s="8" t="s">
        <v>112</v>
      </c>
      <c r="C92" s="10" t="s">
        <v>40</v>
      </c>
      <c r="D92" s="29"/>
      <c r="E92" s="29"/>
      <c r="F92" s="29"/>
      <c r="G92" s="29"/>
      <c r="H92" s="29"/>
      <c r="I92" s="29"/>
      <c r="J92" s="69"/>
      <c r="K92" s="29"/>
      <c r="L92" s="29"/>
      <c r="M92" s="29"/>
      <c r="N92" s="29">
        <f t="shared" si="149"/>
        <v>0</v>
      </c>
      <c r="O92" s="29">
        <f t="shared" si="150"/>
        <v>0</v>
      </c>
      <c r="P92" s="29"/>
      <c r="Q92" s="29"/>
      <c r="R92" s="29">
        <f t="shared" si="151"/>
        <v>0</v>
      </c>
      <c r="S92" s="29">
        <f t="shared" si="152"/>
        <v>0</v>
      </c>
      <c r="T92" s="29"/>
      <c r="U92" s="29"/>
      <c r="V92" s="29">
        <f t="shared" si="153"/>
        <v>0</v>
      </c>
      <c r="W92" s="29">
        <f t="shared" si="154"/>
        <v>0</v>
      </c>
      <c r="X92" s="29"/>
      <c r="Y92" s="29"/>
      <c r="Z92" s="29"/>
      <c r="AA92" s="29"/>
      <c r="AB92" s="29"/>
      <c r="AC92" s="29">
        <f t="shared" si="155"/>
        <v>0</v>
      </c>
      <c r="AD92" s="29">
        <f t="shared" si="156"/>
        <v>0</v>
      </c>
      <c r="AE92" s="29"/>
      <c r="AF92" s="29">
        <f t="shared" si="157"/>
        <v>0</v>
      </c>
      <c r="AG92" s="29">
        <f t="shared" si="158"/>
        <v>0</v>
      </c>
      <c r="AH92" s="29">
        <f t="shared" si="159"/>
        <v>0</v>
      </c>
      <c r="AI92" s="29">
        <f t="shared" si="160"/>
        <v>0</v>
      </c>
      <c r="AJ92" s="29">
        <f t="shared" si="161"/>
        <v>0</v>
      </c>
      <c r="AK92" s="43">
        <f t="shared" si="162"/>
        <v>0</v>
      </c>
      <c r="AL92" s="29"/>
      <c r="AM92" s="29"/>
      <c r="AN92" s="30"/>
      <c r="AO92" s="53"/>
      <c r="AP92" s="113">
        <f t="shared" si="139"/>
        <v>0</v>
      </c>
      <c r="AQ92" s="56"/>
      <c r="AR92" s="2"/>
      <c r="AS92" s="2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</row>
    <row r="93" spans="1:87" s="17" customFormat="1" ht="19.5" hidden="1" customHeight="1">
      <c r="A93" s="15">
        <v>4234</v>
      </c>
      <c r="B93" s="8" t="s">
        <v>113</v>
      </c>
      <c r="C93" s="10" t="s">
        <v>40</v>
      </c>
      <c r="D93" s="29"/>
      <c r="E93" s="29"/>
      <c r="F93" s="29"/>
      <c r="G93" s="29"/>
      <c r="H93" s="29"/>
      <c r="I93" s="29"/>
      <c r="J93" s="69"/>
      <c r="K93" s="29"/>
      <c r="L93" s="29"/>
      <c r="M93" s="29"/>
      <c r="N93" s="29">
        <f t="shared" si="149"/>
        <v>0</v>
      </c>
      <c r="O93" s="29">
        <f t="shared" si="150"/>
        <v>0</v>
      </c>
      <c r="P93" s="29"/>
      <c r="Q93" s="29"/>
      <c r="R93" s="29">
        <f t="shared" si="151"/>
        <v>0</v>
      </c>
      <c r="S93" s="29">
        <f t="shared" si="152"/>
        <v>0</v>
      </c>
      <c r="T93" s="29"/>
      <c r="U93" s="29"/>
      <c r="V93" s="29">
        <f t="shared" si="153"/>
        <v>0</v>
      </c>
      <c r="W93" s="29">
        <f t="shared" si="154"/>
        <v>0</v>
      </c>
      <c r="X93" s="29"/>
      <c r="Y93" s="29"/>
      <c r="Z93" s="29"/>
      <c r="AA93" s="29"/>
      <c r="AB93" s="29"/>
      <c r="AC93" s="29">
        <f t="shared" si="155"/>
        <v>0</v>
      </c>
      <c r="AD93" s="29">
        <f t="shared" si="156"/>
        <v>0</v>
      </c>
      <c r="AE93" s="29"/>
      <c r="AF93" s="29">
        <f t="shared" si="157"/>
        <v>0</v>
      </c>
      <c r="AG93" s="29">
        <f t="shared" si="158"/>
        <v>0</v>
      </c>
      <c r="AH93" s="29">
        <f t="shared" si="159"/>
        <v>0</v>
      </c>
      <c r="AI93" s="29">
        <f t="shared" si="160"/>
        <v>0</v>
      </c>
      <c r="AJ93" s="29">
        <f t="shared" si="161"/>
        <v>0</v>
      </c>
      <c r="AK93" s="43">
        <f t="shared" si="162"/>
        <v>0</v>
      </c>
      <c r="AL93" s="29"/>
      <c r="AM93" s="29"/>
      <c r="AN93" s="30"/>
      <c r="AO93" s="53"/>
      <c r="AP93" s="113">
        <f t="shared" si="139"/>
        <v>0</v>
      </c>
      <c r="AQ93" s="56"/>
      <c r="AR93" s="2"/>
      <c r="AS93" s="2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</row>
    <row r="94" spans="1:87" s="17" customFormat="1" ht="23.25" hidden="1" customHeight="1">
      <c r="A94" s="15">
        <v>4235</v>
      </c>
      <c r="B94" s="8" t="s">
        <v>114</v>
      </c>
      <c r="C94" s="10" t="s">
        <v>40</v>
      </c>
      <c r="D94" s="29"/>
      <c r="E94" s="29"/>
      <c r="F94" s="29"/>
      <c r="G94" s="29"/>
      <c r="H94" s="29"/>
      <c r="I94" s="29"/>
      <c r="J94" s="69"/>
      <c r="K94" s="29"/>
      <c r="L94" s="29"/>
      <c r="M94" s="29"/>
      <c r="N94" s="29">
        <f t="shared" si="149"/>
        <v>0</v>
      </c>
      <c r="O94" s="29">
        <f t="shared" si="150"/>
        <v>0</v>
      </c>
      <c r="P94" s="29"/>
      <c r="Q94" s="29"/>
      <c r="R94" s="29">
        <f t="shared" si="151"/>
        <v>0</v>
      </c>
      <c r="S94" s="29">
        <f t="shared" si="152"/>
        <v>0</v>
      </c>
      <c r="T94" s="29"/>
      <c r="U94" s="29"/>
      <c r="V94" s="29">
        <f t="shared" si="153"/>
        <v>0</v>
      </c>
      <c r="W94" s="29">
        <f t="shared" si="154"/>
        <v>0</v>
      </c>
      <c r="X94" s="29"/>
      <c r="Y94" s="29"/>
      <c r="Z94" s="29"/>
      <c r="AA94" s="29"/>
      <c r="AB94" s="29"/>
      <c r="AC94" s="29">
        <f t="shared" si="155"/>
        <v>0</v>
      </c>
      <c r="AD94" s="29">
        <f t="shared" si="156"/>
        <v>0</v>
      </c>
      <c r="AE94" s="29"/>
      <c r="AF94" s="29">
        <f t="shared" si="157"/>
        <v>0</v>
      </c>
      <c r="AG94" s="29">
        <f t="shared" si="158"/>
        <v>0</v>
      </c>
      <c r="AH94" s="29">
        <f t="shared" si="159"/>
        <v>0</v>
      </c>
      <c r="AI94" s="29">
        <f t="shared" si="160"/>
        <v>0</v>
      </c>
      <c r="AJ94" s="29">
        <f t="shared" si="161"/>
        <v>0</v>
      </c>
      <c r="AK94" s="43">
        <f t="shared" si="162"/>
        <v>0</v>
      </c>
      <c r="AL94" s="29"/>
      <c r="AM94" s="29"/>
      <c r="AN94" s="30"/>
      <c r="AO94" s="53"/>
      <c r="AP94" s="113">
        <f t="shared" si="139"/>
        <v>0</v>
      </c>
      <c r="AQ94" s="56"/>
      <c r="AR94" s="2"/>
      <c r="AS94" s="2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</row>
    <row r="95" spans="1:87" s="17" customFormat="1" ht="27" hidden="1" customHeight="1">
      <c r="A95" s="15">
        <v>4236</v>
      </c>
      <c r="B95" s="8" t="s">
        <v>115</v>
      </c>
      <c r="C95" s="10" t="s">
        <v>40</v>
      </c>
      <c r="D95" s="29"/>
      <c r="E95" s="29"/>
      <c r="F95" s="29"/>
      <c r="G95" s="29"/>
      <c r="H95" s="29"/>
      <c r="I95" s="29"/>
      <c r="J95" s="69"/>
      <c r="K95" s="29"/>
      <c r="L95" s="29"/>
      <c r="M95" s="29"/>
      <c r="N95" s="29">
        <f t="shared" si="149"/>
        <v>0</v>
      </c>
      <c r="O95" s="29">
        <f t="shared" si="150"/>
        <v>0</v>
      </c>
      <c r="P95" s="29"/>
      <c r="Q95" s="29"/>
      <c r="R95" s="29">
        <f t="shared" si="151"/>
        <v>0</v>
      </c>
      <c r="S95" s="29">
        <f t="shared" si="152"/>
        <v>0</v>
      </c>
      <c r="T95" s="29"/>
      <c r="U95" s="29"/>
      <c r="V95" s="29">
        <f t="shared" si="153"/>
        <v>0</v>
      </c>
      <c r="W95" s="29">
        <f t="shared" si="154"/>
        <v>0</v>
      </c>
      <c r="X95" s="29"/>
      <c r="Y95" s="29"/>
      <c r="Z95" s="29"/>
      <c r="AA95" s="29"/>
      <c r="AB95" s="29"/>
      <c r="AC95" s="29">
        <f t="shared" si="155"/>
        <v>0</v>
      </c>
      <c r="AD95" s="29">
        <f t="shared" si="156"/>
        <v>0</v>
      </c>
      <c r="AE95" s="29"/>
      <c r="AF95" s="29">
        <f t="shared" si="157"/>
        <v>0</v>
      </c>
      <c r="AG95" s="29">
        <f t="shared" si="158"/>
        <v>0</v>
      </c>
      <c r="AH95" s="29">
        <f t="shared" si="159"/>
        <v>0</v>
      </c>
      <c r="AI95" s="29">
        <f t="shared" si="160"/>
        <v>0</v>
      </c>
      <c r="AJ95" s="29">
        <f t="shared" si="161"/>
        <v>0</v>
      </c>
      <c r="AK95" s="43">
        <f t="shared" si="162"/>
        <v>0</v>
      </c>
      <c r="AL95" s="29"/>
      <c r="AM95" s="29"/>
      <c r="AN95" s="30"/>
      <c r="AO95" s="53"/>
      <c r="AP95" s="113">
        <f t="shared" si="139"/>
        <v>0</v>
      </c>
      <c r="AQ95" s="56"/>
      <c r="AR95" s="2"/>
      <c r="AS95" s="2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</row>
    <row r="96" spans="1:87" s="17" customFormat="1" ht="19.5" hidden="1" customHeight="1">
      <c r="A96" s="15">
        <v>4237</v>
      </c>
      <c r="B96" s="8" t="s">
        <v>116</v>
      </c>
      <c r="C96" s="10" t="s">
        <v>40</v>
      </c>
      <c r="D96" s="29"/>
      <c r="E96" s="29"/>
      <c r="F96" s="29"/>
      <c r="G96" s="29"/>
      <c r="H96" s="29"/>
      <c r="I96" s="29"/>
      <c r="J96" s="69"/>
      <c r="K96" s="29"/>
      <c r="L96" s="29"/>
      <c r="M96" s="29"/>
      <c r="N96" s="29">
        <f t="shared" si="149"/>
        <v>0</v>
      </c>
      <c r="O96" s="29">
        <f t="shared" si="150"/>
        <v>0</v>
      </c>
      <c r="P96" s="29"/>
      <c r="Q96" s="29"/>
      <c r="R96" s="29">
        <f t="shared" si="151"/>
        <v>0</v>
      </c>
      <c r="S96" s="29">
        <f t="shared" si="152"/>
        <v>0</v>
      </c>
      <c r="T96" s="29"/>
      <c r="U96" s="29"/>
      <c r="V96" s="29">
        <f t="shared" si="153"/>
        <v>0</v>
      </c>
      <c r="W96" s="29">
        <f t="shared" si="154"/>
        <v>0</v>
      </c>
      <c r="X96" s="29"/>
      <c r="Y96" s="29"/>
      <c r="Z96" s="29"/>
      <c r="AA96" s="29"/>
      <c r="AB96" s="29"/>
      <c r="AC96" s="29">
        <f t="shared" si="155"/>
        <v>0</v>
      </c>
      <c r="AD96" s="29">
        <f t="shared" si="156"/>
        <v>0</v>
      </c>
      <c r="AE96" s="29"/>
      <c r="AF96" s="29">
        <f t="shared" si="157"/>
        <v>0</v>
      </c>
      <c r="AG96" s="29">
        <f t="shared" si="158"/>
        <v>0</v>
      </c>
      <c r="AH96" s="29">
        <f t="shared" si="159"/>
        <v>0</v>
      </c>
      <c r="AI96" s="29">
        <f t="shared" si="160"/>
        <v>0</v>
      </c>
      <c r="AJ96" s="29">
        <f t="shared" si="161"/>
        <v>0</v>
      </c>
      <c r="AK96" s="43">
        <f t="shared" si="162"/>
        <v>0</v>
      </c>
      <c r="AL96" s="29"/>
      <c r="AM96" s="29"/>
      <c r="AN96" s="30"/>
      <c r="AO96" s="53"/>
      <c r="AP96" s="113">
        <f t="shared" si="139"/>
        <v>0</v>
      </c>
      <c r="AQ96" s="56"/>
      <c r="AR96" s="2"/>
      <c r="AS96" s="2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</row>
    <row r="97" spans="1:87" s="17" customFormat="1" ht="24" hidden="1" customHeight="1">
      <c r="A97" s="15">
        <v>4239</v>
      </c>
      <c r="B97" s="8" t="s">
        <v>117</v>
      </c>
      <c r="C97" s="10" t="s">
        <v>40</v>
      </c>
      <c r="D97" s="29"/>
      <c r="E97" s="29"/>
      <c r="F97" s="29"/>
      <c r="G97" s="29"/>
      <c r="H97" s="29"/>
      <c r="I97" s="29"/>
      <c r="J97" s="69"/>
      <c r="K97" s="29"/>
      <c r="L97" s="29"/>
      <c r="M97" s="29"/>
      <c r="N97" s="29">
        <f t="shared" si="149"/>
        <v>0</v>
      </c>
      <c r="O97" s="29">
        <f t="shared" si="150"/>
        <v>0</v>
      </c>
      <c r="P97" s="29"/>
      <c r="Q97" s="29"/>
      <c r="R97" s="29">
        <f t="shared" si="151"/>
        <v>0</v>
      </c>
      <c r="S97" s="29">
        <f t="shared" si="152"/>
        <v>0</v>
      </c>
      <c r="T97" s="29"/>
      <c r="U97" s="29"/>
      <c r="V97" s="29">
        <f t="shared" si="153"/>
        <v>0</v>
      </c>
      <c r="W97" s="29">
        <f t="shared" si="154"/>
        <v>0</v>
      </c>
      <c r="X97" s="29"/>
      <c r="Y97" s="29"/>
      <c r="Z97" s="29"/>
      <c r="AA97" s="29"/>
      <c r="AB97" s="29"/>
      <c r="AC97" s="29">
        <f t="shared" si="155"/>
        <v>0</v>
      </c>
      <c r="AD97" s="29">
        <f t="shared" si="156"/>
        <v>0</v>
      </c>
      <c r="AE97" s="29"/>
      <c r="AF97" s="29">
        <f t="shared" si="157"/>
        <v>0</v>
      </c>
      <c r="AG97" s="29">
        <f t="shared" si="158"/>
        <v>0</v>
      </c>
      <c r="AH97" s="29">
        <f t="shared" si="159"/>
        <v>0</v>
      </c>
      <c r="AI97" s="29">
        <f t="shared" si="160"/>
        <v>0</v>
      </c>
      <c r="AJ97" s="29">
        <f t="shared" si="161"/>
        <v>0</v>
      </c>
      <c r="AK97" s="43">
        <f t="shared" si="162"/>
        <v>0</v>
      </c>
      <c r="AL97" s="29"/>
      <c r="AM97" s="29"/>
      <c r="AN97" s="30"/>
      <c r="AO97" s="53"/>
      <c r="AP97" s="113">
        <f t="shared" si="139"/>
        <v>0</v>
      </c>
      <c r="AQ97" s="56"/>
      <c r="AR97" s="2"/>
      <c r="AS97" s="2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</row>
    <row r="98" spans="1:87" s="17" customFormat="1" ht="27" customHeight="1">
      <c r="A98" s="15">
        <v>0</v>
      </c>
      <c r="B98" s="8" t="s">
        <v>118</v>
      </c>
      <c r="C98" s="10" t="s">
        <v>40</v>
      </c>
      <c r="D98" s="29">
        <f t="shared" ref="D98:AN98" si="172">+D99</f>
        <v>2729.2</v>
      </c>
      <c r="E98" s="29">
        <f t="shared" si="172"/>
        <v>0</v>
      </c>
      <c r="F98" s="29">
        <f t="shared" si="172"/>
        <v>3265.6</v>
      </c>
      <c r="G98" s="29">
        <f t="shared" si="172"/>
        <v>0</v>
      </c>
      <c r="H98" s="29">
        <f t="shared" si="172"/>
        <v>3000</v>
      </c>
      <c r="I98" s="29">
        <f t="shared" si="172"/>
        <v>0</v>
      </c>
      <c r="J98" s="69">
        <f t="shared" si="172"/>
        <v>2250</v>
      </c>
      <c r="K98" s="29">
        <f t="shared" si="172"/>
        <v>4300</v>
      </c>
      <c r="L98" s="29">
        <f t="shared" si="172"/>
        <v>4300</v>
      </c>
      <c r="M98" s="29">
        <f t="shared" si="172"/>
        <v>0</v>
      </c>
      <c r="N98" s="29">
        <f t="shared" si="149"/>
        <v>2150</v>
      </c>
      <c r="O98" s="29">
        <f t="shared" si="150"/>
        <v>2150</v>
      </c>
      <c r="P98" s="29">
        <f t="shared" si="172"/>
        <v>4300</v>
      </c>
      <c r="Q98" s="29">
        <f t="shared" si="172"/>
        <v>0</v>
      </c>
      <c r="R98" s="29">
        <f t="shared" si="151"/>
        <v>2150</v>
      </c>
      <c r="S98" s="29">
        <f t="shared" si="152"/>
        <v>2150</v>
      </c>
      <c r="T98" s="29">
        <f t="shared" si="172"/>
        <v>4300</v>
      </c>
      <c r="U98" s="29">
        <f t="shared" si="172"/>
        <v>0</v>
      </c>
      <c r="V98" s="29">
        <f t="shared" si="153"/>
        <v>2150</v>
      </c>
      <c r="W98" s="29">
        <f t="shared" si="154"/>
        <v>2150</v>
      </c>
      <c r="X98" s="29">
        <f t="shared" si="172"/>
        <v>4300</v>
      </c>
      <c r="Y98" s="29">
        <f t="shared" si="172"/>
        <v>0</v>
      </c>
      <c r="Z98" s="29">
        <f t="shared" si="172"/>
        <v>0</v>
      </c>
      <c r="AA98" s="29">
        <f t="shared" si="172"/>
        <v>0</v>
      </c>
      <c r="AB98" s="29">
        <f t="shared" si="172"/>
        <v>0</v>
      </c>
      <c r="AC98" s="29">
        <f t="shared" si="155"/>
        <v>0</v>
      </c>
      <c r="AD98" s="29">
        <f t="shared" si="156"/>
        <v>0</v>
      </c>
      <c r="AE98" s="29"/>
      <c r="AF98" s="29">
        <f t="shared" si="157"/>
        <v>0</v>
      </c>
      <c r="AG98" s="29">
        <f t="shared" si="158"/>
        <v>0</v>
      </c>
      <c r="AH98" s="29">
        <f t="shared" si="159"/>
        <v>0</v>
      </c>
      <c r="AI98" s="29">
        <f t="shared" si="160"/>
        <v>0</v>
      </c>
      <c r="AJ98" s="29">
        <f t="shared" si="161"/>
        <v>0</v>
      </c>
      <c r="AK98" s="43">
        <f t="shared" si="162"/>
        <v>0</v>
      </c>
      <c r="AL98" s="29"/>
      <c r="AM98" s="29"/>
      <c r="AN98" s="30">
        <f t="shared" si="172"/>
        <v>0</v>
      </c>
      <c r="AO98" s="53"/>
      <c r="AP98" s="113">
        <f t="shared" si="139"/>
        <v>1300</v>
      </c>
      <c r="AQ98" s="56"/>
      <c r="AR98" s="2"/>
      <c r="AS98" s="2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</row>
    <row r="99" spans="1:87" s="17" customFormat="1" ht="42">
      <c r="A99" s="15">
        <v>4241</v>
      </c>
      <c r="B99" s="8" t="s">
        <v>119</v>
      </c>
      <c r="C99" s="10" t="s">
        <v>40</v>
      </c>
      <c r="D99" s="29">
        <v>2729.2</v>
      </c>
      <c r="E99" s="29"/>
      <c r="F99" s="29">
        <v>3265.6</v>
      </c>
      <c r="G99" s="29"/>
      <c r="H99" s="29">
        <v>3000</v>
      </c>
      <c r="I99" s="29"/>
      <c r="J99" s="69">
        <f>[1]gyumri!$N99</f>
        <v>2250</v>
      </c>
      <c r="K99" s="43">
        <v>4300</v>
      </c>
      <c r="L99" s="43">
        <v>4300</v>
      </c>
      <c r="M99" s="29"/>
      <c r="N99" s="29">
        <f t="shared" si="149"/>
        <v>2150</v>
      </c>
      <c r="O99" s="29">
        <f t="shared" si="150"/>
        <v>2150</v>
      </c>
      <c r="P99" s="43">
        <v>4300</v>
      </c>
      <c r="Q99" s="29"/>
      <c r="R99" s="29">
        <f t="shared" si="151"/>
        <v>2150</v>
      </c>
      <c r="S99" s="29">
        <f t="shared" si="152"/>
        <v>2150</v>
      </c>
      <c r="T99" s="43">
        <v>4300</v>
      </c>
      <c r="U99" s="29"/>
      <c r="V99" s="29">
        <f t="shared" si="153"/>
        <v>2150</v>
      </c>
      <c r="W99" s="29">
        <f t="shared" si="154"/>
        <v>2150</v>
      </c>
      <c r="X99" s="43">
        <v>4300</v>
      </c>
      <c r="Y99" s="29"/>
      <c r="Z99" s="29"/>
      <c r="AA99" s="29"/>
      <c r="AB99" s="29"/>
      <c r="AC99" s="29">
        <f t="shared" si="155"/>
        <v>0</v>
      </c>
      <c r="AD99" s="29">
        <f t="shared" si="156"/>
        <v>0</v>
      </c>
      <c r="AE99" s="29">
        <f t="shared" ref="AE99:AM99" si="173">+AE100</f>
        <v>0</v>
      </c>
      <c r="AF99" s="29">
        <f t="shared" si="157"/>
        <v>0</v>
      </c>
      <c r="AG99" s="29">
        <f t="shared" si="158"/>
        <v>0</v>
      </c>
      <c r="AH99" s="29">
        <f t="shared" si="159"/>
        <v>0</v>
      </c>
      <c r="AI99" s="29">
        <f t="shared" si="160"/>
        <v>0</v>
      </c>
      <c r="AJ99" s="29">
        <f t="shared" si="161"/>
        <v>0</v>
      </c>
      <c r="AK99" s="43">
        <f t="shared" si="162"/>
        <v>0</v>
      </c>
      <c r="AL99" s="29">
        <f t="shared" si="173"/>
        <v>0</v>
      </c>
      <c r="AM99" s="29">
        <f t="shared" si="173"/>
        <v>0</v>
      </c>
      <c r="AN99" s="30"/>
      <c r="AO99" s="53" t="s">
        <v>323</v>
      </c>
      <c r="AP99" s="113">
        <f t="shared" si="139"/>
        <v>1300</v>
      </c>
      <c r="AQ99" s="56"/>
      <c r="AR99" s="2"/>
      <c r="AS99" s="2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</row>
    <row r="100" spans="1:87" s="17" customFormat="1" ht="30.75" customHeight="1">
      <c r="A100" s="15">
        <v>0</v>
      </c>
      <c r="B100" s="8" t="s">
        <v>120</v>
      </c>
      <c r="C100" s="10" t="s">
        <v>40</v>
      </c>
      <c r="D100" s="29">
        <f t="shared" ref="D100:AB100" si="174">+D101+D102</f>
        <v>1484</v>
      </c>
      <c r="E100" s="29">
        <f t="shared" si="174"/>
        <v>0</v>
      </c>
      <c r="F100" s="29">
        <f t="shared" si="174"/>
        <v>1321.5</v>
      </c>
      <c r="G100" s="29">
        <f t="shared" si="174"/>
        <v>0</v>
      </c>
      <c r="H100" s="29">
        <f t="shared" ref="H100:I100" si="175">+H101+H102</f>
        <v>1500</v>
      </c>
      <c r="I100" s="29">
        <f t="shared" si="175"/>
        <v>0</v>
      </c>
      <c r="J100" s="69">
        <f t="shared" ref="J100:K100" si="176">+J101+J102</f>
        <v>1500</v>
      </c>
      <c r="K100" s="29">
        <f t="shared" si="176"/>
        <v>1503</v>
      </c>
      <c r="L100" s="29">
        <f t="shared" ref="L100" si="177">+L101+L102</f>
        <v>1503</v>
      </c>
      <c r="M100" s="29">
        <f t="shared" si="174"/>
        <v>0</v>
      </c>
      <c r="N100" s="29">
        <f t="shared" si="149"/>
        <v>751.5</v>
      </c>
      <c r="O100" s="29">
        <f t="shared" si="150"/>
        <v>751.5</v>
      </c>
      <c r="P100" s="29">
        <f t="shared" ref="P100" si="178">+P101+P102</f>
        <v>1503</v>
      </c>
      <c r="Q100" s="29">
        <f t="shared" si="174"/>
        <v>0</v>
      </c>
      <c r="R100" s="29">
        <f t="shared" si="151"/>
        <v>751.5</v>
      </c>
      <c r="S100" s="29">
        <f t="shared" si="152"/>
        <v>751.5</v>
      </c>
      <c r="T100" s="29">
        <f t="shared" ref="T100" si="179">+T101+T102</f>
        <v>1503</v>
      </c>
      <c r="U100" s="29">
        <f t="shared" si="174"/>
        <v>0</v>
      </c>
      <c r="V100" s="29">
        <f t="shared" si="153"/>
        <v>751.5</v>
      </c>
      <c r="W100" s="29">
        <f t="shared" si="154"/>
        <v>751.5</v>
      </c>
      <c r="X100" s="29">
        <f t="shared" ref="X100" si="180">+X101+X102</f>
        <v>1503</v>
      </c>
      <c r="Y100" s="29">
        <f t="shared" si="174"/>
        <v>0</v>
      </c>
      <c r="Z100" s="29">
        <f t="shared" si="174"/>
        <v>0</v>
      </c>
      <c r="AA100" s="29">
        <f t="shared" si="174"/>
        <v>0</v>
      </c>
      <c r="AB100" s="29">
        <f t="shared" si="174"/>
        <v>0</v>
      </c>
      <c r="AC100" s="29">
        <f t="shared" si="155"/>
        <v>0</v>
      </c>
      <c r="AD100" s="29">
        <f t="shared" si="156"/>
        <v>0</v>
      </c>
      <c r="AE100" s="29"/>
      <c r="AF100" s="29">
        <f t="shared" si="157"/>
        <v>0</v>
      </c>
      <c r="AG100" s="29">
        <f t="shared" si="158"/>
        <v>0</v>
      </c>
      <c r="AH100" s="29">
        <f t="shared" si="159"/>
        <v>0</v>
      </c>
      <c r="AI100" s="29">
        <f t="shared" si="160"/>
        <v>0</v>
      </c>
      <c r="AJ100" s="29">
        <f t="shared" si="161"/>
        <v>0</v>
      </c>
      <c r="AK100" s="43">
        <f t="shared" si="162"/>
        <v>0</v>
      </c>
      <c r="AL100" s="29"/>
      <c r="AM100" s="29"/>
      <c r="AN100" s="30">
        <f>+AN101+AN102</f>
        <v>0</v>
      </c>
      <c r="AO100" s="53"/>
      <c r="AP100" s="113">
        <f t="shared" si="139"/>
        <v>3</v>
      </c>
      <c r="AQ100" s="56"/>
      <c r="AR100" s="2"/>
      <c r="AS100" s="2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</row>
    <row r="101" spans="1:87" s="17" customFormat="1" ht="22.5" customHeight="1">
      <c r="A101" s="15">
        <v>4251</v>
      </c>
      <c r="B101" s="8" t="s">
        <v>121</v>
      </c>
      <c r="C101" s="10" t="s">
        <v>40</v>
      </c>
      <c r="D101" s="29">
        <v>716.2</v>
      </c>
      <c r="E101" s="29"/>
      <c r="F101" s="29">
        <v>814.7</v>
      </c>
      <c r="G101" s="29"/>
      <c r="H101" s="29">
        <v>800</v>
      </c>
      <c r="I101" s="29"/>
      <c r="J101" s="69">
        <f>[1]gyumri!$N101</f>
        <v>1000</v>
      </c>
      <c r="K101" s="43">
        <v>850</v>
      </c>
      <c r="L101" s="43">
        <v>850</v>
      </c>
      <c r="M101" s="29"/>
      <c r="N101" s="29">
        <f t="shared" si="149"/>
        <v>425</v>
      </c>
      <c r="O101" s="29">
        <f t="shared" si="150"/>
        <v>425</v>
      </c>
      <c r="P101" s="43">
        <v>850</v>
      </c>
      <c r="Q101" s="29"/>
      <c r="R101" s="29">
        <f t="shared" si="151"/>
        <v>425</v>
      </c>
      <c r="S101" s="29">
        <f t="shared" si="152"/>
        <v>425</v>
      </c>
      <c r="T101" s="43">
        <v>850</v>
      </c>
      <c r="U101" s="29"/>
      <c r="V101" s="29">
        <f t="shared" si="153"/>
        <v>425</v>
      </c>
      <c r="W101" s="29">
        <f t="shared" si="154"/>
        <v>425</v>
      </c>
      <c r="X101" s="43">
        <v>850</v>
      </c>
      <c r="Y101" s="29"/>
      <c r="Z101" s="29"/>
      <c r="AA101" s="29"/>
      <c r="AB101" s="29"/>
      <c r="AC101" s="29">
        <f t="shared" si="155"/>
        <v>0</v>
      </c>
      <c r="AD101" s="29">
        <f t="shared" si="156"/>
        <v>0</v>
      </c>
      <c r="AE101" s="29">
        <f t="shared" ref="AE101" si="181">+AE102+AE103</f>
        <v>0</v>
      </c>
      <c r="AF101" s="29">
        <f t="shared" si="157"/>
        <v>0</v>
      </c>
      <c r="AG101" s="29">
        <f t="shared" si="158"/>
        <v>0</v>
      </c>
      <c r="AH101" s="29">
        <f t="shared" si="159"/>
        <v>0</v>
      </c>
      <c r="AI101" s="29">
        <f t="shared" si="160"/>
        <v>0</v>
      </c>
      <c r="AJ101" s="29">
        <f t="shared" si="161"/>
        <v>0</v>
      </c>
      <c r="AK101" s="43">
        <f t="shared" si="162"/>
        <v>0</v>
      </c>
      <c r="AL101" s="29">
        <f t="shared" ref="AL101:AM101" si="182">+AL102+AL103</f>
        <v>0</v>
      </c>
      <c r="AM101" s="29">
        <f t="shared" si="182"/>
        <v>0</v>
      </c>
      <c r="AN101" s="30"/>
      <c r="AO101" s="53"/>
      <c r="AP101" s="113">
        <f t="shared" si="139"/>
        <v>50</v>
      </c>
      <c r="AQ101" s="56"/>
      <c r="AR101" s="2"/>
      <c r="AS101" s="2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</row>
    <row r="102" spans="1:87" s="17" customFormat="1" ht="25.5" customHeight="1">
      <c r="A102" s="15">
        <v>4252</v>
      </c>
      <c r="B102" s="8" t="s">
        <v>122</v>
      </c>
      <c r="C102" s="10" t="s">
        <v>40</v>
      </c>
      <c r="D102" s="29">
        <v>767.80000000000007</v>
      </c>
      <c r="E102" s="29"/>
      <c r="F102" s="29">
        <v>506.8</v>
      </c>
      <c r="G102" s="29"/>
      <c r="H102" s="29">
        <v>700</v>
      </c>
      <c r="I102" s="29"/>
      <c r="J102" s="69">
        <f>[1]gyumri!$N102</f>
        <v>500</v>
      </c>
      <c r="K102" s="43">
        <v>653</v>
      </c>
      <c r="L102" s="43">
        <v>653</v>
      </c>
      <c r="M102" s="29"/>
      <c r="N102" s="29">
        <f t="shared" si="149"/>
        <v>326.5</v>
      </c>
      <c r="O102" s="29">
        <f t="shared" si="150"/>
        <v>326.5</v>
      </c>
      <c r="P102" s="43">
        <v>653</v>
      </c>
      <c r="Q102" s="29"/>
      <c r="R102" s="29">
        <f t="shared" si="151"/>
        <v>326.5</v>
      </c>
      <c r="S102" s="29">
        <f t="shared" si="152"/>
        <v>326.5</v>
      </c>
      <c r="T102" s="43">
        <v>653</v>
      </c>
      <c r="U102" s="29"/>
      <c r="V102" s="29">
        <f t="shared" si="153"/>
        <v>326.5</v>
      </c>
      <c r="W102" s="29">
        <f t="shared" si="154"/>
        <v>326.5</v>
      </c>
      <c r="X102" s="43">
        <v>653</v>
      </c>
      <c r="Y102" s="29"/>
      <c r="Z102" s="29"/>
      <c r="AA102" s="29"/>
      <c r="AB102" s="29"/>
      <c r="AC102" s="29">
        <f t="shared" si="155"/>
        <v>0</v>
      </c>
      <c r="AD102" s="29">
        <f t="shared" si="156"/>
        <v>0</v>
      </c>
      <c r="AE102" s="29"/>
      <c r="AF102" s="29">
        <f t="shared" si="157"/>
        <v>0</v>
      </c>
      <c r="AG102" s="29">
        <f t="shared" si="158"/>
        <v>0</v>
      </c>
      <c r="AH102" s="29">
        <f t="shared" si="159"/>
        <v>0</v>
      </c>
      <c r="AI102" s="29">
        <f t="shared" si="160"/>
        <v>0</v>
      </c>
      <c r="AJ102" s="29">
        <f t="shared" si="161"/>
        <v>0</v>
      </c>
      <c r="AK102" s="43">
        <f t="shared" si="162"/>
        <v>0</v>
      </c>
      <c r="AL102" s="29"/>
      <c r="AM102" s="29"/>
      <c r="AN102" s="30"/>
      <c r="AO102" s="53"/>
      <c r="AP102" s="113">
        <f t="shared" si="139"/>
        <v>-47</v>
      </c>
      <c r="AQ102" s="56"/>
      <c r="AR102" s="2"/>
      <c r="AS102" s="2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</row>
    <row r="103" spans="1:87" s="17" customFormat="1">
      <c r="A103" s="15">
        <v>0</v>
      </c>
      <c r="B103" s="8" t="s">
        <v>123</v>
      </c>
      <c r="C103" s="10" t="s">
        <v>40</v>
      </c>
      <c r="D103" s="29">
        <f t="shared" ref="D103:AB103" si="183">+D104+D107+D108+D109+D119+D120+D122+D125</f>
        <v>76474.600000000006</v>
      </c>
      <c r="E103" s="29">
        <f t="shared" si="183"/>
        <v>0</v>
      </c>
      <c r="F103" s="29">
        <f t="shared" si="183"/>
        <v>75690.7</v>
      </c>
      <c r="G103" s="29">
        <f t="shared" si="183"/>
        <v>0</v>
      </c>
      <c r="H103" s="29">
        <f t="shared" ref="H103:I103" si="184">+H104+H107+H108+H109+H119+H120+H122+H125</f>
        <v>93580</v>
      </c>
      <c r="I103" s="29">
        <f t="shared" si="184"/>
        <v>0</v>
      </c>
      <c r="J103" s="69">
        <f t="shared" ref="J103:K103" si="185">+J104+J107+J108+J109+J119+J120+J122+J125</f>
        <v>106071.99999999999</v>
      </c>
      <c r="K103" s="29">
        <f t="shared" si="185"/>
        <v>88130.4</v>
      </c>
      <c r="L103" s="29">
        <f t="shared" ref="L103" si="186">+L104+L107+L108+L109+L119+L120+L122+L125</f>
        <v>88130.4</v>
      </c>
      <c r="M103" s="29">
        <f t="shared" si="183"/>
        <v>0</v>
      </c>
      <c r="N103" s="29">
        <f t="shared" si="149"/>
        <v>44065.2</v>
      </c>
      <c r="O103" s="29">
        <f t="shared" si="150"/>
        <v>44065.2</v>
      </c>
      <c r="P103" s="29">
        <f t="shared" ref="P103" si="187">+P104+P107+P108+P109+P119+P120+P122+P125</f>
        <v>88130.4</v>
      </c>
      <c r="Q103" s="29">
        <f t="shared" si="183"/>
        <v>0</v>
      </c>
      <c r="R103" s="29">
        <f t="shared" si="151"/>
        <v>44065.2</v>
      </c>
      <c r="S103" s="29">
        <f t="shared" si="152"/>
        <v>44065.2</v>
      </c>
      <c r="T103" s="29">
        <f t="shared" ref="T103" si="188">+T104+T107+T108+T109+T119+T120+T122+T125</f>
        <v>88130.4</v>
      </c>
      <c r="U103" s="29">
        <f t="shared" si="183"/>
        <v>0</v>
      </c>
      <c r="V103" s="29">
        <f t="shared" si="153"/>
        <v>44065.2</v>
      </c>
      <c r="W103" s="29">
        <f t="shared" si="154"/>
        <v>44065.2</v>
      </c>
      <c r="X103" s="29">
        <f t="shared" ref="X103" si="189">+X104+X107+X108+X109+X119+X120+X122+X125</f>
        <v>88130.4</v>
      </c>
      <c r="Y103" s="29">
        <f t="shared" si="183"/>
        <v>0</v>
      </c>
      <c r="Z103" s="29">
        <f t="shared" si="183"/>
        <v>0</v>
      </c>
      <c r="AA103" s="29">
        <f t="shared" si="183"/>
        <v>0</v>
      </c>
      <c r="AB103" s="29">
        <f t="shared" si="183"/>
        <v>0</v>
      </c>
      <c r="AC103" s="29">
        <f t="shared" si="155"/>
        <v>0</v>
      </c>
      <c r="AD103" s="29">
        <f t="shared" si="156"/>
        <v>0</v>
      </c>
      <c r="AE103" s="29"/>
      <c r="AF103" s="29">
        <f t="shared" si="157"/>
        <v>0</v>
      </c>
      <c r="AG103" s="29">
        <f t="shared" si="158"/>
        <v>0</v>
      </c>
      <c r="AH103" s="29">
        <f t="shared" si="159"/>
        <v>0</v>
      </c>
      <c r="AI103" s="29">
        <f t="shared" si="160"/>
        <v>0</v>
      </c>
      <c r="AJ103" s="29">
        <f t="shared" si="161"/>
        <v>0</v>
      </c>
      <c r="AK103" s="43">
        <f t="shared" si="162"/>
        <v>0</v>
      </c>
      <c r="AL103" s="29"/>
      <c r="AM103" s="29"/>
      <c r="AN103" s="30">
        <f>+AN104+AN107+AN108+AN109+AN119+AN120+AN122+AN125</f>
        <v>0</v>
      </c>
      <c r="AO103" s="53"/>
      <c r="AP103" s="113">
        <f t="shared" si="139"/>
        <v>-5449.6000000000058</v>
      </c>
      <c r="AQ103" s="56"/>
      <c r="AR103" s="2"/>
      <c r="AS103" s="2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</row>
    <row r="104" spans="1:87" s="17" customFormat="1" ht="23.25" customHeight="1">
      <c r="A104" s="15">
        <v>4261</v>
      </c>
      <c r="B104" s="18" t="s">
        <v>124</v>
      </c>
      <c r="C104" s="10" t="s">
        <v>40</v>
      </c>
      <c r="D104" s="33">
        <f t="shared" ref="D104:AB104" si="190">D105+D106</f>
        <v>7914</v>
      </c>
      <c r="E104" s="33">
        <f t="shared" si="190"/>
        <v>0</v>
      </c>
      <c r="F104" s="33">
        <f t="shared" si="190"/>
        <v>6756.9000000000005</v>
      </c>
      <c r="G104" s="33">
        <f t="shared" si="190"/>
        <v>0</v>
      </c>
      <c r="H104" s="33">
        <f t="shared" ref="H104:I104" si="191">H105+H106</f>
        <v>8400</v>
      </c>
      <c r="I104" s="33">
        <f t="shared" si="191"/>
        <v>0</v>
      </c>
      <c r="J104" s="73">
        <f t="shared" ref="J104:K104" si="192">J105+J106</f>
        <v>8400</v>
      </c>
      <c r="K104" s="129">
        <f t="shared" si="192"/>
        <v>6300.4</v>
      </c>
      <c r="L104" s="129">
        <f t="shared" ref="L104" si="193">L105+L106</f>
        <v>6300.4</v>
      </c>
      <c r="M104" s="33">
        <f t="shared" si="190"/>
        <v>0</v>
      </c>
      <c r="N104" s="29">
        <f t="shared" si="149"/>
        <v>3150.2</v>
      </c>
      <c r="O104" s="29">
        <f t="shared" si="150"/>
        <v>3150.2</v>
      </c>
      <c r="P104" s="129">
        <f t="shared" ref="P104" si="194">P105+P106</f>
        <v>6300.4</v>
      </c>
      <c r="Q104" s="33">
        <f t="shared" si="190"/>
        <v>0</v>
      </c>
      <c r="R104" s="29">
        <f t="shared" si="151"/>
        <v>3150.2</v>
      </c>
      <c r="S104" s="29">
        <f t="shared" si="152"/>
        <v>3150.2</v>
      </c>
      <c r="T104" s="129">
        <f t="shared" ref="T104" si="195">T105+T106</f>
        <v>6300.4</v>
      </c>
      <c r="U104" s="33">
        <f t="shared" si="190"/>
        <v>0</v>
      </c>
      <c r="V104" s="29">
        <f t="shared" si="153"/>
        <v>3150.2</v>
      </c>
      <c r="W104" s="29">
        <f t="shared" si="154"/>
        <v>3150.2</v>
      </c>
      <c r="X104" s="129">
        <f t="shared" ref="X104" si="196">X105+X106</f>
        <v>6300.4</v>
      </c>
      <c r="Y104" s="33">
        <f t="shared" si="190"/>
        <v>0</v>
      </c>
      <c r="Z104" s="33">
        <f t="shared" si="190"/>
        <v>0</v>
      </c>
      <c r="AA104" s="33">
        <f t="shared" si="190"/>
        <v>0</v>
      </c>
      <c r="AB104" s="33">
        <f t="shared" si="190"/>
        <v>0</v>
      </c>
      <c r="AC104" s="29">
        <f t="shared" si="155"/>
        <v>0</v>
      </c>
      <c r="AD104" s="29">
        <f t="shared" si="156"/>
        <v>0</v>
      </c>
      <c r="AE104" s="29">
        <f t="shared" ref="AE104" si="197">+AE105+AE108+AE109+AE110+AE120+AE121+AE123+AE126</f>
        <v>0</v>
      </c>
      <c r="AF104" s="29">
        <f t="shared" si="157"/>
        <v>0</v>
      </c>
      <c r="AG104" s="29">
        <f t="shared" si="158"/>
        <v>0</v>
      </c>
      <c r="AH104" s="29">
        <f t="shared" si="159"/>
        <v>0</v>
      </c>
      <c r="AI104" s="29">
        <f t="shared" si="160"/>
        <v>0</v>
      </c>
      <c r="AJ104" s="29">
        <f t="shared" si="161"/>
        <v>0</v>
      </c>
      <c r="AK104" s="43">
        <f t="shared" si="162"/>
        <v>0</v>
      </c>
      <c r="AL104" s="29">
        <f t="shared" ref="AL104:AM104" si="198">+AL105+AL108+AL109+AL110+AL120+AL121+AL123+AL126</f>
        <v>0</v>
      </c>
      <c r="AM104" s="29">
        <f t="shared" si="198"/>
        <v>0</v>
      </c>
      <c r="AN104" s="34">
        <f>AN105+AN106</f>
        <v>0</v>
      </c>
      <c r="AO104" s="54"/>
      <c r="AP104" s="113">
        <f t="shared" si="139"/>
        <v>-2099.6000000000004</v>
      </c>
      <c r="AQ104" s="56"/>
      <c r="AR104" s="2"/>
      <c r="AS104" s="2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</row>
    <row r="105" spans="1:87" s="17" customFormat="1" ht="23.25" customHeight="1">
      <c r="A105" s="15"/>
      <c r="B105" s="8" t="s">
        <v>279</v>
      </c>
      <c r="C105" s="10"/>
      <c r="D105" s="29">
        <v>273.39999999999998</v>
      </c>
      <c r="E105" s="29"/>
      <c r="F105" s="29">
        <v>322.29999999999995</v>
      </c>
      <c r="G105" s="29"/>
      <c r="H105" s="29">
        <f>[1]gyumri!$N105</f>
        <v>400</v>
      </c>
      <c r="I105" s="29"/>
      <c r="J105" s="69">
        <f>[1]gyumri!$N105</f>
        <v>400</v>
      </c>
      <c r="K105" s="29">
        <v>500</v>
      </c>
      <c r="L105" s="29">
        <v>500</v>
      </c>
      <c r="M105" s="29"/>
      <c r="N105" s="29">
        <f t="shared" si="149"/>
        <v>250</v>
      </c>
      <c r="O105" s="29">
        <f t="shared" si="150"/>
        <v>250</v>
      </c>
      <c r="P105" s="29">
        <v>500</v>
      </c>
      <c r="Q105" s="29"/>
      <c r="R105" s="29">
        <f t="shared" si="151"/>
        <v>250</v>
      </c>
      <c r="S105" s="29">
        <f t="shared" si="152"/>
        <v>250</v>
      </c>
      <c r="T105" s="29">
        <v>500</v>
      </c>
      <c r="U105" s="29"/>
      <c r="V105" s="29">
        <f t="shared" si="153"/>
        <v>250</v>
      </c>
      <c r="W105" s="29">
        <f t="shared" si="154"/>
        <v>250</v>
      </c>
      <c r="X105" s="29">
        <v>500</v>
      </c>
      <c r="Y105" s="29"/>
      <c r="Z105" s="29"/>
      <c r="AA105" s="29"/>
      <c r="AB105" s="29"/>
      <c r="AC105" s="29">
        <f t="shared" si="155"/>
        <v>0</v>
      </c>
      <c r="AD105" s="29">
        <f t="shared" si="156"/>
        <v>0</v>
      </c>
      <c r="AE105" s="33">
        <f t="shared" ref="AE105" si="199">AE106+AE107</f>
        <v>0</v>
      </c>
      <c r="AF105" s="29">
        <f t="shared" si="157"/>
        <v>0</v>
      </c>
      <c r="AG105" s="29">
        <f t="shared" si="158"/>
        <v>0</v>
      </c>
      <c r="AH105" s="29">
        <f t="shared" si="159"/>
        <v>0</v>
      </c>
      <c r="AI105" s="29">
        <f t="shared" si="160"/>
        <v>0</v>
      </c>
      <c r="AJ105" s="29">
        <f t="shared" si="161"/>
        <v>0</v>
      </c>
      <c r="AK105" s="43">
        <f t="shared" si="162"/>
        <v>0</v>
      </c>
      <c r="AL105" s="33">
        <f t="shared" ref="AL105:AM105" si="200">AL106+AL107</f>
        <v>0</v>
      </c>
      <c r="AM105" s="33">
        <f t="shared" si="200"/>
        <v>0</v>
      </c>
      <c r="AN105" s="30"/>
      <c r="AO105" s="53" t="s">
        <v>318</v>
      </c>
      <c r="AP105" s="113">
        <f t="shared" si="139"/>
        <v>100</v>
      </c>
      <c r="AQ105" s="56"/>
      <c r="AR105" s="2"/>
      <c r="AS105" s="2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</row>
    <row r="106" spans="1:87" s="17" customFormat="1" ht="23.25" customHeight="1">
      <c r="A106" s="15"/>
      <c r="B106" s="8" t="s">
        <v>125</v>
      </c>
      <c r="C106" s="10"/>
      <c r="D106" s="29">
        <v>7640.6</v>
      </c>
      <c r="E106" s="29"/>
      <c r="F106" s="29">
        <v>6434.6</v>
      </c>
      <c r="G106" s="29"/>
      <c r="H106" s="29">
        <f>H10*50</f>
        <v>8000</v>
      </c>
      <c r="I106" s="29"/>
      <c r="J106" s="69">
        <f>J10*50</f>
        <v>8000</v>
      </c>
      <c r="K106" s="29">
        <v>5800.4</v>
      </c>
      <c r="L106" s="29">
        <v>5800.4</v>
      </c>
      <c r="M106" s="29"/>
      <c r="N106" s="29">
        <f t="shared" si="149"/>
        <v>2900.2</v>
      </c>
      <c r="O106" s="29">
        <f t="shared" si="150"/>
        <v>2900.2</v>
      </c>
      <c r="P106" s="29">
        <v>5800.4</v>
      </c>
      <c r="Q106" s="29"/>
      <c r="R106" s="29">
        <f t="shared" si="151"/>
        <v>2900.2</v>
      </c>
      <c r="S106" s="29">
        <f t="shared" si="152"/>
        <v>2900.2</v>
      </c>
      <c r="T106" s="29">
        <v>5800.4</v>
      </c>
      <c r="U106" s="29"/>
      <c r="V106" s="29">
        <f t="shared" si="153"/>
        <v>2900.2</v>
      </c>
      <c r="W106" s="29">
        <f t="shared" si="154"/>
        <v>2900.2</v>
      </c>
      <c r="X106" s="29">
        <v>5800.4</v>
      </c>
      <c r="Y106" s="29"/>
      <c r="Z106" s="29"/>
      <c r="AA106" s="29"/>
      <c r="AB106" s="29"/>
      <c r="AC106" s="29">
        <f t="shared" si="155"/>
        <v>0</v>
      </c>
      <c r="AD106" s="29">
        <f t="shared" si="156"/>
        <v>0</v>
      </c>
      <c r="AE106" s="29"/>
      <c r="AF106" s="29">
        <f t="shared" si="157"/>
        <v>0</v>
      </c>
      <c r="AG106" s="29">
        <f t="shared" si="158"/>
        <v>0</v>
      </c>
      <c r="AH106" s="29">
        <f t="shared" si="159"/>
        <v>0</v>
      </c>
      <c r="AI106" s="29">
        <f t="shared" si="160"/>
        <v>0</v>
      </c>
      <c r="AJ106" s="29">
        <f t="shared" si="161"/>
        <v>0</v>
      </c>
      <c r="AK106" s="43">
        <f t="shared" si="162"/>
        <v>0</v>
      </c>
      <c r="AL106" s="29"/>
      <c r="AM106" s="29"/>
      <c r="AN106" s="30"/>
      <c r="AO106" s="124"/>
      <c r="AP106" s="113">
        <f t="shared" si="139"/>
        <v>-2199.6000000000004</v>
      </c>
      <c r="AQ106" s="56"/>
      <c r="AR106" s="2"/>
      <c r="AS106" s="2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</row>
    <row r="107" spans="1:87" s="17" customFormat="1" ht="18" customHeight="1">
      <c r="A107" s="15">
        <v>4262</v>
      </c>
      <c r="B107" s="8" t="s">
        <v>126</v>
      </c>
      <c r="C107" s="10" t="s">
        <v>40</v>
      </c>
      <c r="D107" s="29"/>
      <c r="E107" s="29"/>
      <c r="F107" s="29"/>
      <c r="G107" s="29"/>
      <c r="H107" s="29"/>
      <c r="I107" s="29"/>
      <c r="J107" s="69"/>
      <c r="K107" s="29"/>
      <c r="L107" s="29"/>
      <c r="M107" s="29"/>
      <c r="N107" s="29">
        <f t="shared" si="149"/>
        <v>0</v>
      </c>
      <c r="O107" s="29">
        <f t="shared" si="150"/>
        <v>0</v>
      </c>
      <c r="P107" s="29"/>
      <c r="Q107" s="29"/>
      <c r="R107" s="29">
        <f t="shared" si="151"/>
        <v>0</v>
      </c>
      <c r="S107" s="29">
        <f t="shared" si="152"/>
        <v>0</v>
      </c>
      <c r="T107" s="29"/>
      <c r="U107" s="29"/>
      <c r="V107" s="29">
        <f t="shared" si="153"/>
        <v>0</v>
      </c>
      <c r="W107" s="29">
        <f t="shared" si="154"/>
        <v>0</v>
      </c>
      <c r="X107" s="29"/>
      <c r="Y107" s="29"/>
      <c r="Z107" s="29"/>
      <c r="AA107" s="29"/>
      <c r="AB107" s="29"/>
      <c r="AC107" s="29">
        <f t="shared" si="155"/>
        <v>0</v>
      </c>
      <c r="AD107" s="29">
        <f t="shared" si="156"/>
        <v>0</v>
      </c>
      <c r="AE107" s="29"/>
      <c r="AF107" s="29">
        <f t="shared" si="157"/>
        <v>0</v>
      </c>
      <c r="AG107" s="29">
        <f t="shared" si="158"/>
        <v>0</v>
      </c>
      <c r="AH107" s="29">
        <f t="shared" si="159"/>
        <v>0</v>
      </c>
      <c r="AI107" s="29">
        <f t="shared" si="160"/>
        <v>0</v>
      </c>
      <c r="AJ107" s="29">
        <f t="shared" si="161"/>
        <v>0</v>
      </c>
      <c r="AK107" s="43">
        <f t="shared" si="162"/>
        <v>0</v>
      </c>
      <c r="AL107" s="29"/>
      <c r="AM107" s="29"/>
      <c r="AN107" s="30"/>
      <c r="AO107" s="53"/>
      <c r="AP107" s="113">
        <f t="shared" si="139"/>
        <v>0</v>
      </c>
      <c r="AQ107" s="56"/>
      <c r="AR107" s="2"/>
      <c r="AS107" s="2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</row>
    <row r="108" spans="1:87" s="17" customFormat="1" ht="33" customHeight="1">
      <c r="A108" s="15">
        <v>4263</v>
      </c>
      <c r="B108" s="8" t="s">
        <v>127</v>
      </c>
      <c r="C108" s="10" t="s">
        <v>40</v>
      </c>
      <c r="D108" s="29"/>
      <c r="E108" s="29"/>
      <c r="F108" s="29"/>
      <c r="G108" s="29"/>
      <c r="H108" s="29"/>
      <c r="I108" s="29"/>
      <c r="J108" s="69"/>
      <c r="K108" s="29"/>
      <c r="L108" s="29"/>
      <c r="M108" s="29"/>
      <c r="N108" s="29">
        <f t="shared" si="149"/>
        <v>0</v>
      </c>
      <c r="O108" s="29">
        <f t="shared" si="150"/>
        <v>0</v>
      </c>
      <c r="P108" s="29"/>
      <c r="Q108" s="29"/>
      <c r="R108" s="29">
        <f t="shared" si="151"/>
        <v>0</v>
      </c>
      <c r="S108" s="29">
        <f t="shared" si="152"/>
        <v>0</v>
      </c>
      <c r="T108" s="29"/>
      <c r="U108" s="29"/>
      <c r="V108" s="29">
        <f t="shared" si="153"/>
        <v>0</v>
      </c>
      <c r="W108" s="29">
        <f t="shared" si="154"/>
        <v>0</v>
      </c>
      <c r="X108" s="29"/>
      <c r="Y108" s="29"/>
      <c r="Z108" s="29"/>
      <c r="AA108" s="29"/>
      <c r="AB108" s="29"/>
      <c r="AC108" s="29">
        <f t="shared" si="155"/>
        <v>0</v>
      </c>
      <c r="AD108" s="29">
        <f t="shared" si="156"/>
        <v>0</v>
      </c>
      <c r="AE108" s="29"/>
      <c r="AF108" s="29">
        <f t="shared" si="157"/>
        <v>0</v>
      </c>
      <c r="AG108" s="29">
        <f t="shared" si="158"/>
        <v>0</v>
      </c>
      <c r="AH108" s="29">
        <f t="shared" si="159"/>
        <v>0</v>
      </c>
      <c r="AI108" s="29">
        <f t="shared" si="160"/>
        <v>0</v>
      </c>
      <c r="AJ108" s="29">
        <f t="shared" si="161"/>
        <v>0</v>
      </c>
      <c r="AK108" s="43">
        <f t="shared" si="162"/>
        <v>0</v>
      </c>
      <c r="AL108" s="29"/>
      <c r="AM108" s="29"/>
      <c r="AN108" s="30"/>
      <c r="AO108" s="53"/>
      <c r="AP108" s="113">
        <f t="shared" si="139"/>
        <v>0</v>
      </c>
      <c r="AQ108" s="56"/>
      <c r="AR108" s="2"/>
      <c r="AS108" s="2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</row>
    <row r="109" spans="1:87" s="17" customFormat="1" ht="21" customHeight="1">
      <c r="A109" s="15">
        <v>4264</v>
      </c>
      <c r="B109" s="8" t="s">
        <v>128</v>
      </c>
      <c r="C109" s="10" t="s">
        <v>40</v>
      </c>
      <c r="D109" s="29">
        <f t="shared" ref="D109:AB109" si="201">D110+D113+D116</f>
        <v>2470.6999999999998</v>
      </c>
      <c r="E109" s="29">
        <f t="shared" si="201"/>
        <v>0</v>
      </c>
      <c r="F109" s="29">
        <f t="shared" si="201"/>
        <v>2746</v>
      </c>
      <c r="G109" s="29">
        <f t="shared" si="201"/>
        <v>0</v>
      </c>
      <c r="H109" s="29">
        <f t="shared" ref="H109:I109" si="202">H110+H113+H116</f>
        <v>2900</v>
      </c>
      <c r="I109" s="29">
        <f t="shared" si="202"/>
        <v>0</v>
      </c>
      <c r="J109" s="69">
        <f t="shared" ref="J109:K109" si="203">J110+J113+J116</f>
        <v>1600</v>
      </c>
      <c r="K109" s="43">
        <f t="shared" si="203"/>
        <v>550</v>
      </c>
      <c r="L109" s="43">
        <f t="shared" ref="L109" si="204">L110+L113+L116</f>
        <v>550</v>
      </c>
      <c r="M109" s="29">
        <f t="shared" si="201"/>
        <v>0</v>
      </c>
      <c r="N109" s="29">
        <f t="shared" si="149"/>
        <v>275</v>
      </c>
      <c r="O109" s="29">
        <f t="shared" si="150"/>
        <v>275</v>
      </c>
      <c r="P109" s="43">
        <f t="shared" ref="P109" si="205">P110+P113+P116</f>
        <v>550</v>
      </c>
      <c r="Q109" s="29">
        <f t="shared" si="201"/>
        <v>0</v>
      </c>
      <c r="R109" s="29">
        <f t="shared" si="151"/>
        <v>275</v>
      </c>
      <c r="S109" s="29">
        <f t="shared" si="152"/>
        <v>275</v>
      </c>
      <c r="T109" s="43">
        <f t="shared" ref="T109" si="206">T110+T113+T116</f>
        <v>550</v>
      </c>
      <c r="U109" s="29">
        <f t="shared" si="201"/>
        <v>0</v>
      </c>
      <c r="V109" s="29">
        <f t="shared" si="153"/>
        <v>275</v>
      </c>
      <c r="W109" s="29">
        <f t="shared" si="154"/>
        <v>275</v>
      </c>
      <c r="X109" s="43">
        <f t="shared" ref="X109" si="207">X110+X113+X116</f>
        <v>550</v>
      </c>
      <c r="Y109" s="29">
        <f t="shared" si="201"/>
        <v>0</v>
      </c>
      <c r="Z109" s="29">
        <f t="shared" si="201"/>
        <v>0</v>
      </c>
      <c r="AA109" s="29">
        <f t="shared" si="201"/>
        <v>0</v>
      </c>
      <c r="AB109" s="29">
        <f t="shared" si="201"/>
        <v>0</v>
      </c>
      <c r="AC109" s="29">
        <f t="shared" si="155"/>
        <v>0</v>
      </c>
      <c r="AD109" s="29">
        <f t="shared" si="156"/>
        <v>0</v>
      </c>
      <c r="AE109" s="29"/>
      <c r="AF109" s="29">
        <f t="shared" si="157"/>
        <v>0</v>
      </c>
      <c r="AG109" s="29">
        <f t="shared" si="158"/>
        <v>0</v>
      </c>
      <c r="AH109" s="29">
        <f t="shared" si="159"/>
        <v>0</v>
      </c>
      <c r="AI109" s="29">
        <f t="shared" si="160"/>
        <v>0</v>
      </c>
      <c r="AJ109" s="29">
        <f t="shared" si="161"/>
        <v>0</v>
      </c>
      <c r="AK109" s="43">
        <f t="shared" si="162"/>
        <v>0</v>
      </c>
      <c r="AL109" s="29"/>
      <c r="AM109" s="29"/>
      <c r="AN109" s="30">
        <f>AN110+AN113+AN116</f>
        <v>0</v>
      </c>
      <c r="AO109" s="53" t="s">
        <v>319</v>
      </c>
      <c r="AP109" s="113">
        <f t="shared" si="139"/>
        <v>-2350</v>
      </c>
      <c r="AQ109" s="56"/>
      <c r="AR109" s="2"/>
      <c r="AS109" s="2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</row>
    <row r="110" spans="1:87" s="17" customFormat="1" ht="21" customHeight="1">
      <c r="A110" s="15"/>
      <c r="B110" s="8" t="s">
        <v>129</v>
      </c>
      <c r="C110" s="10" t="s">
        <v>40</v>
      </c>
      <c r="D110" s="29">
        <v>2450</v>
      </c>
      <c r="E110" s="29"/>
      <c r="F110" s="29">
        <v>2746</v>
      </c>
      <c r="G110" s="29"/>
      <c r="H110" s="29">
        <v>2900</v>
      </c>
      <c r="I110" s="29"/>
      <c r="J110" s="69">
        <f>[1]gyumri!$N110</f>
        <v>1600</v>
      </c>
      <c r="K110" s="29">
        <v>550</v>
      </c>
      <c r="L110" s="29">
        <v>550</v>
      </c>
      <c r="M110" s="29"/>
      <c r="N110" s="29">
        <f t="shared" si="149"/>
        <v>275</v>
      </c>
      <c r="O110" s="29">
        <f t="shared" si="150"/>
        <v>275</v>
      </c>
      <c r="P110" s="29">
        <v>550</v>
      </c>
      <c r="Q110" s="29"/>
      <c r="R110" s="29">
        <f t="shared" si="151"/>
        <v>275</v>
      </c>
      <c r="S110" s="29">
        <f t="shared" si="152"/>
        <v>275</v>
      </c>
      <c r="T110" s="29">
        <v>550</v>
      </c>
      <c r="U110" s="29"/>
      <c r="V110" s="29">
        <f t="shared" si="153"/>
        <v>275</v>
      </c>
      <c r="W110" s="29">
        <f t="shared" si="154"/>
        <v>275</v>
      </c>
      <c r="X110" s="29">
        <v>550</v>
      </c>
      <c r="Y110" s="29"/>
      <c r="Z110" s="29"/>
      <c r="AA110" s="29"/>
      <c r="AB110" s="29"/>
      <c r="AC110" s="29">
        <f t="shared" si="155"/>
        <v>0</v>
      </c>
      <c r="AD110" s="29">
        <f t="shared" si="156"/>
        <v>0</v>
      </c>
      <c r="AE110" s="29">
        <f t="shared" ref="AE110" si="208">AE111+AE114+AE117</f>
        <v>0</v>
      </c>
      <c r="AF110" s="29">
        <f t="shared" si="157"/>
        <v>0</v>
      </c>
      <c r="AG110" s="29">
        <f t="shared" si="158"/>
        <v>0</v>
      </c>
      <c r="AH110" s="29">
        <f t="shared" si="159"/>
        <v>0</v>
      </c>
      <c r="AI110" s="29">
        <f t="shared" si="160"/>
        <v>0</v>
      </c>
      <c r="AJ110" s="29">
        <f t="shared" si="161"/>
        <v>0</v>
      </c>
      <c r="AK110" s="43">
        <f t="shared" si="162"/>
        <v>0</v>
      </c>
      <c r="AL110" s="29">
        <f t="shared" ref="AL110:AM110" si="209">AL111+AL114+AL117</f>
        <v>0</v>
      </c>
      <c r="AM110" s="29">
        <f t="shared" si="209"/>
        <v>0</v>
      </c>
      <c r="AN110" s="30"/>
      <c r="AO110" s="53"/>
      <c r="AP110" s="113">
        <f t="shared" si="139"/>
        <v>-2350</v>
      </c>
      <c r="AQ110" s="56"/>
      <c r="AR110" s="2"/>
      <c r="AS110" s="2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</row>
    <row r="111" spans="1:87" s="17" customFormat="1" ht="21" customHeight="1">
      <c r="A111" s="15"/>
      <c r="B111" s="8" t="s">
        <v>130</v>
      </c>
      <c r="C111" s="10" t="s">
        <v>111</v>
      </c>
      <c r="D111" s="29"/>
      <c r="E111" s="29"/>
      <c r="F111" s="29"/>
      <c r="G111" s="29"/>
      <c r="H111" s="29"/>
      <c r="I111" s="29"/>
      <c r="J111" s="69"/>
      <c r="K111" s="29"/>
      <c r="L111" s="29"/>
      <c r="M111" s="29"/>
      <c r="N111" s="29">
        <f t="shared" si="149"/>
        <v>0</v>
      </c>
      <c r="O111" s="29">
        <f t="shared" si="150"/>
        <v>0</v>
      </c>
      <c r="P111" s="29"/>
      <c r="Q111" s="29"/>
      <c r="R111" s="29">
        <f t="shared" si="151"/>
        <v>0</v>
      </c>
      <c r="S111" s="29">
        <f t="shared" si="152"/>
        <v>0</v>
      </c>
      <c r="T111" s="29"/>
      <c r="U111" s="29"/>
      <c r="V111" s="29">
        <f t="shared" si="153"/>
        <v>0</v>
      </c>
      <c r="W111" s="29">
        <f t="shared" si="154"/>
        <v>0</v>
      </c>
      <c r="X111" s="29"/>
      <c r="Y111" s="29"/>
      <c r="Z111" s="29"/>
      <c r="AA111" s="29"/>
      <c r="AB111" s="29"/>
      <c r="AC111" s="29">
        <f t="shared" si="155"/>
        <v>0</v>
      </c>
      <c r="AD111" s="29">
        <f t="shared" si="156"/>
        <v>0</v>
      </c>
      <c r="AE111" s="29"/>
      <c r="AF111" s="29">
        <f t="shared" si="157"/>
        <v>0</v>
      </c>
      <c r="AG111" s="29">
        <f t="shared" si="158"/>
        <v>0</v>
      </c>
      <c r="AH111" s="29">
        <f t="shared" si="159"/>
        <v>0</v>
      </c>
      <c r="AI111" s="29">
        <f t="shared" si="160"/>
        <v>0</v>
      </c>
      <c r="AJ111" s="29">
        <f t="shared" si="161"/>
        <v>0</v>
      </c>
      <c r="AK111" s="43">
        <f t="shared" si="162"/>
        <v>0</v>
      </c>
      <c r="AL111" s="29"/>
      <c r="AM111" s="29"/>
      <c r="AN111" s="30"/>
      <c r="AO111" s="53"/>
      <c r="AP111" s="113">
        <f t="shared" si="139"/>
        <v>0</v>
      </c>
      <c r="AQ111" s="56"/>
      <c r="AR111" s="2"/>
      <c r="AS111" s="2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</row>
    <row r="112" spans="1:87" s="17" customFormat="1" ht="21" customHeight="1">
      <c r="A112" s="15"/>
      <c r="B112" s="8" t="s">
        <v>131</v>
      </c>
      <c r="C112" s="10" t="s">
        <v>73</v>
      </c>
      <c r="D112" s="29"/>
      <c r="E112" s="29"/>
      <c r="F112" s="29"/>
      <c r="G112" s="29"/>
      <c r="H112" s="29"/>
      <c r="I112" s="29"/>
      <c r="J112" s="69"/>
      <c r="K112" s="29"/>
      <c r="L112" s="29"/>
      <c r="M112" s="29"/>
      <c r="N112" s="29">
        <f t="shared" si="149"/>
        <v>0</v>
      </c>
      <c r="O112" s="29">
        <f t="shared" si="150"/>
        <v>0</v>
      </c>
      <c r="P112" s="29"/>
      <c r="Q112" s="29"/>
      <c r="R112" s="29">
        <f t="shared" si="151"/>
        <v>0</v>
      </c>
      <c r="S112" s="29">
        <f t="shared" si="152"/>
        <v>0</v>
      </c>
      <c r="T112" s="29"/>
      <c r="U112" s="29"/>
      <c r="V112" s="29">
        <f t="shared" si="153"/>
        <v>0</v>
      </c>
      <c r="W112" s="29">
        <f t="shared" si="154"/>
        <v>0</v>
      </c>
      <c r="X112" s="29"/>
      <c r="Y112" s="29"/>
      <c r="Z112" s="29"/>
      <c r="AA112" s="29"/>
      <c r="AB112" s="29"/>
      <c r="AC112" s="29">
        <f t="shared" si="155"/>
        <v>0</v>
      </c>
      <c r="AD112" s="29">
        <f t="shared" si="156"/>
        <v>0</v>
      </c>
      <c r="AE112" s="29"/>
      <c r="AF112" s="29">
        <f t="shared" si="157"/>
        <v>0</v>
      </c>
      <c r="AG112" s="29">
        <f t="shared" si="158"/>
        <v>0</v>
      </c>
      <c r="AH112" s="29">
        <f t="shared" si="159"/>
        <v>0</v>
      </c>
      <c r="AI112" s="29">
        <f t="shared" si="160"/>
        <v>0</v>
      </c>
      <c r="AJ112" s="29">
        <f t="shared" si="161"/>
        <v>0</v>
      </c>
      <c r="AK112" s="43">
        <f t="shared" si="162"/>
        <v>0</v>
      </c>
      <c r="AL112" s="29"/>
      <c r="AM112" s="29"/>
      <c r="AN112" s="30"/>
      <c r="AO112" s="53"/>
      <c r="AP112" s="113">
        <f t="shared" si="139"/>
        <v>0</v>
      </c>
      <c r="AQ112" s="56"/>
      <c r="AR112" s="2"/>
      <c r="AS112" s="2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</row>
    <row r="113" spans="1:87" s="17" customFormat="1" ht="21" customHeight="1">
      <c r="A113" s="15"/>
      <c r="B113" s="8" t="s">
        <v>132</v>
      </c>
      <c r="C113" s="10" t="s">
        <v>40</v>
      </c>
      <c r="D113" s="29">
        <v>20.7</v>
      </c>
      <c r="E113" s="29"/>
      <c r="F113" s="29"/>
      <c r="G113" s="29"/>
      <c r="H113" s="29"/>
      <c r="I113" s="29"/>
      <c r="J113" s="69"/>
      <c r="K113" s="29"/>
      <c r="L113" s="29"/>
      <c r="M113" s="29"/>
      <c r="N113" s="29">
        <f t="shared" si="149"/>
        <v>0</v>
      </c>
      <c r="O113" s="29">
        <f t="shared" si="150"/>
        <v>0</v>
      </c>
      <c r="P113" s="29"/>
      <c r="Q113" s="29"/>
      <c r="R113" s="29">
        <f t="shared" si="151"/>
        <v>0</v>
      </c>
      <c r="S113" s="29">
        <f t="shared" si="152"/>
        <v>0</v>
      </c>
      <c r="T113" s="29"/>
      <c r="U113" s="29"/>
      <c r="V113" s="29">
        <f t="shared" si="153"/>
        <v>0</v>
      </c>
      <c r="W113" s="29">
        <f t="shared" si="154"/>
        <v>0</v>
      </c>
      <c r="X113" s="29"/>
      <c r="Y113" s="29"/>
      <c r="Z113" s="29"/>
      <c r="AA113" s="29"/>
      <c r="AB113" s="29"/>
      <c r="AC113" s="29">
        <f t="shared" si="155"/>
        <v>0</v>
      </c>
      <c r="AD113" s="29">
        <f t="shared" si="156"/>
        <v>0</v>
      </c>
      <c r="AE113" s="29"/>
      <c r="AF113" s="29">
        <f t="shared" si="157"/>
        <v>0</v>
      </c>
      <c r="AG113" s="29">
        <f t="shared" si="158"/>
        <v>0</v>
      </c>
      <c r="AH113" s="29">
        <f t="shared" si="159"/>
        <v>0</v>
      </c>
      <c r="AI113" s="29">
        <f t="shared" si="160"/>
        <v>0</v>
      </c>
      <c r="AJ113" s="29">
        <f t="shared" si="161"/>
        <v>0</v>
      </c>
      <c r="AK113" s="43">
        <f t="shared" si="162"/>
        <v>0</v>
      </c>
      <c r="AL113" s="29"/>
      <c r="AM113" s="29"/>
      <c r="AN113" s="30"/>
      <c r="AO113" s="53"/>
      <c r="AP113" s="113">
        <f t="shared" si="139"/>
        <v>0</v>
      </c>
      <c r="AQ113" s="56"/>
      <c r="AR113" s="2"/>
      <c r="AS113" s="2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</row>
    <row r="114" spans="1:87" s="17" customFormat="1" ht="21" customHeight="1">
      <c r="A114" s="15"/>
      <c r="B114" s="8" t="s">
        <v>130</v>
      </c>
      <c r="C114" s="10" t="s">
        <v>111</v>
      </c>
      <c r="D114" s="29"/>
      <c r="E114" s="29"/>
      <c r="F114" s="29"/>
      <c r="G114" s="29"/>
      <c r="H114" s="29"/>
      <c r="I114" s="29"/>
      <c r="J114" s="69"/>
      <c r="K114" s="29"/>
      <c r="L114" s="29"/>
      <c r="M114" s="29"/>
      <c r="N114" s="29">
        <f t="shared" si="149"/>
        <v>0</v>
      </c>
      <c r="O114" s="29">
        <f t="shared" si="150"/>
        <v>0</v>
      </c>
      <c r="P114" s="29"/>
      <c r="Q114" s="29"/>
      <c r="R114" s="29">
        <f t="shared" si="151"/>
        <v>0</v>
      </c>
      <c r="S114" s="29">
        <f t="shared" si="152"/>
        <v>0</v>
      </c>
      <c r="T114" s="29"/>
      <c r="U114" s="29"/>
      <c r="V114" s="29">
        <f t="shared" si="153"/>
        <v>0</v>
      </c>
      <c r="W114" s="29">
        <f t="shared" si="154"/>
        <v>0</v>
      </c>
      <c r="X114" s="29"/>
      <c r="Y114" s="29"/>
      <c r="Z114" s="29"/>
      <c r="AA114" s="29"/>
      <c r="AB114" s="29"/>
      <c r="AC114" s="29">
        <f t="shared" si="155"/>
        <v>0</v>
      </c>
      <c r="AD114" s="29">
        <f t="shared" si="156"/>
        <v>0</v>
      </c>
      <c r="AE114" s="29"/>
      <c r="AF114" s="29">
        <f t="shared" si="157"/>
        <v>0</v>
      </c>
      <c r="AG114" s="29">
        <f t="shared" si="158"/>
        <v>0</v>
      </c>
      <c r="AH114" s="29">
        <f t="shared" si="159"/>
        <v>0</v>
      </c>
      <c r="AI114" s="29">
        <f t="shared" si="160"/>
        <v>0</v>
      </c>
      <c r="AJ114" s="29">
        <f t="shared" si="161"/>
        <v>0</v>
      </c>
      <c r="AK114" s="43">
        <f t="shared" si="162"/>
        <v>0</v>
      </c>
      <c r="AL114" s="29"/>
      <c r="AM114" s="29"/>
      <c r="AN114" s="30"/>
      <c r="AO114" s="53"/>
      <c r="AP114" s="113">
        <f t="shared" si="139"/>
        <v>0</v>
      </c>
      <c r="AQ114" s="56"/>
      <c r="AR114" s="2"/>
      <c r="AS114" s="2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</row>
    <row r="115" spans="1:87" s="17" customFormat="1" ht="21" customHeight="1">
      <c r="A115" s="19"/>
      <c r="B115" s="20" t="s">
        <v>133</v>
      </c>
      <c r="C115" s="10" t="s">
        <v>73</v>
      </c>
      <c r="D115" s="29"/>
      <c r="E115" s="29"/>
      <c r="F115" s="29"/>
      <c r="G115" s="29"/>
      <c r="H115" s="29"/>
      <c r="I115" s="29"/>
      <c r="J115" s="69"/>
      <c r="K115" s="29"/>
      <c r="L115" s="29"/>
      <c r="M115" s="29"/>
      <c r="N115" s="29">
        <f t="shared" si="149"/>
        <v>0</v>
      </c>
      <c r="O115" s="29">
        <f t="shared" si="150"/>
        <v>0</v>
      </c>
      <c r="P115" s="29"/>
      <c r="Q115" s="29"/>
      <c r="R115" s="29">
        <f t="shared" si="151"/>
        <v>0</v>
      </c>
      <c r="S115" s="29">
        <f t="shared" si="152"/>
        <v>0</v>
      </c>
      <c r="T115" s="29"/>
      <c r="U115" s="29"/>
      <c r="V115" s="29">
        <f t="shared" si="153"/>
        <v>0</v>
      </c>
      <c r="W115" s="29">
        <f t="shared" si="154"/>
        <v>0</v>
      </c>
      <c r="X115" s="29"/>
      <c r="Y115" s="29"/>
      <c r="Z115" s="29"/>
      <c r="AA115" s="29"/>
      <c r="AB115" s="29"/>
      <c r="AC115" s="29">
        <f t="shared" si="155"/>
        <v>0</v>
      </c>
      <c r="AD115" s="29">
        <f t="shared" si="156"/>
        <v>0</v>
      </c>
      <c r="AE115" s="29"/>
      <c r="AF115" s="29">
        <f t="shared" si="157"/>
        <v>0</v>
      </c>
      <c r="AG115" s="29">
        <f t="shared" si="158"/>
        <v>0</v>
      </c>
      <c r="AH115" s="29">
        <f t="shared" si="159"/>
        <v>0</v>
      </c>
      <c r="AI115" s="29">
        <f t="shared" si="160"/>
        <v>0</v>
      </c>
      <c r="AJ115" s="29">
        <f t="shared" si="161"/>
        <v>0</v>
      </c>
      <c r="AK115" s="43">
        <f t="shared" si="162"/>
        <v>0</v>
      </c>
      <c r="AL115" s="29"/>
      <c r="AM115" s="29"/>
      <c r="AN115" s="30"/>
      <c r="AO115" s="53"/>
      <c r="AP115" s="113">
        <f t="shared" si="139"/>
        <v>0</v>
      </c>
      <c r="AQ115" s="56"/>
      <c r="AR115" s="2"/>
      <c r="AS115" s="2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</row>
    <row r="116" spans="1:87" s="17" customFormat="1" ht="21" customHeight="1">
      <c r="A116" s="15"/>
      <c r="B116" s="8" t="s">
        <v>134</v>
      </c>
      <c r="C116" s="10" t="s">
        <v>40</v>
      </c>
      <c r="D116" s="29"/>
      <c r="E116" s="29"/>
      <c r="F116" s="29"/>
      <c r="G116" s="29"/>
      <c r="H116" s="29"/>
      <c r="I116" s="29"/>
      <c r="J116" s="69"/>
      <c r="K116" s="29"/>
      <c r="L116" s="29"/>
      <c r="M116" s="29"/>
      <c r="N116" s="29">
        <f t="shared" si="149"/>
        <v>0</v>
      </c>
      <c r="O116" s="29">
        <f t="shared" si="150"/>
        <v>0</v>
      </c>
      <c r="P116" s="29"/>
      <c r="Q116" s="29"/>
      <c r="R116" s="29">
        <f t="shared" si="151"/>
        <v>0</v>
      </c>
      <c r="S116" s="29">
        <f t="shared" si="152"/>
        <v>0</v>
      </c>
      <c r="T116" s="29"/>
      <c r="U116" s="29"/>
      <c r="V116" s="29">
        <f t="shared" si="153"/>
        <v>0</v>
      </c>
      <c r="W116" s="29">
        <f t="shared" si="154"/>
        <v>0</v>
      </c>
      <c r="X116" s="29"/>
      <c r="Y116" s="29"/>
      <c r="Z116" s="29"/>
      <c r="AA116" s="29"/>
      <c r="AB116" s="29"/>
      <c r="AC116" s="29">
        <f t="shared" si="155"/>
        <v>0</v>
      </c>
      <c r="AD116" s="29">
        <f t="shared" si="156"/>
        <v>0</v>
      </c>
      <c r="AE116" s="29"/>
      <c r="AF116" s="29">
        <f t="shared" si="157"/>
        <v>0</v>
      </c>
      <c r="AG116" s="29">
        <f t="shared" si="158"/>
        <v>0</v>
      </c>
      <c r="AH116" s="29">
        <f t="shared" si="159"/>
        <v>0</v>
      </c>
      <c r="AI116" s="29">
        <f t="shared" si="160"/>
        <v>0</v>
      </c>
      <c r="AJ116" s="29">
        <f t="shared" si="161"/>
        <v>0</v>
      </c>
      <c r="AK116" s="43">
        <f t="shared" si="162"/>
        <v>0</v>
      </c>
      <c r="AL116" s="29"/>
      <c r="AM116" s="29"/>
      <c r="AN116" s="30"/>
      <c r="AO116" s="53"/>
      <c r="AP116" s="113">
        <f t="shared" si="139"/>
        <v>0</v>
      </c>
      <c r="AQ116" s="56"/>
      <c r="AR116" s="2"/>
      <c r="AS116" s="2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</row>
    <row r="117" spans="1:87" s="17" customFormat="1" ht="21" customHeight="1">
      <c r="A117" s="15"/>
      <c r="B117" s="8" t="s">
        <v>130</v>
      </c>
      <c r="C117" s="10" t="s">
        <v>111</v>
      </c>
      <c r="D117" s="29"/>
      <c r="E117" s="29"/>
      <c r="F117" s="29"/>
      <c r="G117" s="29"/>
      <c r="H117" s="29"/>
      <c r="I117" s="29"/>
      <c r="J117" s="69"/>
      <c r="K117" s="29"/>
      <c r="L117" s="29"/>
      <c r="M117" s="29"/>
      <c r="N117" s="29">
        <f t="shared" si="149"/>
        <v>0</v>
      </c>
      <c r="O117" s="29">
        <f t="shared" si="150"/>
        <v>0</v>
      </c>
      <c r="P117" s="29"/>
      <c r="Q117" s="29"/>
      <c r="R117" s="29">
        <f t="shared" si="151"/>
        <v>0</v>
      </c>
      <c r="S117" s="29">
        <f t="shared" si="152"/>
        <v>0</v>
      </c>
      <c r="T117" s="29"/>
      <c r="U117" s="29"/>
      <c r="V117" s="29">
        <f t="shared" si="153"/>
        <v>0</v>
      </c>
      <c r="W117" s="29">
        <f t="shared" si="154"/>
        <v>0</v>
      </c>
      <c r="X117" s="29"/>
      <c r="Y117" s="29"/>
      <c r="Z117" s="29"/>
      <c r="AA117" s="29"/>
      <c r="AB117" s="29"/>
      <c r="AC117" s="29">
        <f t="shared" si="155"/>
        <v>0</v>
      </c>
      <c r="AD117" s="29">
        <f t="shared" si="156"/>
        <v>0</v>
      </c>
      <c r="AE117" s="29"/>
      <c r="AF117" s="29">
        <f t="shared" si="157"/>
        <v>0</v>
      </c>
      <c r="AG117" s="29">
        <f t="shared" si="158"/>
        <v>0</v>
      </c>
      <c r="AH117" s="29">
        <f t="shared" si="159"/>
        <v>0</v>
      </c>
      <c r="AI117" s="29">
        <f t="shared" si="160"/>
        <v>0</v>
      </c>
      <c r="AJ117" s="29">
        <f t="shared" si="161"/>
        <v>0</v>
      </c>
      <c r="AK117" s="43">
        <f t="shared" si="162"/>
        <v>0</v>
      </c>
      <c r="AL117" s="29"/>
      <c r="AM117" s="29"/>
      <c r="AN117" s="30"/>
      <c r="AO117" s="53"/>
      <c r="AP117" s="113">
        <f t="shared" si="139"/>
        <v>0</v>
      </c>
      <c r="AQ117" s="56"/>
      <c r="AR117" s="2"/>
      <c r="AS117" s="2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</row>
    <row r="118" spans="1:87" s="17" customFormat="1" ht="23.25" customHeight="1">
      <c r="A118" s="15"/>
      <c r="B118" s="8" t="s">
        <v>70</v>
      </c>
      <c r="C118" s="10" t="s">
        <v>135</v>
      </c>
      <c r="D118" s="29"/>
      <c r="E118" s="29"/>
      <c r="F118" s="29"/>
      <c r="G118" s="29"/>
      <c r="H118" s="29"/>
      <c r="I118" s="29"/>
      <c r="J118" s="69"/>
      <c r="K118" s="29"/>
      <c r="L118" s="29"/>
      <c r="M118" s="29"/>
      <c r="N118" s="29">
        <f t="shared" si="149"/>
        <v>0</v>
      </c>
      <c r="O118" s="29">
        <f t="shared" si="150"/>
        <v>0</v>
      </c>
      <c r="P118" s="29"/>
      <c r="Q118" s="29"/>
      <c r="R118" s="29">
        <f t="shared" si="151"/>
        <v>0</v>
      </c>
      <c r="S118" s="29">
        <f t="shared" si="152"/>
        <v>0</v>
      </c>
      <c r="T118" s="29"/>
      <c r="U118" s="29"/>
      <c r="V118" s="29">
        <f t="shared" si="153"/>
        <v>0</v>
      </c>
      <c r="W118" s="29">
        <f t="shared" si="154"/>
        <v>0</v>
      </c>
      <c r="X118" s="29"/>
      <c r="Y118" s="29"/>
      <c r="Z118" s="29"/>
      <c r="AA118" s="29"/>
      <c r="AB118" s="29"/>
      <c r="AC118" s="29">
        <f t="shared" si="155"/>
        <v>0</v>
      </c>
      <c r="AD118" s="29">
        <f t="shared" si="156"/>
        <v>0</v>
      </c>
      <c r="AE118" s="29"/>
      <c r="AF118" s="29">
        <f t="shared" si="157"/>
        <v>0</v>
      </c>
      <c r="AG118" s="29">
        <f t="shared" si="158"/>
        <v>0</v>
      </c>
      <c r="AH118" s="29">
        <f t="shared" si="159"/>
        <v>0</v>
      </c>
      <c r="AI118" s="29">
        <f t="shared" si="160"/>
        <v>0</v>
      </c>
      <c r="AJ118" s="29">
        <f t="shared" si="161"/>
        <v>0</v>
      </c>
      <c r="AK118" s="43">
        <f t="shared" si="162"/>
        <v>0</v>
      </c>
      <c r="AL118" s="29"/>
      <c r="AM118" s="29"/>
      <c r="AN118" s="30"/>
      <c r="AO118" s="53"/>
      <c r="AP118" s="113">
        <f t="shared" si="139"/>
        <v>0</v>
      </c>
      <c r="AQ118" s="56"/>
      <c r="AR118" s="2"/>
      <c r="AS118" s="2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</row>
    <row r="119" spans="1:87" s="17" customFormat="1" ht="28.5" customHeight="1">
      <c r="A119" s="15">
        <v>4265</v>
      </c>
      <c r="B119" s="8" t="s">
        <v>136</v>
      </c>
      <c r="C119" s="10" t="s">
        <v>40</v>
      </c>
      <c r="D119" s="29"/>
      <c r="E119" s="29"/>
      <c r="F119" s="29"/>
      <c r="G119" s="29"/>
      <c r="H119" s="29"/>
      <c r="I119" s="29"/>
      <c r="J119" s="69"/>
      <c r="K119" s="29"/>
      <c r="L119" s="29"/>
      <c r="M119" s="29"/>
      <c r="N119" s="29">
        <f t="shared" si="149"/>
        <v>0</v>
      </c>
      <c r="O119" s="29">
        <f t="shared" si="150"/>
        <v>0</v>
      </c>
      <c r="P119" s="29"/>
      <c r="Q119" s="29"/>
      <c r="R119" s="29">
        <f t="shared" si="151"/>
        <v>0</v>
      </c>
      <c r="S119" s="29">
        <f t="shared" si="152"/>
        <v>0</v>
      </c>
      <c r="T119" s="29"/>
      <c r="U119" s="29"/>
      <c r="V119" s="29">
        <f t="shared" si="153"/>
        <v>0</v>
      </c>
      <c r="W119" s="29">
        <f t="shared" si="154"/>
        <v>0</v>
      </c>
      <c r="X119" s="29"/>
      <c r="Y119" s="29"/>
      <c r="Z119" s="29"/>
      <c r="AA119" s="29"/>
      <c r="AB119" s="29"/>
      <c r="AC119" s="29">
        <f t="shared" si="155"/>
        <v>0</v>
      </c>
      <c r="AD119" s="29">
        <f t="shared" si="156"/>
        <v>0</v>
      </c>
      <c r="AE119" s="29"/>
      <c r="AF119" s="29">
        <f t="shared" si="157"/>
        <v>0</v>
      </c>
      <c r="AG119" s="29">
        <f t="shared" si="158"/>
        <v>0</v>
      </c>
      <c r="AH119" s="29">
        <f t="shared" si="159"/>
        <v>0</v>
      </c>
      <c r="AI119" s="29">
        <f t="shared" si="160"/>
        <v>0</v>
      </c>
      <c r="AJ119" s="29">
        <f t="shared" si="161"/>
        <v>0</v>
      </c>
      <c r="AK119" s="43">
        <f t="shared" si="162"/>
        <v>0</v>
      </c>
      <c r="AL119" s="29"/>
      <c r="AM119" s="29"/>
      <c r="AN119" s="30"/>
      <c r="AO119" s="53"/>
      <c r="AP119" s="113">
        <f t="shared" si="139"/>
        <v>0</v>
      </c>
      <c r="AQ119" s="56"/>
      <c r="AR119" s="2"/>
      <c r="AS119" s="2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</row>
    <row r="120" spans="1:87" s="17" customFormat="1" ht="25.5" customHeight="1">
      <c r="A120" s="15">
        <v>4266</v>
      </c>
      <c r="B120" s="8" t="s">
        <v>137</v>
      </c>
      <c r="C120" s="10" t="s">
        <v>40</v>
      </c>
      <c r="D120" s="29">
        <v>1760.2</v>
      </c>
      <c r="E120" s="29"/>
      <c r="F120" s="29">
        <v>2275.6999999999998</v>
      </c>
      <c r="G120" s="29"/>
      <c r="H120" s="29">
        <v>2600</v>
      </c>
      <c r="I120" s="29"/>
      <c r="J120" s="69">
        <f>[1]gyumri!$N120</f>
        <v>3200</v>
      </c>
      <c r="K120" s="43">
        <v>2600</v>
      </c>
      <c r="L120" s="43">
        <v>2600</v>
      </c>
      <c r="M120" s="29"/>
      <c r="N120" s="29">
        <f t="shared" si="149"/>
        <v>1300</v>
      </c>
      <c r="O120" s="29">
        <f t="shared" si="150"/>
        <v>1300</v>
      </c>
      <c r="P120" s="43">
        <v>2600</v>
      </c>
      <c r="Q120" s="29"/>
      <c r="R120" s="29">
        <f t="shared" si="151"/>
        <v>1300</v>
      </c>
      <c r="S120" s="29">
        <f t="shared" si="152"/>
        <v>1300</v>
      </c>
      <c r="T120" s="43">
        <v>2600</v>
      </c>
      <c r="U120" s="29"/>
      <c r="V120" s="29">
        <f t="shared" si="153"/>
        <v>1300</v>
      </c>
      <c r="W120" s="29">
        <f t="shared" si="154"/>
        <v>1300</v>
      </c>
      <c r="X120" s="43">
        <v>2600</v>
      </c>
      <c r="Y120" s="29"/>
      <c r="Z120" s="29"/>
      <c r="AA120" s="29"/>
      <c r="AB120" s="29"/>
      <c r="AC120" s="29">
        <f t="shared" si="155"/>
        <v>0</v>
      </c>
      <c r="AD120" s="29">
        <f t="shared" si="156"/>
        <v>0</v>
      </c>
      <c r="AE120" s="29"/>
      <c r="AF120" s="29">
        <f t="shared" si="157"/>
        <v>0</v>
      </c>
      <c r="AG120" s="29">
        <f t="shared" si="158"/>
        <v>0</v>
      </c>
      <c r="AH120" s="29">
        <f t="shared" si="159"/>
        <v>0</v>
      </c>
      <c r="AI120" s="29">
        <f t="shared" si="160"/>
        <v>0</v>
      </c>
      <c r="AJ120" s="29">
        <f t="shared" si="161"/>
        <v>0</v>
      </c>
      <c r="AK120" s="43">
        <f t="shared" si="162"/>
        <v>0</v>
      </c>
      <c r="AL120" s="29"/>
      <c r="AM120" s="29"/>
      <c r="AN120" s="30"/>
      <c r="AO120" s="53"/>
      <c r="AP120" s="113">
        <f t="shared" si="139"/>
        <v>0</v>
      </c>
      <c r="AQ120" s="56"/>
      <c r="AR120" s="2"/>
      <c r="AS120" s="2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</row>
    <row r="121" spans="1:87" s="17" customFormat="1" ht="29.25" customHeight="1">
      <c r="A121" s="15"/>
      <c r="B121" s="10" t="s">
        <v>138</v>
      </c>
      <c r="C121" s="10" t="s">
        <v>139</v>
      </c>
      <c r="D121" s="29">
        <f t="shared" ref="D121:AB121" si="210">D120/D10/365*1000</f>
        <v>35.056063412399673</v>
      </c>
      <c r="E121" s="29" t="e">
        <f t="shared" si="210"/>
        <v>#DIV/0!</v>
      </c>
      <c r="F121" s="29">
        <f t="shared" si="210"/>
        <v>42.046819282005806</v>
      </c>
      <c r="G121" s="29" t="e">
        <f t="shared" si="210"/>
        <v>#DIV/0!</v>
      </c>
      <c r="H121" s="29">
        <f t="shared" ref="H121:I121" si="211">H120/H10/365*1000</f>
        <v>44.520547945205479</v>
      </c>
      <c r="I121" s="29" t="e">
        <f t="shared" si="211"/>
        <v>#DIV/0!</v>
      </c>
      <c r="J121" s="69">
        <f t="shared" si="210"/>
        <v>54.794520547945204</v>
      </c>
      <c r="K121" s="29">
        <f t="shared" si="210"/>
        <v>44.520547945205479</v>
      </c>
      <c r="L121" s="29">
        <f t="shared" ref="L121" si="212">L120/L10/365*1000</f>
        <v>44.520547945205479</v>
      </c>
      <c r="M121" s="29" t="e">
        <f t="shared" si="210"/>
        <v>#DIV/0!</v>
      </c>
      <c r="N121" s="29"/>
      <c r="O121" s="29"/>
      <c r="P121" s="29">
        <f t="shared" ref="P121" si="213">P120/P10/365*1000</f>
        <v>44.520547945205479</v>
      </c>
      <c r="Q121" s="29" t="e">
        <f t="shared" si="210"/>
        <v>#DIV/0!</v>
      </c>
      <c r="R121" s="29"/>
      <c r="S121" s="29"/>
      <c r="T121" s="29">
        <f t="shared" ref="T121" si="214">T120/T10/365*1000</f>
        <v>44.520547945205479</v>
      </c>
      <c r="U121" s="29" t="e">
        <f t="shared" si="210"/>
        <v>#DIV/0!</v>
      </c>
      <c r="V121" s="29"/>
      <c r="W121" s="29"/>
      <c r="X121" s="29">
        <f t="shared" ref="X121" si="215">X120/X10/365*1000</f>
        <v>44.520547945205479</v>
      </c>
      <c r="Y121" s="29" t="e">
        <f t="shared" si="210"/>
        <v>#DIV/0!</v>
      </c>
      <c r="Z121" s="29" t="e">
        <f t="shared" si="210"/>
        <v>#DIV/0!</v>
      </c>
      <c r="AA121" s="29" t="e">
        <f t="shared" si="210"/>
        <v>#DIV/0!</v>
      </c>
      <c r="AB121" s="29" t="e">
        <f t="shared" si="210"/>
        <v>#DIV/0!</v>
      </c>
      <c r="AC121" s="29">
        <f t="shared" si="155"/>
        <v>0</v>
      </c>
      <c r="AD121" s="29">
        <f t="shared" si="156"/>
        <v>0</v>
      </c>
      <c r="AE121" s="29"/>
      <c r="AF121" s="29">
        <f t="shared" si="157"/>
        <v>0</v>
      </c>
      <c r="AG121" s="29">
        <f t="shared" si="158"/>
        <v>0</v>
      </c>
      <c r="AH121" s="29">
        <f t="shared" si="159"/>
        <v>0</v>
      </c>
      <c r="AI121" s="29">
        <f t="shared" si="160"/>
        <v>0</v>
      </c>
      <c r="AJ121" s="29">
        <f t="shared" si="161"/>
        <v>0</v>
      </c>
      <c r="AK121" s="43">
        <f t="shared" si="162"/>
        <v>0</v>
      </c>
      <c r="AL121" s="29"/>
      <c r="AM121" s="29"/>
      <c r="AN121" s="30" t="e">
        <f>AN120/AN10/365*1000</f>
        <v>#DIV/0!</v>
      </c>
      <c r="AO121" s="53"/>
      <c r="AP121" s="113">
        <f t="shared" si="139"/>
        <v>0</v>
      </c>
      <c r="AQ121" s="56"/>
      <c r="AR121" s="2"/>
      <c r="AS121" s="2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</row>
    <row r="122" spans="1:87" s="17" customFormat="1" ht="25.5" customHeight="1">
      <c r="A122" s="15">
        <v>4267</v>
      </c>
      <c r="B122" s="8" t="s">
        <v>140</v>
      </c>
      <c r="C122" s="10" t="s">
        <v>40</v>
      </c>
      <c r="D122" s="29">
        <v>64329.7</v>
      </c>
      <c r="E122" s="29"/>
      <c r="F122" s="29">
        <f>F123+7475</f>
        <v>63912.1</v>
      </c>
      <c r="G122" s="29"/>
      <c r="H122" s="29">
        <f>H123+60*H10</f>
        <v>79680</v>
      </c>
      <c r="I122" s="29"/>
      <c r="J122" s="69">
        <f>[1]gyumri!$N122</f>
        <v>92871.999999999985</v>
      </c>
      <c r="K122" s="43">
        <f>K123+8600</f>
        <v>78680</v>
      </c>
      <c r="L122" s="43">
        <f>L123+8600</f>
        <v>78680</v>
      </c>
      <c r="M122" s="29"/>
      <c r="N122" s="29">
        <f t="shared" si="149"/>
        <v>39340</v>
      </c>
      <c r="O122" s="29">
        <f t="shared" si="150"/>
        <v>39340</v>
      </c>
      <c r="P122" s="43">
        <f>P123+8600</f>
        <v>78680</v>
      </c>
      <c r="Q122" s="29"/>
      <c r="R122" s="29">
        <f t="shared" ref="R122:R123" si="216">T122*0.5</f>
        <v>39340</v>
      </c>
      <c r="S122" s="29">
        <f t="shared" ref="S122:S123" si="217">T122-R122</f>
        <v>39340</v>
      </c>
      <c r="T122" s="43">
        <f>T123+8600</f>
        <v>78680</v>
      </c>
      <c r="U122" s="29"/>
      <c r="V122" s="29">
        <f t="shared" ref="V122:V123" si="218">X122*0.5</f>
        <v>39340</v>
      </c>
      <c r="W122" s="29">
        <f t="shared" ref="W122:W123" si="219">X122-V122</f>
        <v>39340</v>
      </c>
      <c r="X122" s="43">
        <f>X123+8600</f>
        <v>78680</v>
      </c>
      <c r="Y122" s="29"/>
      <c r="Z122" s="29"/>
      <c r="AA122" s="29"/>
      <c r="AB122" s="29"/>
      <c r="AC122" s="29"/>
      <c r="AD122" s="29"/>
      <c r="AE122" s="29" t="e">
        <f t="shared" ref="AE122" si="220">AE121/AE11/365*1000</f>
        <v>#DIV/0!</v>
      </c>
      <c r="AF122" s="29"/>
      <c r="AG122" s="29"/>
      <c r="AH122" s="29"/>
      <c r="AI122" s="29"/>
      <c r="AJ122" s="29"/>
      <c r="AK122" s="29" t="e">
        <f t="shared" ref="AK122:AM122" si="221">AK121/AK11/365*1000</f>
        <v>#DIV/0!</v>
      </c>
      <c r="AL122" s="29" t="e">
        <f t="shared" si="221"/>
        <v>#DIV/0!</v>
      </c>
      <c r="AM122" s="29" t="e">
        <f t="shared" si="221"/>
        <v>#DIV/0!</v>
      </c>
      <c r="AN122" s="30"/>
      <c r="AO122" s="124"/>
      <c r="AP122" s="123">
        <f t="shared" si="139"/>
        <v>-1000</v>
      </c>
      <c r="AQ122" s="56"/>
      <c r="AR122" s="2"/>
      <c r="AS122" s="2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</row>
    <row r="123" spans="1:87" s="17" customFormat="1" ht="20.25" customHeight="1">
      <c r="A123" s="15"/>
      <c r="B123" s="8" t="s">
        <v>141</v>
      </c>
      <c r="C123" s="10" t="s">
        <v>40</v>
      </c>
      <c r="D123" s="29">
        <v>56721.7</v>
      </c>
      <c r="E123" s="29"/>
      <c r="F123" s="29">
        <v>56437.1</v>
      </c>
      <c r="G123" s="29"/>
      <c r="H123" s="29">
        <v>70080</v>
      </c>
      <c r="I123" s="29"/>
      <c r="J123" s="69">
        <f>[1]gyumri!$N123</f>
        <v>81759.999999999985</v>
      </c>
      <c r="K123" s="29">
        <v>70080</v>
      </c>
      <c r="L123" s="29">
        <v>70080</v>
      </c>
      <c r="M123" s="29"/>
      <c r="N123" s="29">
        <f t="shared" si="149"/>
        <v>35040</v>
      </c>
      <c r="O123" s="29">
        <f t="shared" si="150"/>
        <v>35040</v>
      </c>
      <c r="P123" s="29">
        <v>70080</v>
      </c>
      <c r="Q123" s="29"/>
      <c r="R123" s="29">
        <f t="shared" si="216"/>
        <v>35040</v>
      </c>
      <c r="S123" s="29">
        <f t="shared" si="217"/>
        <v>35040</v>
      </c>
      <c r="T123" s="29">
        <v>70080</v>
      </c>
      <c r="U123" s="29"/>
      <c r="V123" s="29">
        <f t="shared" si="218"/>
        <v>35040</v>
      </c>
      <c r="W123" s="29">
        <f t="shared" si="219"/>
        <v>35040</v>
      </c>
      <c r="X123" s="29">
        <v>70080</v>
      </c>
      <c r="Y123" s="29"/>
      <c r="Z123" s="29"/>
      <c r="AA123" s="29"/>
      <c r="AB123" s="29"/>
      <c r="AC123" s="29">
        <f t="shared" ref="AC123:AC124" si="222">AE123*0.5</f>
        <v>0</v>
      </c>
      <c r="AD123" s="29">
        <f t="shared" ref="AD123:AD124" si="223">AE123-AC123</f>
        <v>0</v>
      </c>
      <c r="AE123" s="29"/>
      <c r="AF123" s="29">
        <f t="shared" si="157"/>
        <v>0</v>
      </c>
      <c r="AG123" s="29">
        <f t="shared" si="158"/>
        <v>0</v>
      </c>
      <c r="AH123" s="29">
        <f t="shared" si="159"/>
        <v>0</v>
      </c>
      <c r="AI123" s="29">
        <f t="shared" si="160"/>
        <v>0</v>
      </c>
      <c r="AJ123" s="29">
        <f t="shared" si="161"/>
        <v>0</v>
      </c>
      <c r="AK123" s="43">
        <f t="shared" si="162"/>
        <v>0</v>
      </c>
      <c r="AL123" s="29"/>
      <c r="AM123" s="29"/>
      <c r="AN123" s="30"/>
      <c r="AO123" s="53"/>
      <c r="AP123" s="113">
        <f t="shared" si="139"/>
        <v>0</v>
      </c>
      <c r="AQ123" s="56"/>
      <c r="AR123" s="2"/>
      <c r="AS123" s="2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</row>
    <row r="124" spans="1:87" s="17" customFormat="1" ht="19.5" customHeight="1">
      <c r="A124" s="15"/>
      <c r="B124" s="10" t="s">
        <v>142</v>
      </c>
      <c r="C124" s="10" t="s">
        <v>139</v>
      </c>
      <c r="D124" s="29">
        <f t="shared" ref="D124:M124" si="224">D123*1000/365/D10</f>
        <v>1129.6668060783493</v>
      </c>
      <c r="E124" s="29" t="e">
        <f t="shared" si="224"/>
        <v>#DIV/0!</v>
      </c>
      <c r="F124" s="29">
        <f t="shared" si="224"/>
        <v>1042.7563143210834</v>
      </c>
      <c r="G124" s="29" t="e">
        <f t="shared" si="224"/>
        <v>#DIV/0!</v>
      </c>
      <c r="H124" s="29">
        <f t="shared" ref="H124:I124" si="225">H123*1000/365/H10</f>
        <v>1200</v>
      </c>
      <c r="I124" s="29" t="e">
        <f t="shared" si="225"/>
        <v>#DIV/0!</v>
      </c>
      <c r="J124" s="69">
        <f t="shared" si="224"/>
        <v>1399.9999999999998</v>
      </c>
      <c r="K124" s="29">
        <v>1200</v>
      </c>
      <c r="L124" s="29">
        <v>1200</v>
      </c>
      <c r="M124" s="29" t="e">
        <f t="shared" si="224"/>
        <v>#DIV/0!</v>
      </c>
      <c r="N124" s="29"/>
      <c r="O124" s="29"/>
      <c r="P124" s="29">
        <v>1200</v>
      </c>
      <c r="Q124" s="29" t="e">
        <f t="shared" ref="Q124:AB124" si="226">Q123*1000/365/Q10</f>
        <v>#DIV/0!</v>
      </c>
      <c r="R124" s="29"/>
      <c r="S124" s="29"/>
      <c r="T124" s="29">
        <v>1200</v>
      </c>
      <c r="U124" s="29" t="e">
        <f t="shared" si="226"/>
        <v>#DIV/0!</v>
      </c>
      <c r="V124" s="29"/>
      <c r="W124" s="29"/>
      <c r="X124" s="29">
        <v>1200</v>
      </c>
      <c r="Y124" s="29" t="e">
        <f t="shared" si="226"/>
        <v>#DIV/0!</v>
      </c>
      <c r="Z124" s="29" t="e">
        <f t="shared" si="226"/>
        <v>#DIV/0!</v>
      </c>
      <c r="AA124" s="29" t="e">
        <f t="shared" si="226"/>
        <v>#DIV/0!</v>
      </c>
      <c r="AB124" s="29" t="e">
        <f t="shared" si="226"/>
        <v>#DIV/0!</v>
      </c>
      <c r="AC124" s="29">
        <f t="shared" si="222"/>
        <v>0</v>
      </c>
      <c r="AD124" s="29">
        <f t="shared" si="223"/>
        <v>0</v>
      </c>
      <c r="AE124" s="29"/>
      <c r="AF124" s="29">
        <f t="shared" si="157"/>
        <v>0</v>
      </c>
      <c r="AG124" s="29">
        <f t="shared" si="158"/>
        <v>0</v>
      </c>
      <c r="AH124" s="29">
        <f t="shared" si="159"/>
        <v>0</v>
      </c>
      <c r="AI124" s="29">
        <f t="shared" si="160"/>
        <v>0</v>
      </c>
      <c r="AJ124" s="29">
        <f t="shared" si="161"/>
        <v>0</v>
      </c>
      <c r="AK124" s="43">
        <f t="shared" si="162"/>
        <v>0</v>
      </c>
      <c r="AL124" s="29"/>
      <c r="AM124" s="29"/>
      <c r="AN124" s="30" t="e">
        <f>AN123*1000/365/AN10</f>
        <v>#DIV/0!</v>
      </c>
      <c r="AO124" s="53"/>
      <c r="AP124" s="113">
        <f t="shared" si="139"/>
        <v>0</v>
      </c>
      <c r="AQ124" s="56"/>
      <c r="AR124" s="2"/>
      <c r="AS124" s="2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</row>
    <row r="125" spans="1:87" s="17" customFormat="1" ht="21.75" hidden="1" customHeight="1">
      <c r="A125" s="15">
        <v>4269</v>
      </c>
      <c r="B125" s="8" t="s">
        <v>143</v>
      </c>
      <c r="C125" s="10" t="s">
        <v>40</v>
      </c>
      <c r="D125" s="29"/>
      <c r="E125" s="29"/>
      <c r="F125" s="29"/>
      <c r="G125" s="29"/>
      <c r="H125" s="29"/>
      <c r="I125" s="29"/>
      <c r="J125" s="69"/>
      <c r="K125" s="29"/>
      <c r="L125" s="29"/>
      <c r="M125" s="29"/>
      <c r="N125" s="29">
        <f t="shared" si="149"/>
        <v>0</v>
      </c>
      <c r="O125" s="29">
        <f t="shared" si="150"/>
        <v>0</v>
      </c>
      <c r="P125" s="29"/>
      <c r="Q125" s="29"/>
      <c r="R125" s="29">
        <f t="shared" ref="R125:R188" si="227">T125*0.5</f>
        <v>0</v>
      </c>
      <c r="S125" s="29">
        <f t="shared" ref="S125:S188" si="228">T125-R125</f>
        <v>0</v>
      </c>
      <c r="T125" s="29"/>
      <c r="U125" s="29"/>
      <c r="V125" s="29">
        <f t="shared" ref="V125:V188" si="229">X125*0.5</f>
        <v>0</v>
      </c>
      <c r="W125" s="29">
        <f t="shared" ref="W125:W188" si="230">X125-V125</f>
        <v>0</v>
      </c>
      <c r="X125" s="29"/>
      <c r="Y125" s="29"/>
      <c r="Z125" s="29"/>
      <c r="AA125" s="29"/>
      <c r="AB125" s="29"/>
      <c r="AC125" s="29"/>
      <c r="AD125" s="29"/>
      <c r="AE125" s="29" t="e">
        <f t="shared" ref="AE125" si="231">AE124*1000/365/AE11</f>
        <v>#DIV/0!</v>
      </c>
      <c r="AF125" s="29" t="e">
        <f t="shared" si="157"/>
        <v>#DIV/0!</v>
      </c>
      <c r="AG125" s="29" t="e">
        <f t="shared" si="158"/>
        <v>#DIV/0!</v>
      </c>
      <c r="AH125" s="29">
        <f t="shared" si="159"/>
        <v>0</v>
      </c>
      <c r="AI125" s="29" t="e">
        <f t="shared" si="160"/>
        <v>#DIV/0!</v>
      </c>
      <c r="AJ125" s="29" t="e">
        <f t="shared" si="161"/>
        <v>#DIV/0!</v>
      </c>
      <c r="AK125" s="43" t="e">
        <f t="shared" si="162"/>
        <v>#DIV/0!</v>
      </c>
      <c r="AL125" s="29" t="e">
        <f t="shared" ref="AL125:AM125" si="232">AL124*1000/365/AL11</f>
        <v>#DIV/0!</v>
      </c>
      <c r="AM125" s="29" t="e">
        <f t="shared" si="232"/>
        <v>#DIV/0!</v>
      </c>
      <c r="AN125" s="30"/>
      <c r="AO125" s="53"/>
      <c r="AP125" s="113">
        <f t="shared" si="139"/>
        <v>0</v>
      </c>
      <c r="AQ125" s="56"/>
      <c r="AR125" s="2"/>
      <c r="AS125" s="2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</row>
    <row r="126" spans="1:87" s="17" customFormat="1" hidden="1">
      <c r="A126" s="15">
        <v>0</v>
      </c>
      <c r="B126" s="8" t="s">
        <v>144</v>
      </c>
      <c r="C126" s="10" t="s">
        <v>40</v>
      </c>
      <c r="D126" s="29">
        <f t="shared" ref="D126:AB126" si="233">+D127+D130+D133</f>
        <v>0</v>
      </c>
      <c r="E126" s="29">
        <f t="shared" si="233"/>
        <v>0</v>
      </c>
      <c r="F126" s="29">
        <f t="shared" si="233"/>
        <v>0</v>
      </c>
      <c r="G126" s="29">
        <f t="shared" si="233"/>
        <v>0</v>
      </c>
      <c r="H126" s="29">
        <f t="shared" ref="H126:I126" si="234">+H127+H130+H133</f>
        <v>0</v>
      </c>
      <c r="I126" s="29">
        <f t="shared" si="234"/>
        <v>0</v>
      </c>
      <c r="J126" s="69">
        <f t="shared" ref="J126:K126" si="235">+J127+J130+J133</f>
        <v>0</v>
      </c>
      <c r="K126" s="29">
        <f t="shared" si="235"/>
        <v>0</v>
      </c>
      <c r="L126" s="29">
        <f t="shared" ref="L126" si="236">+L127+L130+L133</f>
        <v>0</v>
      </c>
      <c r="M126" s="29">
        <f t="shared" si="233"/>
        <v>0</v>
      </c>
      <c r="N126" s="29">
        <f t="shared" si="149"/>
        <v>0</v>
      </c>
      <c r="O126" s="29">
        <f t="shared" si="150"/>
        <v>0</v>
      </c>
      <c r="P126" s="29">
        <f t="shared" ref="P126" si="237">+P127+P130+P133</f>
        <v>0</v>
      </c>
      <c r="Q126" s="29">
        <f t="shared" si="233"/>
        <v>0</v>
      </c>
      <c r="R126" s="29">
        <f t="shared" si="227"/>
        <v>0</v>
      </c>
      <c r="S126" s="29">
        <f t="shared" si="228"/>
        <v>0</v>
      </c>
      <c r="T126" s="29">
        <f t="shared" ref="T126" si="238">+T127+T130+T133</f>
        <v>0</v>
      </c>
      <c r="U126" s="29">
        <f t="shared" si="233"/>
        <v>0</v>
      </c>
      <c r="V126" s="29">
        <f t="shared" si="229"/>
        <v>0</v>
      </c>
      <c r="W126" s="29">
        <f t="shared" si="230"/>
        <v>0</v>
      </c>
      <c r="X126" s="29">
        <f t="shared" ref="X126" si="239">+X127+X130+X133</f>
        <v>0</v>
      </c>
      <c r="Y126" s="29">
        <f t="shared" si="233"/>
        <v>0</v>
      </c>
      <c r="Z126" s="29">
        <f t="shared" si="233"/>
        <v>0</v>
      </c>
      <c r="AA126" s="29">
        <f t="shared" si="233"/>
        <v>0</v>
      </c>
      <c r="AB126" s="29">
        <f t="shared" si="233"/>
        <v>0</v>
      </c>
      <c r="AC126" s="29">
        <f t="shared" ref="AC126:AC189" si="240">AE126*0.5</f>
        <v>0</v>
      </c>
      <c r="AD126" s="29">
        <f t="shared" ref="AD126:AD189" si="241">AE126-AC126</f>
        <v>0</v>
      </c>
      <c r="AE126" s="29"/>
      <c r="AF126" s="29">
        <f t="shared" si="157"/>
        <v>0</v>
      </c>
      <c r="AG126" s="29">
        <f t="shared" si="158"/>
        <v>0</v>
      </c>
      <c r="AH126" s="29">
        <f t="shared" si="159"/>
        <v>0</v>
      </c>
      <c r="AI126" s="29">
        <f t="shared" si="160"/>
        <v>0</v>
      </c>
      <c r="AJ126" s="29">
        <f t="shared" si="161"/>
        <v>0</v>
      </c>
      <c r="AK126" s="43">
        <f t="shared" si="162"/>
        <v>0</v>
      </c>
      <c r="AL126" s="29"/>
      <c r="AM126" s="29"/>
      <c r="AN126" s="30">
        <f>+AN127+AN130+AN133</f>
        <v>0</v>
      </c>
      <c r="AO126" s="53"/>
      <c r="AP126" s="113">
        <f t="shared" si="139"/>
        <v>0</v>
      </c>
      <c r="AQ126" s="56"/>
      <c r="AR126" s="2"/>
      <c r="AS126" s="2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</row>
    <row r="127" spans="1:87" s="17" customFormat="1" ht="18" hidden="1" customHeight="1">
      <c r="A127" s="15">
        <v>0</v>
      </c>
      <c r="B127" s="8" t="s">
        <v>145</v>
      </c>
      <c r="C127" s="10" t="s">
        <v>40</v>
      </c>
      <c r="D127" s="29">
        <f t="shared" ref="D127:AB127" si="242">+D128+D129</f>
        <v>0</v>
      </c>
      <c r="E127" s="29">
        <f t="shared" si="242"/>
        <v>0</v>
      </c>
      <c r="F127" s="29">
        <f t="shared" si="242"/>
        <v>0</v>
      </c>
      <c r="G127" s="29">
        <f t="shared" si="242"/>
        <v>0</v>
      </c>
      <c r="H127" s="29">
        <f t="shared" ref="H127:I127" si="243">+H128+H129</f>
        <v>0</v>
      </c>
      <c r="I127" s="29">
        <f t="shared" si="243"/>
        <v>0</v>
      </c>
      <c r="J127" s="69">
        <f t="shared" ref="J127:K127" si="244">+J128+J129</f>
        <v>0</v>
      </c>
      <c r="K127" s="29">
        <f t="shared" si="244"/>
        <v>0</v>
      </c>
      <c r="L127" s="29">
        <f t="shared" ref="L127" si="245">+L128+L129</f>
        <v>0</v>
      </c>
      <c r="M127" s="29">
        <f t="shared" si="242"/>
        <v>0</v>
      </c>
      <c r="N127" s="29">
        <f t="shared" si="149"/>
        <v>0</v>
      </c>
      <c r="O127" s="29">
        <f t="shared" si="150"/>
        <v>0</v>
      </c>
      <c r="P127" s="29">
        <f t="shared" ref="P127" si="246">+P128+P129</f>
        <v>0</v>
      </c>
      <c r="Q127" s="29">
        <f t="shared" si="242"/>
        <v>0</v>
      </c>
      <c r="R127" s="29">
        <f t="shared" si="227"/>
        <v>0</v>
      </c>
      <c r="S127" s="29">
        <f t="shared" si="228"/>
        <v>0</v>
      </c>
      <c r="T127" s="29">
        <f t="shared" ref="T127" si="247">+T128+T129</f>
        <v>0</v>
      </c>
      <c r="U127" s="29">
        <f t="shared" si="242"/>
        <v>0</v>
      </c>
      <c r="V127" s="29">
        <f t="shared" si="229"/>
        <v>0</v>
      </c>
      <c r="W127" s="29">
        <f t="shared" si="230"/>
        <v>0</v>
      </c>
      <c r="X127" s="29">
        <f t="shared" ref="X127" si="248">+X128+X129</f>
        <v>0</v>
      </c>
      <c r="Y127" s="29">
        <f t="shared" si="242"/>
        <v>0</v>
      </c>
      <c r="Z127" s="29">
        <f t="shared" si="242"/>
        <v>0</v>
      </c>
      <c r="AA127" s="29">
        <f t="shared" si="242"/>
        <v>0</v>
      </c>
      <c r="AB127" s="29">
        <f t="shared" si="242"/>
        <v>0</v>
      </c>
      <c r="AC127" s="29">
        <f t="shared" si="240"/>
        <v>0</v>
      </c>
      <c r="AD127" s="29">
        <f t="shared" si="241"/>
        <v>0</v>
      </c>
      <c r="AE127" s="29">
        <f t="shared" ref="AE127" si="249">+AE128+AE131+AE134</f>
        <v>0</v>
      </c>
      <c r="AF127" s="29">
        <f t="shared" si="157"/>
        <v>0</v>
      </c>
      <c r="AG127" s="29">
        <f t="shared" si="158"/>
        <v>0</v>
      </c>
      <c r="AH127" s="29">
        <f t="shared" si="159"/>
        <v>0</v>
      </c>
      <c r="AI127" s="29">
        <f t="shared" si="160"/>
        <v>0</v>
      </c>
      <c r="AJ127" s="29">
        <f t="shared" si="161"/>
        <v>0</v>
      </c>
      <c r="AK127" s="43">
        <f t="shared" si="162"/>
        <v>0</v>
      </c>
      <c r="AL127" s="29">
        <f t="shared" ref="AL127:AM127" si="250">+AL128+AL131+AL134</f>
        <v>0</v>
      </c>
      <c r="AM127" s="29">
        <f t="shared" si="250"/>
        <v>0</v>
      </c>
      <c r="AN127" s="30">
        <f>+AN128+AN129</f>
        <v>0</v>
      </c>
      <c r="AO127" s="53"/>
      <c r="AP127" s="113">
        <f t="shared" si="139"/>
        <v>0</v>
      </c>
      <c r="AQ127" s="56"/>
      <c r="AR127" s="2"/>
      <c r="AS127" s="2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</row>
    <row r="128" spans="1:87" s="17" customFormat="1" ht="18.75" hidden="1" customHeight="1">
      <c r="A128" s="15">
        <v>4411</v>
      </c>
      <c r="B128" s="8" t="s">
        <v>146</v>
      </c>
      <c r="C128" s="10" t="s">
        <v>40</v>
      </c>
      <c r="D128" s="29"/>
      <c r="E128" s="29"/>
      <c r="F128" s="29"/>
      <c r="G128" s="29"/>
      <c r="H128" s="29"/>
      <c r="I128" s="29"/>
      <c r="J128" s="69"/>
      <c r="K128" s="29"/>
      <c r="L128" s="29"/>
      <c r="M128" s="29"/>
      <c r="N128" s="29">
        <f t="shared" si="149"/>
        <v>0</v>
      </c>
      <c r="O128" s="29">
        <f t="shared" si="150"/>
        <v>0</v>
      </c>
      <c r="P128" s="29"/>
      <c r="Q128" s="29"/>
      <c r="R128" s="29">
        <f t="shared" si="227"/>
        <v>0</v>
      </c>
      <c r="S128" s="29">
        <f t="shared" si="228"/>
        <v>0</v>
      </c>
      <c r="T128" s="29"/>
      <c r="U128" s="29"/>
      <c r="V128" s="29">
        <f t="shared" si="229"/>
        <v>0</v>
      </c>
      <c r="W128" s="29">
        <f t="shared" si="230"/>
        <v>0</v>
      </c>
      <c r="X128" s="29"/>
      <c r="Y128" s="29"/>
      <c r="Z128" s="29"/>
      <c r="AA128" s="29"/>
      <c r="AB128" s="29"/>
      <c r="AC128" s="29">
        <f t="shared" si="240"/>
        <v>0</v>
      </c>
      <c r="AD128" s="29">
        <f t="shared" si="241"/>
        <v>0</v>
      </c>
      <c r="AE128" s="29">
        <f t="shared" ref="AE128" si="251">+AE129+AE130</f>
        <v>0</v>
      </c>
      <c r="AF128" s="29">
        <f t="shared" si="157"/>
        <v>0</v>
      </c>
      <c r="AG128" s="29">
        <f t="shared" si="158"/>
        <v>0</v>
      </c>
      <c r="AH128" s="29">
        <f t="shared" si="159"/>
        <v>0</v>
      </c>
      <c r="AI128" s="29">
        <f t="shared" si="160"/>
        <v>0</v>
      </c>
      <c r="AJ128" s="29">
        <f t="shared" si="161"/>
        <v>0</v>
      </c>
      <c r="AK128" s="43">
        <f t="shared" si="162"/>
        <v>0</v>
      </c>
      <c r="AL128" s="29">
        <f t="shared" ref="AL128:AM128" si="252">+AL129+AL130</f>
        <v>0</v>
      </c>
      <c r="AM128" s="29">
        <f t="shared" si="252"/>
        <v>0</v>
      </c>
      <c r="AN128" s="30"/>
      <c r="AO128" s="53"/>
      <c r="AP128" s="113">
        <f t="shared" si="139"/>
        <v>0</v>
      </c>
      <c r="AQ128" s="56"/>
      <c r="AR128" s="2"/>
      <c r="AS128" s="2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</row>
    <row r="129" spans="1:87" s="17" customFormat="1" ht="17.25" hidden="1" customHeight="1">
      <c r="A129" s="15">
        <v>4412</v>
      </c>
      <c r="B129" s="8" t="s">
        <v>147</v>
      </c>
      <c r="C129" s="10" t="s">
        <v>40</v>
      </c>
      <c r="D129" s="29"/>
      <c r="E129" s="29"/>
      <c r="F129" s="29"/>
      <c r="G129" s="29"/>
      <c r="H129" s="29"/>
      <c r="I129" s="29"/>
      <c r="J129" s="69"/>
      <c r="K129" s="29"/>
      <c r="L129" s="29"/>
      <c r="M129" s="29"/>
      <c r="N129" s="29">
        <f t="shared" si="149"/>
        <v>0</v>
      </c>
      <c r="O129" s="29">
        <f t="shared" si="150"/>
        <v>0</v>
      </c>
      <c r="P129" s="29"/>
      <c r="Q129" s="29"/>
      <c r="R129" s="29">
        <f t="shared" si="227"/>
        <v>0</v>
      </c>
      <c r="S129" s="29">
        <f t="shared" si="228"/>
        <v>0</v>
      </c>
      <c r="T129" s="29"/>
      <c r="U129" s="29"/>
      <c r="V129" s="29">
        <f t="shared" si="229"/>
        <v>0</v>
      </c>
      <c r="W129" s="29">
        <f t="shared" si="230"/>
        <v>0</v>
      </c>
      <c r="X129" s="29"/>
      <c r="Y129" s="29"/>
      <c r="Z129" s="29"/>
      <c r="AA129" s="29"/>
      <c r="AB129" s="29"/>
      <c r="AC129" s="29">
        <f t="shared" si="240"/>
        <v>0</v>
      </c>
      <c r="AD129" s="29">
        <f t="shared" si="241"/>
        <v>0</v>
      </c>
      <c r="AE129" s="29"/>
      <c r="AF129" s="29">
        <f t="shared" si="157"/>
        <v>0</v>
      </c>
      <c r="AG129" s="29">
        <f t="shared" si="158"/>
        <v>0</v>
      </c>
      <c r="AH129" s="29">
        <f t="shared" si="159"/>
        <v>0</v>
      </c>
      <c r="AI129" s="29">
        <f t="shared" si="160"/>
        <v>0</v>
      </c>
      <c r="AJ129" s="29">
        <f t="shared" si="161"/>
        <v>0</v>
      </c>
      <c r="AK129" s="43">
        <f t="shared" si="162"/>
        <v>0</v>
      </c>
      <c r="AL129" s="29"/>
      <c r="AM129" s="29"/>
      <c r="AN129" s="30"/>
      <c r="AO129" s="53"/>
      <c r="AP129" s="113">
        <f t="shared" si="139"/>
        <v>0</v>
      </c>
      <c r="AQ129" s="56"/>
      <c r="AR129" s="2"/>
      <c r="AS129" s="2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</row>
    <row r="130" spans="1:87" s="17" customFormat="1" ht="16.5" hidden="1" customHeight="1">
      <c r="A130" s="15">
        <v>0</v>
      </c>
      <c r="B130" s="8" t="s">
        <v>148</v>
      </c>
      <c r="C130" s="10" t="s">
        <v>40</v>
      </c>
      <c r="D130" s="29">
        <f t="shared" ref="D130:AB130" si="253">+D131+D132</f>
        <v>0</v>
      </c>
      <c r="E130" s="29">
        <f t="shared" si="253"/>
        <v>0</v>
      </c>
      <c r="F130" s="29">
        <f t="shared" si="253"/>
        <v>0</v>
      </c>
      <c r="G130" s="29">
        <f t="shared" si="253"/>
        <v>0</v>
      </c>
      <c r="H130" s="29">
        <f t="shared" ref="H130:I130" si="254">+H131+H132</f>
        <v>0</v>
      </c>
      <c r="I130" s="29">
        <f t="shared" si="254"/>
        <v>0</v>
      </c>
      <c r="J130" s="69">
        <f t="shared" ref="J130:K130" si="255">+J131+J132</f>
        <v>0</v>
      </c>
      <c r="K130" s="29">
        <f t="shared" si="255"/>
        <v>0</v>
      </c>
      <c r="L130" s="29">
        <f t="shared" ref="L130" si="256">+L131+L132</f>
        <v>0</v>
      </c>
      <c r="M130" s="29">
        <f t="shared" si="253"/>
        <v>0</v>
      </c>
      <c r="N130" s="29">
        <f t="shared" si="149"/>
        <v>0</v>
      </c>
      <c r="O130" s="29">
        <f t="shared" si="150"/>
        <v>0</v>
      </c>
      <c r="P130" s="29">
        <f t="shared" ref="P130" si="257">+P131+P132</f>
        <v>0</v>
      </c>
      <c r="Q130" s="29">
        <f t="shared" si="253"/>
        <v>0</v>
      </c>
      <c r="R130" s="29">
        <f t="shared" si="227"/>
        <v>0</v>
      </c>
      <c r="S130" s="29">
        <f t="shared" si="228"/>
        <v>0</v>
      </c>
      <c r="T130" s="29">
        <f t="shared" ref="T130" si="258">+T131+T132</f>
        <v>0</v>
      </c>
      <c r="U130" s="29">
        <f t="shared" si="253"/>
        <v>0</v>
      </c>
      <c r="V130" s="29">
        <f t="shared" si="229"/>
        <v>0</v>
      </c>
      <c r="W130" s="29">
        <f t="shared" si="230"/>
        <v>0</v>
      </c>
      <c r="X130" s="29">
        <f t="shared" ref="X130" si="259">+X131+X132</f>
        <v>0</v>
      </c>
      <c r="Y130" s="29">
        <f t="shared" si="253"/>
        <v>0</v>
      </c>
      <c r="Z130" s="29">
        <f t="shared" si="253"/>
        <v>0</v>
      </c>
      <c r="AA130" s="29">
        <f t="shared" si="253"/>
        <v>0</v>
      </c>
      <c r="AB130" s="29">
        <f t="shared" si="253"/>
        <v>0</v>
      </c>
      <c r="AC130" s="29">
        <f t="shared" si="240"/>
        <v>0</v>
      </c>
      <c r="AD130" s="29">
        <f t="shared" si="241"/>
        <v>0</v>
      </c>
      <c r="AE130" s="29"/>
      <c r="AF130" s="29">
        <f t="shared" si="157"/>
        <v>0</v>
      </c>
      <c r="AG130" s="29">
        <f t="shared" si="158"/>
        <v>0</v>
      </c>
      <c r="AH130" s="29">
        <f t="shared" si="159"/>
        <v>0</v>
      </c>
      <c r="AI130" s="29">
        <f t="shared" si="160"/>
        <v>0</v>
      </c>
      <c r="AJ130" s="29">
        <f t="shared" si="161"/>
        <v>0</v>
      </c>
      <c r="AK130" s="43">
        <f t="shared" si="162"/>
        <v>0</v>
      </c>
      <c r="AL130" s="29"/>
      <c r="AM130" s="29"/>
      <c r="AN130" s="30">
        <f>+AN131+AN132</f>
        <v>0</v>
      </c>
      <c r="AO130" s="53"/>
      <c r="AP130" s="113">
        <f t="shared" si="139"/>
        <v>0</v>
      </c>
      <c r="AQ130" s="56"/>
      <c r="AR130" s="2"/>
      <c r="AS130" s="2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</row>
    <row r="131" spans="1:87" s="17" customFormat="1" ht="24" hidden="1" customHeight="1">
      <c r="A131" s="15">
        <v>4421</v>
      </c>
      <c r="B131" s="8" t="s">
        <v>149</v>
      </c>
      <c r="C131" s="10" t="s">
        <v>40</v>
      </c>
      <c r="D131" s="29"/>
      <c r="E131" s="29"/>
      <c r="F131" s="29"/>
      <c r="G131" s="29"/>
      <c r="H131" s="29"/>
      <c r="I131" s="29"/>
      <c r="J131" s="69"/>
      <c r="K131" s="29"/>
      <c r="L131" s="29"/>
      <c r="M131" s="29"/>
      <c r="N131" s="29">
        <f t="shared" si="149"/>
        <v>0</v>
      </c>
      <c r="O131" s="29">
        <f t="shared" si="150"/>
        <v>0</v>
      </c>
      <c r="P131" s="29"/>
      <c r="Q131" s="29"/>
      <c r="R131" s="29">
        <f t="shared" si="227"/>
        <v>0</v>
      </c>
      <c r="S131" s="29">
        <f t="shared" si="228"/>
        <v>0</v>
      </c>
      <c r="T131" s="29"/>
      <c r="U131" s="29"/>
      <c r="V131" s="29">
        <f t="shared" si="229"/>
        <v>0</v>
      </c>
      <c r="W131" s="29">
        <f t="shared" si="230"/>
        <v>0</v>
      </c>
      <c r="X131" s="29"/>
      <c r="Y131" s="29"/>
      <c r="Z131" s="29"/>
      <c r="AA131" s="29"/>
      <c r="AB131" s="29"/>
      <c r="AC131" s="29">
        <f t="shared" si="240"/>
        <v>0</v>
      </c>
      <c r="AD131" s="29">
        <f t="shared" si="241"/>
        <v>0</v>
      </c>
      <c r="AE131" s="29">
        <f t="shared" ref="AE131" si="260">+AE132+AE133</f>
        <v>0</v>
      </c>
      <c r="AF131" s="29">
        <f t="shared" si="157"/>
        <v>0</v>
      </c>
      <c r="AG131" s="29">
        <f t="shared" si="158"/>
        <v>0</v>
      </c>
      <c r="AH131" s="29">
        <f t="shared" si="159"/>
        <v>0</v>
      </c>
      <c r="AI131" s="29">
        <f t="shared" si="160"/>
        <v>0</v>
      </c>
      <c r="AJ131" s="29">
        <f t="shared" si="161"/>
        <v>0</v>
      </c>
      <c r="AK131" s="43">
        <f t="shared" si="162"/>
        <v>0</v>
      </c>
      <c r="AL131" s="29">
        <f t="shared" ref="AL131:AM131" si="261">+AL132+AL133</f>
        <v>0</v>
      </c>
      <c r="AM131" s="29">
        <f t="shared" si="261"/>
        <v>0</v>
      </c>
      <c r="AN131" s="30"/>
      <c r="AO131" s="53"/>
      <c r="AP131" s="113">
        <f t="shared" si="139"/>
        <v>0</v>
      </c>
      <c r="AQ131" s="56"/>
      <c r="AR131" s="2"/>
      <c r="AS131" s="2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</row>
    <row r="132" spans="1:87" s="17" customFormat="1" ht="27.75" hidden="1" customHeight="1">
      <c r="A132" s="15">
        <v>4422</v>
      </c>
      <c r="B132" s="8" t="s">
        <v>150</v>
      </c>
      <c r="C132" s="10" t="s">
        <v>40</v>
      </c>
      <c r="D132" s="29"/>
      <c r="E132" s="29"/>
      <c r="F132" s="29"/>
      <c r="G132" s="29"/>
      <c r="H132" s="29"/>
      <c r="I132" s="29"/>
      <c r="J132" s="69"/>
      <c r="K132" s="29"/>
      <c r="L132" s="29"/>
      <c r="M132" s="29"/>
      <c r="N132" s="29">
        <f t="shared" si="149"/>
        <v>0</v>
      </c>
      <c r="O132" s="29">
        <f t="shared" si="150"/>
        <v>0</v>
      </c>
      <c r="P132" s="29"/>
      <c r="Q132" s="29"/>
      <c r="R132" s="29">
        <f t="shared" si="227"/>
        <v>0</v>
      </c>
      <c r="S132" s="29">
        <f t="shared" si="228"/>
        <v>0</v>
      </c>
      <c r="T132" s="29"/>
      <c r="U132" s="29"/>
      <c r="V132" s="29">
        <f t="shared" si="229"/>
        <v>0</v>
      </c>
      <c r="W132" s="29">
        <f t="shared" si="230"/>
        <v>0</v>
      </c>
      <c r="X132" s="29"/>
      <c r="Y132" s="29"/>
      <c r="Z132" s="29"/>
      <c r="AA132" s="29"/>
      <c r="AB132" s="29"/>
      <c r="AC132" s="29">
        <f t="shared" si="240"/>
        <v>0</v>
      </c>
      <c r="AD132" s="29">
        <f t="shared" si="241"/>
        <v>0</v>
      </c>
      <c r="AE132" s="29"/>
      <c r="AF132" s="29">
        <f t="shared" si="157"/>
        <v>0</v>
      </c>
      <c r="AG132" s="29">
        <f t="shared" si="158"/>
        <v>0</v>
      </c>
      <c r="AH132" s="29">
        <f t="shared" si="159"/>
        <v>0</v>
      </c>
      <c r="AI132" s="29">
        <f t="shared" si="160"/>
        <v>0</v>
      </c>
      <c r="AJ132" s="29">
        <f t="shared" si="161"/>
        <v>0</v>
      </c>
      <c r="AK132" s="43">
        <f t="shared" si="162"/>
        <v>0</v>
      </c>
      <c r="AL132" s="29"/>
      <c r="AM132" s="29"/>
      <c r="AN132" s="30"/>
      <c r="AO132" s="53"/>
      <c r="AP132" s="113">
        <f t="shared" si="139"/>
        <v>0</v>
      </c>
      <c r="AQ132" s="56"/>
      <c r="AR132" s="2"/>
      <c r="AS132" s="2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</row>
    <row r="133" spans="1:87" s="17" customFormat="1" ht="23.25" hidden="1" customHeight="1">
      <c r="A133" s="15">
        <v>0</v>
      </c>
      <c r="B133" s="8" t="s">
        <v>151</v>
      </c>
      <c r="C133" s="10" t="s">
        <v>40</v>
      </c>
      <c r="D133" s="29">
        <f t="shared" ref="D133:AB133" si="262">+D134+D135+D136</f>
        <v>0</v>
      </c>
      <c r="E133" s="29">
        <f t="shared" si="262"/>
        <v>0</v>
      </c>
      <c r="F133" s="29">
        <f t="shared" si="262"/>
        <v>0</v>
      </c>
      <c r="G133" s="29">
        <f t="shared" si="262"/>
        <v>0</v>
      </c>
      <c r="H133" s="29">
        <f t="shared" ref="H133:I133" si="263">+H134+H135+H136</f>
        <v>0</v>
      </c>
      <c r="I133" s="29">
        <f t="shared" si="263"/>
        <v>0</v>
      </c>
      <c r="J133" s="69">
        <f t="shared" ref="J133:K133" si="264">+J134+J135+J136</f>
        <v>0</v>
      </c>
      <c r="K133" s="29">
        <f t="shared" si="264"/>
        <v>0</v>
      </c>
      <c r="L133" s="29">
        <f t="shared" ref="L133" si="265">+L134+L135+L136</f>
        <v>0</v>
      </c>
      <c r="M133" s="29">
        <f t="shared" si="262"/>
        <v>0</v>
      </c>
      <c r="N133" s="29">
        <f t="shared" si="149"/>
        <v>0</v>
      </c>
      <c r="O133" s="29">
        <f t="shared" si="150"/>
        <v>0</v>
      </c>
      <c r="P133" s="29">
        <f t="shared" ref="P133" si="266">+P134+P135+P136</f>
        <v>0</v>
      </c>
      <c r="Q133" s="29">
        <f t="shared" si="262"/>
        <v>0</v>
      </c>
      <c r="R133" s="29">
        <f t="shared" si="227"/>
        <v>0</v>
      </c>
      <c r="S133" s="29">
        <f t="shared" si="228"/>
        <v>0</v>
      </c>
      <c r="T133" s="29">
        <f t="shared" ref="T133" si="267">+T134+T135+T136</f>
        <v>0</v>
      </c>
      <c r="U133" s="29">
        <f t="shared" si="262"/>
        <v>0</v>
      </c>
      <c r="V133" s="29">
        <f t="shared" si="229"/>
        <v>0</v>
      </c>
      <c r="W133" s="29">
        <f t="shared" si="230"/>
        <v>0</v>
      </c>
      <c r="X133" s="29">
        <f t="shared" ref="X133" si="268">+X134+X135+X136</f>
        <v>0</v>
      </c>
      <c r="Y133" s="29">
        <f t="shared" si="262"/>
        <v>0</v>
      </c>
      <c r="Z133" s="29">
        <f t="shared" si="262"/>
        <v>0</v>
      </c>
      <c r="AA133" s="29">
        <f t="shared" si="262"/>
        <v>0</v>
      </c>
      <c r="AB133" s="29">
        <f t="shared" si="262"/>
        <v>0</v>
      </c>
      <c r="AC133" s="29">
        <f t="shared" si="240"/>
        <v>0</v>
      </c>
      <c r="AD133" s="29">
        <f t="shared" si="241"/>
        <v>0</v>
      </c>
      <c r="AE133" s="29"/>
      <c r="AF133" s="29">
        <f t="shared" si="157"/>
        <v>0</v>
      </c>
      <c r="AG133" s="29">
        <f t="shared" si="158"/>
        <v>0</v>
      </c>
      <c r="AH133" s="29">
        <f t="shared" si="159"/>
        <v>0</v>
      </c>
      <c r="AI133" s="29">
        <f t="shared" si="160"/>
        <v>0</v>
      </c>
      <c r="AJ133" s="29">
        <f t="shared" si="161"/>
        <v>0</v>
      </c>
      <c r="AK133" s="43">
        <f t="shared" si="162"/>
        <v>0</v>
      </c>
      <c r="AL133" s="29"/>
      <c r="AM133" s="29"/>
      <c r="AN133" s="30">
        <f>+AN134+AN135+AN136</f>
        <v>0</v>
      </c>
      <c r="AO133" s="53"/>
      <c r="AP133" s="113">
        <f t="shared" si="139"/>
        <v>0</v>
      </c>
      <c r="AQ133" s="56"/>
      <c r="AR133" s="2"/>
      <c r="AS133" s="2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</row>
    <row r="134" spans="1:87" s="17" customFormat="1" ht="34.5" hidden="1" customHeight="1">
      <c r="A134" s="15">
        <v>4431</v>
      </c>
      <c r="B134" s="8" t="s">
        <v>152</v>
      </c>
      <c r="C134" s="10" t="s">
        <v>40</v>
      </c>
      <c r="D134" s="29"/>
      <c r="E134" s="29"/>
      <c r="F134" s="29"/>
      <c r="G134" s="29"/>
      <c r="H134" s="29"/>
      <c r="I134" s="29"/>
      <c r="J134" s="69"/>
      <c r="K134" s="29"/>
      <c r="L134" s="29"/>
      <c r="M134" s="29"/>
      <c r="N134" s="29">
        <f t="shared" si="149"/>
        <v>0</v>
      </c>
      <c r="O134" s="29">
        <f t="shared" si="150"/>
        <v>0</v>
      </c>
      <c r="P134" s="29"/>
      <c r="Q134" s="29"/>
      <c r="R134" s="29">
        <f t="shared" si="227"/>
        <v>0</v>
      </c>
      <c r="S134" s="29">
        <f t="shared" si="228"/>
        <v>0</v>
      </c>
      <c r="T134" s="29"/>
      <c r="U134" s="29"/>
      <c r="V134" s="29">
        <f t="shared" si="229"/>
        <v>0</v>
      </c>
      <c r="W134" s="29">
        <f t="shared" si="230"/>
        <v>0</v>
      </c>
      <c r="X134" s="29"/>
      <c r="Y134" s="29"/>
      <c r="Z134" s="29"/>
      <c r="AA134" s="29"/>
      <c r="AB134" s="29"/>
      <c r="AC134" s="29">
        <f t="shared" si="240"/>
        <v>0</v>
      </c>
      <c r="AD134" s="29">
        <f t="shared" si="241"/>
        <v>0</v>
      </c>
      <c r="AE134" s="29">
        <f t="shared" ref="AE134" si="269">+AE135+AE136+AE137</f>
        <v>0</v>
      </c>
      <c r="AF134" s="29">
        <f t="shared" si="157"/>
        <v>0</v>
      </c>
      <c r="AG134" s="29">
        <f t="shared" si="158"/>
        <v>0</v>
      </c>
      <c r="AH134" s="29">
        <f t="shared" si="159"/>
        <v>0</v>
      </c>
      <c r="AI134" s="29">
        <f t="shared" si="160"/>
        <v>0</v>
      </c>
      <c r="AJ134" s="29">
        <f t="shared" si="161"/>
        <v>0</v>
      </c>
      <c r="AK134" s="43">
        <f t="shared" si="162"/>
        <v>0</v>
      </c>
      <c r="AL134" s="29">
        <f t="shared" ref="AL134:AM134" si="270">+AL135+AL136+AL137</f>
        <v>0</v>
      </c>
      <c r="AM134" s="29">
        <f t="shared" si="270"/>
        <v>0</v>
      </c>
      <c r="AN134" s="30"/>
      <c r="AO134" s="53"/>
      <c r="AP134" s="113">
        <f t="shared" si="139"/>
        <v>0</v>
      </c>
      <c r="AQ134" s="56"/>
      <c r="AR134" s="2"/>
      <c r="AS134" s="2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</row>
    <row r="135" spans="1:87" s="17" customFormat="1" hidden="1">
      <c r="A135" s="15">
        <v>4432</v>
      </c>
      <c r="B135" s="8" t="s">
        <v>153</v>
      </c>
      <c r="C135" s="10" t="s">
        <v>40</v>
      </c>
      <c r="D135" s="29"/>
      <c r="E135" s="29"/>
      <c r="F135" s="29"/>
      <c r="G135" s="29"/>
      <c r="H135" s="29"/>
      <c r="I135" s="29"/>
      <c r="J135" s="69"/>
      <c r="K135" s="29"/>
      <c r="L135" s="29"/>
      <c r="M135" s="29"/>
      <c r="N135" s="29">
        <f t="shared" si="149"/>
        <v>0</v>
      </c>
      <c r="O135" s="29">
        <f t="shared" si="150"/>
        <v>0</v>
      </c>
      <c r="P135" s="29"/>
      <c r="Q135" s="29"/>
      <c r="R135" s="29">
        <f t="shared" si="227"/>
        <v>0</v>
      </c>
      <c r="S135" s="29">
        <f t="shared" si="228"/>
        <v>0</v>
      </c>
      <c r="T135" s="29"/>
      <c r="U135" s="29"/>
      <c r="V135" s="29">
        <f t="shared" si="229"/>
        <v>0</v>
      </c>
      <c r="W135" s="29">
        <f t="shared" si="230"/>
        <v>0</v>
      </c>
      <c r="X135" s="29"/>
      <c r="Y135" s="29"/>
      <c r="Z135" s="29"/>
      <c r="AA135" s="29"/>
      <c r="AB135" s="29"/>
      <c r="AC135" s="29">
        <f t="shared" si="240"/>
        <v>0</v>
      </c>
      <c r="AD135" s="29">
        <f t="shared" si="241"/>
        <v>0</v>
      </c>
      <c r="AE135" s="29"/>
      <c r="AF135" s="29">
        <f t="shared" si="157"/>
        <v>0</v>
      </c>
      <c r="AG135" s="29">
        <f t="shared" si="158"/>
        <v>0</v>
      </c>
      <c r="AH135" s="29">
        <f t="shared" si="159"/>
        <v>0</v>
      </c>
      <c r="AI135" s="29">
        <f t="shared" si="160"/>
        <v>0</v>
      </c>
      <c r="AJ135" s="29">
        <f t="shared" si="161"/>
        <v>0</v>
      </c>
      <c r="AK135" s="43">
        <f t="shared" si="162"/>
        <v>0</v>
      </c>
      <c r="AL135" s="29"/>
      <c r="AM135" s="29"/>
      <c r="AN135" s="30"/>
      <c r="AO135" s="53"/>
      <c r="AP135" s="113">
        <f t="shared" si="139"/>
        <v>0</v>
      </c>
      <c r="AQ135" s="56"/>
      <c r="AR135" s="2"/>
      <c r="AS135" s="2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</row>
    <row r="136" spans="1:87" s="17" customFormat="1" ht="21" hidden="1" customHeight="1">
      <c r="A136" s="15">
        <v>4433</v>
      </c>
      <c r="B136" s="8" t="s">
        <v>154</v>
      </c>
      <c r="C136" s="10" t="s">
        <v>40</v>
      </c>
      <c r="D136" s="29"/>
      <c r="E136" s="29"/>
      <c r="F136" s="29"/>
      <c r="G136" s="29"/>
      <c r="H136" s="29"/>
      <c r="I136" s="29"/>
      <c r="J136" s="69"/>
      <c r="K136" s="29"/>
      <c r="L136" s="29"/>
      <c r="M136" s="29"/>
      <c r="N136" s="29">
        <f t="shared" si="149"/>
        <v>0</v>
      </c>
      <c r="O136" s="29">
        <f t="shared" si="150"/>
        <v>0</v>
      </c>
      <c r="P136" s="29"/>
      <c r="Q136" s="29"/>
      <c r="R136" s="29">
        <f t="shared" si="227"/>
        <v>0</v>
      </c>
      <c r="S136" s="29">
        <f t="shared" si="228"/>
        <v>0</v>
      </c>
      <c r="T136" s="29"/>
      <c r="U136" s="29"/>
      <c r="V136" s="29">
        <f t="shared" si="229"/>
        <v>0</v>
      </c>
      <c r="W136" s="29">
        <f t="shared" si="230"/>
        <v>0</v>
      </c>
      <c r="X136" s="29"/>
      <c r="Y136" s="29"/>
      <c r="Z136" s="29"/>
      <c r="AA136" s="29"/>
      <c r="AB136" s="29"/>
      <c r="AC136" s="29">
        <f t="shared" si="240"/>
        <v>0</v>
      </c>
      <c r="AD136" s="29">
        <f t="shared" si="241"/>
        <v>0</v>
      </c>
      <c r="AE136" s="29"/>
      <c r="AF136" s="29">
        <f t="shared" si="157"/>
        <v>0</v>
      </c>
      <c r="AG136" s="29">
        <f t="shared" si="158"/>
        <v>0</v>
      </c>
      <c r="AH136" s="29">
        <f t="shared" si="159"/>
        <v>0</v>
      </c>
      <c r="AI136" s="29">
        <f t="shared" si="160"/>
        <v>0</v>
      </c>
      <c r="AJ136" s="29">
        <f t="shared" si="161"/>
        <v>0</v>
      </c>
      <c r="AK136" s="43">
        <f t="shared" si="162"/>
        <v>0</v>
      </c>
      <c r="AL136" s="29"/>
      <c r="AM136" s="29"/>
      <c r="AN136" s="30"/>
      <c r="AO136" s="53"/>
      <c r="AP136" s="113">
        <f t="shared" si="139"/>
        <v>0</v>
      </c>
      <c r="AQ136" s="56"/>
      <c r="AR136" s="2"/>
      <c r="AS136" s="2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</row>
    <row r="137" spans="1:87" s="17" customFormat="1" hidden="1">
      <c r="A137" s="15">
        <v>0</v>
      </c>
      <c r="B137" s="8" t="s">
        <v>155</v>
      </c>
      <c r="C137" s="10" t="s">
        <v>40</v>
      </c>
      <c r="D137" s="29">
        <f t="shared" ref="D137:AB137" si="271">+D138+D141</f>
        <v>0</v>
      </c>
      <c r="E137" s="29">
        <f t="shared" si="271"/>
        <v>0</v>
      </c>
      <c r="F137" s="29">
        <f t="shared" si="271"/>
        <v>0</v>
      </c>
      <c r="G137" s="29">
        <f t="shared" si="271"/>
        <v>0</v>
      </c>
      <c r="H137" s="29">
        <f t="shared" ref="H137:I137" si="272">+H138+H141</f>
        <v>0</v>
      </c>
      <c r="I137" s="29">
        <f t="shared" si="272"/>
        <v>0</v>
      </c>
      <c r="J137" s="69">
        <f t="shared" ref="J137:K137" si="273">+J138+J141</f>
        <v>0</v>
      </c>
      <c r="K137" s="29">
        <f t="shared" si="273"/>
        <v>0</v>
      </c>
      <c r="L137" s="29">
        <f t="shared" ref="L137" si="274">+L138+L141</f>
        <v>0</v>
      </c>
      <c r="M137" s="29">
        <f t="shared" si="271"/>
        <v>0</v>
      </c>
      <c r="N137" s="29">
        <f t="shared" si="149"/>
        <v>0</v>
      </c>
      <c r="O137" s="29">
        <f t="shared" si="150"/>
        <v>0</v>
      </c>
      <c r="P137" s="29">
        <f t="shared" ref="P137" si="275">+P138+P141</f>
        <v>0</v>
      </c>
      <c r="Q137" s="29">
        <f t="shared" si="271"/>
        <v>0</v>
      </c>
      <c r="R137" s="29">
        <f t="shared" si="227"/>
        <v>0</v>
      </c>
      <c r="S137" s="29">
        <f t="shared" si="228"/>
        <v>0</v>
      </c>
      <c r="T137" s="29">
        <f t="shared" ref="T137" si="276">+T138+T141</f>
        <v>0</v>
      </c>
      <c r="U137" s="29">
        <f t="shared" si="271"/>
        <v>0</v>
      </c>
      <c r="V137" s="29">
        <f t="shared" si="229"/>
        <v>0</v>
      </c>
      <c r="W137" s="29">
        <f t="shared" si="230"/>
        <v>0</v>
      </c>
      <c r="X137" s="29">
        <f t="shared" ref="X137" si="277">+X138+X141</f>
        <v>0</v>
      </c>
      <c r="Y137" s="29">
        <f t="shared" si="271"/>
        <v>0</v>
      </c>
      <c r="Z137" s="29">
        <f t="shared" si="271"/>
        <v>0</v>
      </c>
      <c r="AA137" s="29">
        <f t="shared" si="271"/>
        <v>0</v>
      </c>
      <c r="AB137" s="29">
        <f t="shared" si="271"/>
        <v>0</v>
      </c>
      <c r="AC137" s="29">
        <f t="shared" si="240"/>
        <v>0</v>
      </c>
      <c r="AD137" s="29">
        <f t="shared" si="241"/>
        <v>0</v>
      </c>
      <c r="AE137" s="29"/>
      <c r="AF137" s="29">
        <f t="shared" si="157"/>
        <v>0</v>
      </c>
      <c r="AG137" s="29">
        <f t="shared" si="158"/>
        <v>0</v>
      </c>
      <c r="AH137" s="29">
        <f t="shared" si="159"/>
        <v>0</v>
      </c>
      <c r="AI137" s="29">
        <f t="shared" si="160"/>
        <v>0</v>
      </c>
      <c r="AJ137" s="29">
        <f t="shared" si="161"/>
        <v>0</v>
      </c>
      <c r="AK137" s="43">
        <f t="shared" si="162"/>
        <v>0</v>
      </c>
      <c r="AL137" s="29"/>
      <c r="AM137" s="29"/>
      <c r="AN137" s="30">
        <f>+AN138+AN141</f>
        <v>0</v>
      </c>
      <c r="AO137" s="53"/>
      <c r="AP137" s="113">
        <f t="shared" si="139"/>
        <v>0</v>
      </c>
      <c r="AQ137" s="56"/>
      <c r="AR137" s="2"/>
      <c r="AS137" s="2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</row>
    <row r="138" spans="1:87" s="17" customFormat="1" ht="30" hidden="1" customHeight="1">
      <c r="A138" s="15">
        <v>0</v>
      </c>
      <c r="B138" s="8" t="s">
        <v>156</v>
      </c>
      <c r="C138" s="10" t="s">
        <v>40</v>
      </c>
      <c r="D138" s="29">
        <f t="shared" ref="D138:AB138" si="278">+D139+D140</f>
        <v>0</v>
      </c>
      <c r="E138" s="29">
        <f t="shared" si="278"/>
        <v>0</v>
      </c>
      <c r="F138" s="29">
        <f t="shared" si="278"/>
        <v>0</v>
      </c>
      <c r="G138" s="29">
        <f t="shared" si="278"/>
        <v>0</v>
      </c>
      <c r="H138" s="29">
        <f t="shared" ref="H138:I138" si="279">+H139+H140</f>
        <v>0</v>
      </c>
      <c r="I138" s="29">
        <f t="shared" si="279"/>
        <v>0</v>
      </c>
      <c r="J138" s="69">
        <f t="shared" ref="J138:K138" si="280">+J139+J140</f>
        <v>0</v>
      </c>
      <c r="K138" s="29">
        <f t="shared" si="280"/>
        <v>0</v>
      </c>
      <c r="L138" s="29">
        <f t="shared" ref="L138" si="281">+L139+L140</f>
        <v>0</v>
      </c>
      <c r="M138" s="29">
        <f t="shared" si="278"/>
        <v>0</v>
      </c>
      <c r="N138" s="29">
        <f t="shared" si="149"/>
        <v>0</v>
      </c>
      <c r="O138" s="29">
        <f t="shared" si="150"/>
        <v>0</v>
      </c>
      <c r="P138" s="29">
        <f t="shared" ref="P138" si="282">+P139+P140</f>
        <v>0</v>
      </c>
      <c r="Q138" s="29">
        <f t="shared" si="278"/>
        <v>0</v>
      </c>
      <c r="R138" s="29">
        <f t="shared" si="227"/>
        <v>0</v>
      </c>
      <c r="S138" s="29">
        <f t="shared" si="228"/>
        <v>0</v>
      </c>
      <c r="T138" s="29">
        <f t="shared" ref="T138" si="283">+T139+T140</f>
        <v>0</v>
      </c>
      <c r="U138" s="29">
        <f t="shared" si="278"/>
        <v>0</v>
      </c>
      <c r="V138" s="29">
        <f t="shared" si="229"/>
        <v>0</v>
      </c>
      <c r="W138" s="29">
        <f t="shared" si="230"/>
        <v>0</v>
      </c>
      <c r="X138" s="29">
        <f t="shared" ref="X138" si="284">+X139+X140</f>
        <v>0</v>
      </c>
      <c r="Y138" s="29">
        <f t="shared" si="278"/>
        <v>0</v>
      </c>
      <c r="Z138" s="29">
        <f t="shared" si="278"/>
        <v>0</v>
      </c>
      <c r="AA138" s="29">
        <f t="shared" si="278"/>
        <v>0</v>
      </c>
      <c r="AB138" s="29">
        <f t="shared" si="278"/>
        <v>0</v>
      </c>
      <c r="AC138" s="29">
        <f t="shared" si="240"/>
        <v>0</v>
      </c>
      <c r="AD138" s="29">
        <f t="shared" si="241"/>
        <v>0</v>
      </c>
      <c r="AE138" s="29">
        <f t="shared" ref="AE138" si="285">+AE139+AE142</f>
        <v>0</v>
      </c>
      <c r="AF138" s="29">
        <f t="shared" si="157"/>
        <v>0</v>
      </c>
      <c r="AG138" s="29">
        <f t="shared" si="158"/>
        <v>0</v>
      </c>
      <c r="AH138" s="29">
        <f t="shared" si="159"/>
        <v>0</v>
      </c>
      <c r="AI138" s="29">
        <f t="shared" si="160"/>
        <v>0</v>
      </c>
      <c r="AJ138" s="29">
        <f t="shared" si="161"/>
        <v>0</v>
      </c>
      <c r="AK138" s="43">
        <f t="shared" si="162"/>
        <v>0</v>
      </c>
      <c r="AL138" s="29">
        <f t="shared" ref="AL138:AM138" si="286">+AL139+AL142</f>
        <v>0</v>
      </c>
      <c r="AM138" s="29">
        <f t="shared" si="286"/>
        <v>0</v>
      </c>
      <c r="AN138" s="30">
        <f>+AN139+AN140</f>
        <v>0</v>
      </c>
      <c r="AO138" s="53"/>
      <c r="AP138" s="113">
        <f t="shared" ref="AP138:AP201" si="287">K138-H138</f>
        <v>0</v>
      </c>
      <c r="AQ138" s="56"/>
      <c r="AR138" s="2"/>
      <c r="AS138" s="2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</row>
    <row r="139" spans="1:87" s="17" customFormat="1" ht="40.5" hidden="1" customHeight="1">
      <c r="A139" s="15">
        <v>4511</v>
      </c>
      <c r="B139" s="8" t="s">
        <v>157</v>
      </c>
      <c r="C139" s="10" t="s">
        <v>40</v>
      </c>
      <c r="D139" s="29"/>
      <c r="E139" s="29"/>
      <c r="F139" s="29"/>
      <c r="G139" s="29"/>
      <c r="H139" s="29"/>
      <c r="I139" s="29"/>
      <c r="J139" s="69"/>
      <c r="K139" s="29"/>
      <c r="L139" s="29"/>
      <c r="M139" s="29"/>
      <c r="N139" s="29">
        <f t="shared" si="149"/>
        <v>0</v>
      </c>
      <c r="O139" s="29">
        <f t="shared" si="150"/>
        <v>0</v>
      </c>
      <c r="P139" s="29"/>
      <c r="Q139" s="29"/>
      <c r="R139" s="29">
        <f t="shared" si="227"/>
        <v>0</v>
      </c>
      <c r="S139" s="29">
        <f t="shared" si="228"/>
        <v>0</v>
      </c>
      <c r="T139" s="29"/>
      <c r="U139" s="29"/>
      <c r="V139" s="29">
        <f t="shared" si="229"/>
        <v>0</v>
      </c>
      <c r="W139" s="29">
        <f t="shared" si="230"/>
        <v>0</v>
      </c>
      <c r="X139" s="29"/>
      <c r="Y139" s="29"/>
      <c r="Z139" s="29"/>
      <c r="AA139" s="29"/>
      <c r="AB139" s="29"/>
      <c r="AC139" s="29">
        <f t="shared" si="240"/>
        <v>0</v>
      </c>
      <c r="AD139" s="29">
        <f t="shared" si="241"/>
        <v>0</v>
      </c>
      <c r="AE139" s="29">
        <f t="shared" ref="AE139" si="288">+AE140+AE141</f>
        <v>0</v>
      </c>
      <c r="AF139" s="29">
        <f t="shared" si="157"/>
        <v>0</v>
      </c>
      <c r="AG139" s="29">
        <f t="shared" si="158"/>
        <v>0</v>
      </c>
      <c r="AH139" s="29">
        <f t="shared" si="159"/>
        <v>0</v>
      </c>
      <c r="AI139" s="29">
        <f t="shared" si="160"/>
        <v>0</v>
      </c>
      <c r="AJ139" s="29">
        <f t="shared" si="161"/>
        <v>0</v>
      </c>
      <c r="AK139" s="43">
        <f t="shared" si="162"/>
        <v>0</v>
      </c>
      <c r="AL139" s="29">
        <f t="shared" ref="AL139:AM139" si="289">+AL140+AL141</f>
        <v>0</v>
      </c>
      <c r="AM139" s="29">
        <f t="shared" si="289"/>
        <v>0</v>
      </c>
      <c r="AN139" s="30"/>
      <c r="AO139" s="53"/>
      <c r="AP139" s="113">
        <f t="shared" si="287"/>
        <v>0</v>
      </c>
      <c r="AQ139" s="56"/>
      <c r="AR139" s="2"/>
      <c r="AS139" s="2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</row>
    <row r="140" spans="1:87" s="17" customFormat="1" ht="26.25" hidden="1" customHeight="1">
      <c r="A140" s="15">
        <v>4512</v>
      </c>
      <c r="B140" s="8" t="s">
        <v>158</v>
      </c>
      <c r="C140" s="10" t="s">
        <v>40</v>
      </c>
      <c r="D140" s="29"/>
      <c r="E140" s="29"/>
      <c r="F140" s="29"/>
      <c r="G140" s="29"/>
      <c r="H140" s="29"/>
      <c r="I140" s="29"/>
      <c r="J140" s="69"/>
      <c r="K140" s="29"/>
      <c r="L140" s="29"/>
      <c r="M140" s="29"/>
      <c r="N140" s="29">
        <f t="shared" si="149"/>
        <v>0</v>
      </c>
      <c r="O140" s="29">
        <f t="shared" si="150"/>
        <v>0</v>
      </c>
      <c r="P140" s="29"/>
      <c r="Q140" s="29"/>
      <c r="R140" s="29">
        <f t="shared" si="227"/>
        <v>0</v>
      </c>
      <c r="S140" s="29">
        <f t="shared" si="228"/>
        <v>0</v>
      </c>
      <c r="T140" s="29"/>
      <c r="U140" s="29"/>
      <c r="V140" s="29">
        <f t="shared" si="229"/>
        <v>0</v>
      </c>
      <c r="W140" s="29">
        <f t="shared" si="230"/>
        <v>0</v>
      </c>
      <c r="X140" s="29"/>
      <c r="Y140" s="29"/>
      <c r="Z140" s="29"/>
      <c r="AA140" s="29"/>
      <c r="AB140" s="29"/>
      <c r="AC140" s="29">
        <f t="shared" si="240"/>
        <v>0</v>
      </c>
      <c r="AD140" s="29">
        <f t="shared" si="241"/>
        <v>0</v>
      </c>
      <c r="AE140" s="29"/>
      <c r="AF140" s="29">
        <f t="shared" si="157"/>
        <v>0</v>
      </c>
      <c r="AG140" s="29">
        <f t="shared" si="158"/>
        <v>0</v>
      </c>
      <c r="AH140" s="29">
        <f t="shared" si="159"/>
        <v>0</v>
      </c>
      <c r="AI140" s="29">
        <f t="shared" si="160"/>
        <v>0</v>
      </c>
      <c r="AJ140" s="29">
        <f t="shared" si="161"/>
        <v>0</v>
      </c>
      <c r="AK140" s="43">
        <f t="shared" si="162"/>
        <v>0</v>
      </c>
      <c r="AL140" s="29"/>
      <c r="AM140" s="29"/>
      <c r="AN140" s="30"/>
      <c r="AO140" s="53"/>
      <c r="AP140" s="113">
        <f t="shared" si="287"/>
        <v>0</v>
      </c>
      <c r="AQ140" s="56"/>
      <c r="AR140" s="2"/>
      <c r="AS140" s="2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</row>
    <row r="141" spans="1:87" s="17" customFormat="1" ht="29.25" hidden="1" customHeight="1">
      <c r="A141" s="15">
        <v>0</v>
      </c>
      <c r="B141" s="8" t="s">
        <v>159</v>
      </c>
      <c r="C141" s="10" t="s">
        <v>40</v>
      </c>
      <c r="D141" s="29">
        <f t="shared" ref="D141:AB141" si="290">+D142+D143</f>
        <v>0</v>
      </c>
      <c r="E141" s="29">
        <f t="shared" si="290"/>
        <v>0</v>
      </c>
      <c r="F141" s="29">
        <f t="shared" si="290"/>
        <v>0</v>
      </c>
      <c r="G141" s="29">
        <f t="shared" si="290"/>
        <v>0</v>
      </c>
      <c r="H141" s="29">
        <f t="shared" ref="H141:I141" si="291">+H142+H143</f>
        <v>0</v>
      </c>
      <c r="I141" s="29">
        <f t="shared" si="291"/>
        <v>0</v>
      </c>
      <c r="J141" s="69">
        <f t="shared" ref="J141:K141" si="292">+J142+J143</f>
        <v>0</v>
      </c>
      <c r="K141" s="29">
        <f t="shared" si="292"/>
        <v>0</v>
      </c>
      <c r="L141" s="29">
        <f t="shared" ref="L141" si="293">+L142+L143</f>
        <v>0</v>
      </c>
      <c r="M141" s="29">
        <f t="shared" si="290"/>
        <v>0</v>
      </c>
      <c r="N141" s="29">
        <f t="shared" si="149"/>
        <v>0</v>
      </c>
      <c r="O141" s="29">
        <f t="shared" si="150"/>
        <v>0</v>
      </c>
      <c r="P141" s="29">
        <f t="shared" ref="P141" si="294">+P142+P143</f>
        <v>0</v>
      </c>
      <c r="Q141" s="29">
        <f t="shared" si="290"/>
        <v>0</v>
      </c>
      <c r="R141" s="29">
        <f t="shared" si="227"/>
        <v>0</v>
      </c>
      <c r="S141" s="29">
        <f t="shared" si="228"/>
        <v>0</v>
      </c>
      <c r="T141" s="29">
        <f t="shared" ref="T141" si="295">+T142+T143</f>
        <v>0</v>
      </c>
      <c r="U141" s="29">
        <f t="shared" si="290"/>
        <v>0</v>
      </c>
      <c r="V141" s="29">
        <f t="shared" si="229"/>
        <v>0</v>
      </c>
      <c r="W141" s="29">
        <f t="shared" si="230"/>
        <v>0</v>
      </c>
      <c r="X141" s="29">
        <f t="shared" ref="X141" si="296">+X142+X143</f>
        <v>0</v>
      </c>
      <c r="Y141" s="29">
        <f t="shared" si="290"/>
        <v>0</v>
      </c>
      <c r="Z141" s="29">
        <f t="shared" si="290"/>
        <v>0</v>
      </c>
      <c r="AA141" s="29">
        <f t="shared" si="290"/>
        <v>0</v>
      </c>
      <c r="AB141" s="29">
        <f t="shared" si="290"/>
        <v>0</v>
      </c>
      <c r="AC141" s="29">
        <f t="shared" si="240"/>
        <v>0</v>
      </c>
      <c r="AD141" s="29">
        <f t="shared" si="241"/>
        <v>0</v>
      </c>
      <c r="AE141" s="29"/>
      <c r="AF141" s="29">
        <f t="shared" si="157"/>
        <v>0</v>
      </c>
      <c r="AG141" s="29">
        <f t="shared" si="158"/>
        <v>0</v>
      </c>
      <c r="AH141" s="29">
        <f t="shared" si="159"/>
        <v>0</v>
      </c>
      <c r="AI141" s="29">
        <f t="shared" si="160"/>
        <v>0</v>
      </c>
      <c r="AJ141" s="29">
        <f t="shared" si="161"/>
        <v>0</v>
      </c>
      <c r="AK141" s="43">
        <f t="shared" si="162"/>
        <v>0</v>
      </c>
      <c r="AL141" s="29"/>
      <c r="AM141" s="29"/>
      <c r="AN141" s="30">
        <f>+AN142+AN143</f>
        <v>0</v>
      </c>
      <c r="AO141" s="53"/>
      <c r="AP141" s="113">
        <f t="shared" si="287"/>
        <v>0</v>
      </c>
      <c r="AQ141" s="56"/>
      <c r="AR141" s="2"/>
      <c r="AS141" s="2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</row>
    <row r="142" spans="1:87" s="17" customFormat="1" ht="31.5" hidden="1">
      <c r="A142" s="15">
        <v>4521</v>
      </c>
      <c r="B142" s="8" t="s">
        <v>160</v>
      </c>
      <c r="C142" s="10" t="s">
        <v>40</v>
      </c>
      <c r="D142" s="29"/>
      <c r="E142" s="29"/>
      <c r="F142" s="29"/>
      <c r="G142" s="29"/>
      <c r="H142" s="29"/>
      <c r="I142" s="29"/>
      <c r="J142" s="69"/>
      <c r="K142" s="29"/>
      <c r="L142" s="29"/>
      <c r="M142" s="29"/>
      <c r="N142" s="29">
        <f t="shared" si="149"/>
        <v>0</v>
      </c>
      <c r="O142" s="29">
        <f t="shared" si="150"/>
        <v>0</v>
      </c>
      <c r="P142" s="29"/>
      <c r="Q142" s="29"/>
      <c r="R142" s="29">
        <f t="shared" si="227"/>
        <v>0</v>
      </c>
      <c r="S142" s="29">
        <f t="shared" si="228"/>
        <v>0</v>
      </c>
      <c r="T142" s="29"/>
      <c r="U142" s="29"/>
      <c r="V142" s="29">
        <f t="shared" si="229"/>
        <v>0</v>
      </c>
      <c r="W142" s="29">
        <f t="shared" si="230"/>
        <v>0</v>
      </c>
      <c r="X142" s="29"/>
      <c r="Y142" s="29"/>
      <c r="Z142" s="29"/>
      <c r="AA142" s="29"/>
      <c r="AB142" s="29"/>
      <c r="AC142" s="29">
        <f t="shared" si="240"/>
        <v>0</v>
      </c>
      <c r="AD142" s="29">
        <f t="shared" si="241"/>
        <v>0</v>
      </c>
      <c r="AE142" s="29">
        <f t="shared" ref="AE142" si="297">+AE143+AE144</f>
        <v>0</v>
      </c>
      <c r="AF142" s="29">
        <f t="shared" si="157"/>
        <v>0</v>
      </c>
      <c r="AG142" s="29">
        <f t="shared" si="158"/>
        <v>0</v>
      </c>
      <c r="AH142" s="29">
        <f t="shared" si="159"/>
        <v>0</v>
      </c>
      <c r="AI142" s="29">
        <f t="shared" si="160"/>
        <v>0</v>
      </c>
      <c r="AJ142" s="29">
        <f t="shared" si="161"/>
        <v>0</v>
      </c>
      <c r="AK142" s="43">
        <f t="shared" si="162"/>
        <v>0</v>
      </c>
      <c r="AL142" s="29">
        <f t="shared" ref="AL142:AM142" si="298">+AL143+AL144</f>
        <v>0</v>
      </c>
      <c r="AM142" s="29">
        <f t="shared" si="298"/>
        <v>0</v>
      </c>
      <c r="AN142" s="30"/>
      <c r="AO142" s="53"/>
      <c r="AP142" s="113">
        <f t="shared" si="287"/>
        <v>0</v>
      </c>
      <c r="AQ142" s="56"/>
      <c r="AR142" s="2"/>
      <c r="AS142" s="2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</row>
    <row r="143" spans="1:87" s="17" customFormat="1" ht="31.5" hidden="1" customHeight="1">
      <c r="A143" s="15">
        <v>4522</v>
      </c>
      <c r="B143" s="8" t="s">
        <v>161</v>
      </c>
      <c r="C143" s="10" t="s">
        <v>40</v>
      </c>
      <c r="D143" s="29"/>
      <c r="E143" s="29"/>
      <c r="F143" s="29"/>
      <c r="G143" s="29"/>
      <c r="H143" s="29"/>
      <c r="I143" s="29"/>
      <c r="J143" s="69"/>
      <c r="K143" s="29"/>
      <c r="L143" s="29"/>
      <c r="M143" s="29"/>
      <c r="N143" s="29">
        <f t="shared" si="149"/>
        <v>0</v>
      </c>
      <c r="O143" s="29">
        <f t="shared" si="150"/>
        <v>0</v>
      </c>
      <c r="P143" s="29"/>
      <c r="Q143" s="29"/>
      <c r="R143" s="29">
        <f t="shared" si="227"/>
        <v>0</v>
      </c>
      <c r="S143" s="29">
        <f t="shared" si="228"/>
        <v>0</v>
      </c>
      <c r="T143" s="29"/>
      <c r="U143" s="29"/>
      <c r="V143" s="29">
        <f t="shared" si="229"/>
        <v>0</v>
      </c>
      <c r="W143" s="29">
        <f t="shared" si="230"/>
        <v>0</v>
      </c>
      <c r="X143" s="29"/>
      <c r="Y143" s="29"/>
      <c r="Z143" s="29"/>
      <c r="AA143" s="29"/>
      <c r="AB143" s="29"/>
      <c r="AC143" s="29">
        <f t="shared" si="240"/>
        <v>0</v>
      </c>
      <c r="AD143" s="29">
        <f t="shared" si="241"/>
        <v>0</v>
      </c>
      <c r="AE143" s="29"/>
      <c r="AF143" s="29">
        <f t="shared" si="157"/>
        <v>0</v>
      </c>
      <c r="AG143" s="29">
        <f t="shared" si="158"/>
        <v>0</v>
      </c>
      <c r="AH143" s="29">
        <f t="shared" si="159"/>
        <v>0</v>
      </c>
      <c r="AI143" s="29">
        <f t="shared" si="160"/>
        <v>0</v>
      </c>
      <c r="AJ143" s="29">
        <f t="shared" si="161"/>
        <v>0</v>
      </c>
      <c r="AK143" s="43">
        <f t="shared" si="162"/>
        <v>0</v>
      </c>
      <c r="AL143" s="29"/>
      <c r="AM143" s="29"/>
      <c r="AN143" s="30"/>
      <c r="AO143" s="53"/>
      <c r="AP143" s="113">
        <f t="shared" si="287"/>
        <v>0</v>
      </c>
      <c r="AQ143" s="56"/>
      <c r="AR143" s="2"/>
      <c r="AS143" s="2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</row>
    <row r="144" spans="1:87" s="17" customFormat="1" hidden="1">
      <c r="A144" s="15">
        <v>0</v>
      </c>
      <c r="B144" s="8" t="s">
        <v>162</v>
      </c>
      <c r="C144" s="10" t="s">
        <v>40</v>
      </c>
      <c r="D144" s="29">
        <f t="shared" ref="D144:AB144" si="299">+D145+D148+D151+D160</f>
        <v>0</v>
      </c>
      <c r="E144" s="29">
        <f t="shared" si="299"/>
        <v>0</v>
      </c>
      <c r="F144" s="29">
        <f t="shared" si="299"/>
        <v>0</v>
      </c>
      <c r="G144" s="29">
        <f t="shared" si="299"/>
        <v>0</v>
      </c>
      <c r="H144" s="29">
        <f t="shared" ref="H144:I144" si="300">+H145+H148+H151+H160</f>
        <v>0</v>
      </c>
      <c r="I144" s="29">
        <f t="shared" si="300"/>
        <v>0</v>
      </c>
      <c r="J144" s="69">
        <f t="shared" ref="J144:K144" si="301">+J145+J148+J151+J160</f>
        <v>0</v>
      </c>
      <c r="K144" s="29">
        <f t="shared" si="301"/>
        <v>0</v>
      </c>
      <c r="L144" s="29">
        <f t="shared" ref="L144" si="302">+L145+L148+L151+L160</f>
        <v>0</v>
      </c>
      <c r="M144" s="29">
        <f t="shared" si="299"/>
        <v>0</v>
      </c>
      <c r="N144" s="29">
        <f t="shared" si="149"/>
        <v>0</v>
      </c>
      <c r="O144" s="29">
        <f t="shared" si="150"/>
        <v>0</v>
      </c>
      <c r="P144" s="29">
        <f t="shared" ref="P144" si="303">+P145+P148+P151+P160</f>
        <v>0</v>
      </c>
      <c r="Q144" s="29">
        <f t="shared" si="299"/>
        <v>0</v>
      </c>
      <c r="R144" s="29">
        <f t="shared" si="227"/>
        <v>0</v>
      </c>
      <c r="S144" s="29">
        <f t="shared" si="228"/>
        <v>0</v>
      </c>
      <c r="T144" s="29">
        <f t="shared" ref="T144" si="304">+T145+T148+T151+T160</f>
        <v>0</v>
      </c>
      <c r="U144" s="29">
        <f t="shared" si="299"/>
        <v>0</v>
      </c>
      <c r="V144" s="29">
        <f t="shared" si="229"/>
        <v>0</v>
      </c>
      <c r="W144" s="29">
        <f t="shared" si="230"/>
        <v>0</v>
      </c>
      <c r="X144" s="29">
        <f t="shared" ref="X144" si="305">+X145+X148+X151+X160</f>
        <v>0</v>
      </c>
      <c r="Y144" s="29">
        <f t="shared" si="299"/>
        <v>0</v>
      </c>
      <c r="Z144" s="29">
        <f t="shared" si="299"/>
        <v>0</v>
      </c>
      <c r="AA144" s="29">
        <f t="shared" si="299"/>
        <v>0</v>
      </c>
      <c r="AB144" s="29">
        <f t="shared" si="299"/>
        <v>0</v>
      </c>
      <c r="AC144" s="29">
        <f t="shared" si="240"/>
        <v>0</v>
      </c>
      <c r="AD144" s="29">
        <f t="shared" si="241"/>
        <v>0</v>
      </c>
      <c r="AE144" s="29"/>
      <c r="AF144" s="29">
        <f t="shared" si="157"/>
        <v>0</v>
      </c>
      <c r="AG144" s="29">
        <f t="shared" si="158"/>
        <v>0</v>
      </c>
      <c r="AH144" s="29">
        <f t="shared" si="159"/>
        <v>0</v>
      </c>
      <c r="AI144" s="29">
        <f t="shared" si="160"/>
        <v>0</v>
      </c>
      <c r="AJ144" s="29">
        <f t="shared" si="161"/>
        <v>0</v>
      </c>
      <c r="AK144" s="43">
        <f t="shared" si="162"/>
        <v>0</v>
      </c>
      <c r="AL144" s="29"/>
      <c r="AM144" s="29"/>
      <c r="AN144" s="30">
        <f>+AN145+AN148+AN151+AN160</f>
        <v>0</v>
      </c>
      <c r="AO144" s="53"/>
      <c r="AP144" s="113">
        <f t="shared" si="287"/>
        <v>0</v>
      </c>
      <c r="AQ144" s="56"/>
      <c r="AR144" s="2"/>
      <c r="AS144" s="2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</row>
    <row r="145" spans="1:87" s="17" customFormat="1" ht="21" hidden="1">
      <c r="A145" s="15">
        <v>0</v>
      </c>
      <c r="B145" s="8" t="s">
        <v>163</v>
      </c>
      <c r="C145" s="10" t="s">
        <v>40</v>
      </c>
      <c r="D145" s="29">
        <f t="shared" ref="D145:AB145" si="306">+D146+D147</f>
        <v>0</v>
      </c>
      <c r="E145" s="29">
        <f t="shared" si="306"/>
        <v>0</v>
      </c>
      <c r="F145" s="29">
        <f t="shared" si="306"/>
        <v>0</v>
      </c>
      <c r="G145" s="29">
        <f t="shared" si="306"/>
        <v>0</v>
      </c>
      <c r="H145" s="29">
        <f t="shared" ref="H145:I145" si="307">+H146+H147</f>
        <v>0</v>
      </c>
      <c r="I145" s="29">
        <f t="shared" si="307"/>
        <v>0</v>
      </c>
      <c r="J145" s="69">
        <f t="shared" ref="J145:K145" si="308">+J146+J147</f>
        <v>0</v>
      </c>
      <c r="K145" s="29">
        <f t="shared" si="308"/>
        <v>0</v>
      </c>
      <c r="L145" s="29">
        <f t="shared" ref="L145" si="309">+L146+L147</f>
        <v>0</v>
      </c>
      <c r="M145" s="29">
        <f t="shared" si="306"/>
        <v>0</v>
      </c>
      <c r="N145" s="29">
        <f t="shared" si="149"/>
        <v>0</v>
      </c>
      <c r="O145" s="29">
        <f t="shared" si="150"/>
        <v>0</v>
      </c>
      <c r="P145" s="29">
        <f t="shared" ref="P145" si="310">+P146+P147</f>
        <v>0</v>
      </c>
      <c r="Q145" s="29">
        <f t="shared" si="306"/>
        <v>0</v>
      </c>
      <c r="R145" s="29">
        <f t="shared" si="227"/>
        <v>0</v>
      </c>
      <c r="S145" s="29">
        <f t="shared" si="228"/>
        <v>0</v>
      </c>
      <c r="T145" s="29">
        <f t="shared" ref="T145" si="311">+T146+T147</f>
        <v>0</v>
      </c>
      <c r="U145" s="29">
        <f t="shared" si="306"/>
        <v>0</v>
      </c>
      <c r="V145" s="29">
        <f t="shared" si="229"/>
        <v>0</v>
      </c>
      <c r="W145" s="29">
        <f t="shared" si="230"/>
        <v>0</v>
      </c>
      <c r="X145" s="29">
        <f t="shared" ref="X145" si="312">+X146+X147</f>
        <v>0</v>
      </c>
      <c r="Y145" s="29">
        <f t="shared" si="306"/>
        <v>0</v>
      </c>
      <c r="Z145" s="29">
        <f t="shared" si="306"/>
        <v>0</v>
      </c>
      <c r="AA145" s="29">
        <f t="shared" si="306"/>
        <v>0</v>
      </c>
      <c r="AB145" s="29">
        <f t="shared" si="306"/>
        <v>0</v>
      </c>
      <c r="AC145" s="29">
        <f t="shared" si="240"/>
        <v>0</v>
      </c>
      <c r="AD145" s="29">
        <f t="shared" si="241"/>
        <v>0</v>
      </c>
      <c r="AE145" s="29">
        <f t="shared" ref="AE145" si="313">+AE146+AE149+AE152+AE161</f>
        <v>0</v>
      </c>
      <c r="AF145" s="29">
        <f t="shared" si="157"/>
        <v>0</v>
      </c>
      <c r="AG145" s="29">
        <f t="shared" si="158"/>
        <v>0</v>
      </c>
      <c r="AH145" s="29">
        <f t="shared" si="159"/>
        <v>0</v>
      </c>
      <c r="AI145" s="29">
        <f t="shared" si="160"/>
        <v>0</v>
      </c>
      <c r="AJ145" s="29">
        <f t="shared" si="161"/>
        <v>0</v>
      </c>
      <c r="AK145" s="43">
        <f t="shared" si="162"/>
        <v>0</v>
      </c>
      <c r="AL145" s="29">
        <f t="shared" ref="AL145:AM145" si="314">+AL146+AL149+AL152+AL161</f>
        <v>0</v>
      </c>
      <c r="AM145" s="29">
        <f t="shared" si="314"/>
        <v>0</v>
      </c>
      <c r="AN145" s="30">
        <f>+AN146+AN147</f>
        <v>0</v>
      </c>
      <c r="AO145" s="53"/>
      <c r="AP145" s="113">
        <f t="shared" si="287"/>
        <v>0</v>
      </c>
      <c r="AQ145" s="56"/>
      <c r="AR145" s="2"/>
      <c r="AS145" s="2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</row>
    <row r="146" spans="1:87" s="17" customFormat="1" ht="39" hidden="1" customHeight="1">
      <c r="A146" s="15">
        <v>4611</v>
      </c>
      <c r="B146" s="8" t="s">
        <v>164</v>
      </c>
      <c r="C146" s="10" t="s">
        <v>40</v>
      </c>
      <c r="D146" s="29"/>
      <c r="E146" s="29"/>
      <c r="F146" s="29"/>
      <c r="G146" s="29"/>
      <c r="H146" s="29"/>
      <c r="I146" s="29"/>
      <c r="J146" s="69"/>
      <c r="K146" s="29"/>
      <c r="L146" s="29"/>
      <c r="M146" s="29"/>
      <c r="N146" s="29">
        <f t="shared" si="149"/>
        <v>0</v>
      </c>
      <c r="O146" s="29">
        <f t="shared" si="150"/>
        <v>0</v>
      </c>
      <c r="P146" s="29"/>
      <c r="Q146" s="29"/>
      <c r="R146" s="29">
        <f t="shared" si="227"/>
        <v>0</v>
      </c>
      <c r="S146" s="29">
        <f t="shared" si="228"/>
        <v>0</v>
      </c>
      <c r="T146" s="29"/>
      <c r="U146" s="29"/>
      <c r="V146" s="29">
        <f t="shared" si="229"/>
        <v>0</v>
      </c>
      <c r="W146" s="29">
        <f t="shared" si="230"/>
        <v>0</v>
      </c>
      <c r="X146" s="29"/>
      <c r="Y146" s="29"/>
      <c r="Z146" s="29"/>
      <c r="AA146" s="29"/>
      <c r="AB146" s="29"/>
      <c r="AC146" s="29">
        <f t="shared" si="240"/>
        <v>0</v>
      </c>
      <c r="AD146" s="29">
        <f t="shared" si="241"/>
        <v>0</v>
      </c>
      <c r="AE146" s="29">
        <f t="shared" ref="AE146" si="315">+AE147+AE148</f>
        <v>0</v>
      </c>
      <c r="AF146" s="29">
        <f t="shared" si="157"/>
        <v>0</v>
      </c>
      <c r="AG146" s="29">
        <f t="shared" si="158"/>
        <v>0</v>
      </c>
      <c r="AH146" s="29">
        <f t="shared" si="159"/>
        <v>0</v>
      </c>
      <c r="AI146" s="29">
        <f t="shared" si="160"/>
        <v>0</v>
      </c>
      <c r="AJ146" s="29">
        <f t="shared" si="161"/>
        <v>0</v>
      </c>
      <c r="AK146" s="43">
        <f t="shared" si="162"/>
        <v>0</v>
      </c>
      <c r="AL146" s="29">
        <f t="shared" ref="AL146:AM146" si="316">+AL147+AL148</f>
        <v>0</v>
      </c>
      <c r="AM146" s="29">
        <f t="shared" si="316"/>
        <v>0</v>
      </c>
      <c r="AN146" s="30"/>
      <c r="AO146" s="53"/>
      <c r="AP146" s="113">
        <f t="shared" si="287"/>
        <v>0</v>
      </c>
      <c r="AQ146" s="56"/>
      <c r="AR146" s="2"/>
      <c r="AS146" s="2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</row>
    <row r="147" spans="1:87" s="17" customFormat="1" ht="33" hidden="1" customHeight="1">
      <c r="A147" s="15">
        <v>4612</v>
      </c>
      <c r="B147" s="8" t="s">
        <v>165</v>
      </c>
      <c r="C147" s="10" t="s">
        <v>40</v>
      </c>
      <c r="D147" s="29"/>
      <c r="E147" s="29"/>
      <c r="F147" s="29"/>
      <c r="G147" s="29"/>
      <c r="H147" s="29"/>
      <c r="I147" s="29"/>
      <c r="J147" s="69"/>
      <c r="K147" s="29"/>
      <c r="L147" s="29"/>
      <c r="M147" s="29"/>
      <c r="N147" s="29">
        <f t="shared" si="149"/>
        <v>0</v>
      </c>
      <c r="O147" s="29">
        <f t="shared" si="150"/>
        <v>0</v>
      </c>
      <c r="P147" s="29"/>
      <c r="Q147" s="29"/>
      <c r="R147" s="29">
        <f t="shared" si="227"/>
        <v>0</v>
      </c>
      <c r="S147" s="29">
        <f t="shared" si="228"/>
        <v>0</v>
      </c>
      <c r="T147" s="29"/>
      <c r="U147" s="29"/>
      <c r="V147" s="29">
        <f t="shared" si="229"/>
        <v>0</v>
      </c>
      <c r="W147" s="29">
        <f t="shared" si="230"/>
        <v>0</v>
      </c>
      <c r="X147" s="29"/>
      <c r="Y147" s="29"/>
      <c r="Z147" s="29"/>
      <c r="AA147" s="29"/>
      <c r="AB147" s="29"/>
      <c r="AC147" s="29">
        <f t="shared" si="240"/>
        <v>0</v>
      </c>
      <c r="AD147" s="29">
        <f t="shared" si="241"/>
        <v>0</v>
      </c>
      <c r="AE147" s="29"/>
      <c r="AF147" s="29">
        <f t="shared" si="157"/>
        <v>0</v>
      </c>
      <c r="AG147" s="29">
        <f t="shared" si="158"/>
        <v>0</v>
      </c>
      <c r="AH147" s="29">
        <f t="shared" si="159"/>
        <v>0</v>
      </c>
      <c r="AI147" s="29">
        <f t="shared" si="160"/>
        <v>0</v>
      </c>
      <c r="AJ147" s="29">
        <f t="shared" si="161"/>
        <v>0</v>
      </c>
      <c r="AK147" s="43">
        <f t="shared" si="162"/>
        <v>0</v>
      </c>
      <c r="AL147" s="29"/>
      <c r="AM147" s="29"/>
      <c r="AN147" s="30"/>
      <c r="AO147" s="53"/>
      <c r="AP147" s="113">
        <f t="shared" si="287"/>
        <v>0</v>
      </c>
      <c r="AQ147" s="56"/>
      <c r="AR147" s="2"/>
      <c r="AS147" s="2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</row>
    <row r="148" spans="1:87" s="17" customFormat="1" ht="33.75" hidden="1" customHeight="1">
      <c r="A148" s="15">
        <v>0</v>
      </c>
      <c r="B148" s="8" t="s">
        <v>166</v>
      </c>
      <c r="C148" s="10" t="s">
        <v>40</v>
      </c>
      <c r="D148" s="29">
        <f t="shared" ref="D148:AB148" si="317">+D149+D150</f>
        <v>0</v>
      </c>
      <c r="E148" s="29">
        <f t="shared" si="317"/>
        <v>0</v>
      </c>
      <c r="F148" s="29">
        <f t="shared" si="317"/>
        <v>0</v>
      </c>
      <c r="G148" s="29">
        <f t="shared" si="317"/>
        <v>0</v>
      </c>
      <c r="H148" s="29">
        <f t="shared" ref="H148:I148" si="318">+H149+H150</f>
        <v>0</v>
      </c>
      <c r="I148" s="29">
        <f t="shared" si="318"/>
        <v>0</v>
      </c>
      <c r="J148" s="69">
        <f t="shared" ref="J148:K148" si="319">+J149+J150</f>
        <v>0</v>
      </c>
      <c r="K148" s="29">
        <f t="shared" si="319"/>
        <v>0</v>
      </c>
      <c r="L148" s="29">
        <f t="shared" ref="L148" si="320">+L149+L150</f>
        <v>0</v>
      </c>
      <c r="M148" s="29">
        <f t="shared" si="317"/>
        <v>0</v>
      </c>
      <c r="N148" s="29">
        <f t="shared" si="149"/>
        <v>0</v>
      </c>
      <c r="O148" s="29">
        <f t="shared" si="150"/>
        <v>0</v>
      </c>
      <c r="P148" s="29">
        <f t="shared" ref="P148" si="321">+P149+P150</f>
        <v>0</v>
      </c>
      <c r="Q148" s="29">
        <f t="shared" si="317"/>
        <v>0</v>
      </c>
      <c r="R148" s="29">
        <f t="shared" si="227"/>
        <v>0</v>
      </c>
      <c r="S148" s="29">
        <f t="shared" si="228"/>
        <v>0</v>
      </c>
      <c r="T148" s="29">
        <f t="shared" ref="T148" si="322">+T149+T150</f>
        <v>0</v>
      </c>
      <c r="U148" s="29">
        <f t="shared" si="317"/>
        <v>0</v>
      </c>
      <c r="V148" s="29">
        <f t="shared" si="229"/>
        <v>0</v>
      </c>
      <c r="W148" s="29">
        <f t="shared" si="230"/>
        <v>0</v>
      </c>
      <c r="X148" s="29">
        <f t="shared" ref="X148" si="323">+X149+X150</f>
        <v>0</v>
      </c>
      <c r="Y148" s="29">
        <f t="shared" si="317"/>
        <v>0</v>
      </c>
      <c r="Z148" s="29">
        <f t="shared" si="317"/>
        <v>0</v>
      </c>
      <c r="AA148" s="29">
        <f t="shared" si="317"/>
        <v>0</v>
      </c>
      <c r="AB148" s="29">
        <f t="shared" si="317"/>
        <v>0</v>
      </c>
      <c r="AC148" s="29">
        <f t="shared" si="240"/>
        <v>0</v>
      </c>
      <c r="AD148" s="29">
        <f t="shared" si="241"/>
        <v>0</v>
      </c>
      <c r="AE148" s="29"/>
      <c r="AF148" s="29">
        <f t="shared" si="157"/>
        <v>0</v>
      </c>
      <c r="AG148" s="29">
        <f t="shared" si="158"/>
        <v>0</v>
      </c>
      <c r="AH148" s="29">
        <f t="shared" si="159"/>
        <v>0</v>
      </c>
      <c r="AI148" s="29">
        <f t="shared" si="160"/>
        <v>0</v>
      </c>
      <c r="AJ148" s="29">
        <f t="shared" si="161"/>
        <v>0</v>
      </c>
      <c r="AK148" s="43">
        <f t="shared" si="162"/>
        <v>0</v>
      </c>
      <c r="AL148" s="29"/>
      <c r="AM148" s="29"/>
      <c r="AN148" s="30">
        <f>+AN149+AN150</f>
        <v>0</v>
      </c>
      <c r="AO148" s="53"/>
      <c r="AP148" s="113">
        <f t="shared" si="287"/>
        <v>0</v>
      </c>
      <c r="AQ148" s="56"/>
      <c r="AR148" s="2"/>
      <c r="AS148" s="2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</row>
    <row r="149" spans="1:87" s="17" customFormat="1" ht="30" hidden="1" customHeight="1">
      <c r="A149" s="15">
        <v>4621</v>
      </c>
      <c r="B149" s="8" t="s">
        <v>167</v>
      </c>
      <c r="C149" s="10" t="s">
        <v>40</v>
      </c>
      <c r="D149" s="29"/>
      <c r="E149" s="29"/>
      <c r="F149" s="29"/>
      <c r="G149" s="29"/>
      <c r="H149" s="29"/>
      <c r="I149" s="29"/>
      <c r="J149" s="69"/>
      <c r="K149" s="29"/>
      <c r="L149" s="29"/>
      <c r="M149" s="29"/>
      <c r="N149" s="29">
        <f t="shared" ref="N149:N212" si="324">P149*0.5</f>
        <v>0</v>
      </c>
      <c r="O149" s="29">
        <f t="shared" ref="O149:O212" si="325">P149-N149</f>
        <v>0</v>
      </c>
      <c r="P149" s="29"/>
      <c r="Q149" s="29"/>
      <c r="R149" s="29">
        <f t="shared" si="227"/>
        <v>0</v>
      </c>
      <c r="S149" s="29">
        <f t="shared" si="228"/>
        <v>0</v>
      </c>
      <c r="T149" s="29"/>
      <c r="U149" s="29"/>
      <c r="V149" s="29">
        <f t="shared" si="229"/>
        <v>0</v>
      </c>
      <c r="W149" s="29">
        <f t="shared" si="230"/>
        <v>0</v>
      </c>
      <c r="X149" s="29"/>
      <c r="Y149" s="29"/>
      <c r="Z149" s="29"/>
      <c r="AA149" s="29"/>
      <c r="AB149" s="29"/>
      <c r="AC149" s="29">
        <f t="shared" si="240"/>
        <v>0</v>
      </c>
      <c r="AD149" s="29">
        <f t="shared" si="241"/>
        <v>0</v>
      </c>
      <c r="AE149" s="29">
        <f t="shared" ref="AE149" si="326">+AE150+AE151</f>
        <v>0</v>
      </c>
      <c r="AF149" s="29">
        <f t="shared" si="157"/>
        <v>0</v>
      </c>
      <c r="AG149" s="29">
        <f t="shared" si="158"/>
        <v>0</v>
      </c>
      <c r="AH149" s="29">
        <f t="shared" si="159"/>
        <v>0</v>
      </c>
      <c r="AI149" s="29">
        <f t="shared" si="160"/>
        <v>0</v>
      </c>
      <c r="AJ149" s="29">
        <f t="shared" si="161"/>
        <v>0</v>
      </c>
      <c r="AK149" s="43">
        <f t="shared" si="162"/>
        <v>0</v>
      </c>
      <c r="AL149" s="29">
        <f t="shared" ref="AL149:AM149" si="327">+AL150+AL151</f>
        <v>0</v>
      </c>
      <c r="AM149" s="29">
        <f t="shared" si="327"/>
        <v>0</v>
      </c>
      <c r="AN149" s="30"/>
      <c r="AO149" s="53"/>
      <c r="AP149" s="113">
        <f t="shared" si="287"/>
        <v>0</v>
      </c>
      <c r="AQ149" s="56"/>
      <c r="AR149" s="2"/>
      <c r="AS149" s="2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</row>
    <row r="150" spans="1:87" s="17" customFormat="1" ht="28.5" hidden="1" customHeight="1">
      <c r="A150" s="15">
        <v>4622</v>
      </c>
      <c r="B150" s="8" t="s">
        <v>168</v>
      </c>
      <c r="C150" s="10" t="s">
        <v>40</v>
      </c>
      <c r="D150" s="29"/>
      <c r="E150" s="29"/>
      <c r="F150" s="29"/>
      <c r="G150" s="29"/>
      <c r="H150" s="29"/>
      <c r="I150" s="29"/>
      <c r="J150" s="69"/>
      <c r="K150" s="29"/>
      <c r="L150" s="29"/>
      <c r="M150" s="29"/>
      <c r="N150" s="29">
        <f t="shared" si="324"/>
        <v>0</v>
      </c>
      <c r="O150" s="29">
        <f t="shared" si="325"/>
        <v>0</v>
      </c>
      <c r="P150" s="29"/>
      <c r="Q150" s="29"/>
      <c r="R150" s="29">
        <f t="shared" si="227"/>
        <v>0</v>
      </c>
      <c r="S150" s="29">
        <f t="shared" si="228"/>
        <v>0</v>
      </c>
      <c r="T150" s="29"/>
      <c r="U150" s="29"/>
      <c r="V150" s="29">
        <f t="shared" si="229"/>
        <v>0</v>
      </c>
      <c r="W150" s="29">
        <f t="shared" si="230"/>
        <v>0</v>
      </c>
      <c r="X150" s="29"/>
      <c r="Y150" s="29"/>
      <c r="Z150" s="29"/>
      <c r="AA150" s="29"/>
      <c r="AB150" s="29"/>
      <c r="AC150" s="29">
        <f t="shared" si="240"/>
        <v>0</v>
      </c>
      <c r="AD150" s="29">
        <f t="shared" si="241"/>
        <v>0</v>
      </c>
      <c r="AE150" s="29"/>
      <c r="AF150" s="29">
        <f t="shared" ref="AF150:AF207" si="328">AE150*0.25</f>
        <v>0</v>
      </c>
      <c r="AG150" s="29">
        <f t="shared" ref="AG150:AG207" si="329">AH150-AF150</f>
        <v>0</v>
      </c>
      <c r="AH150" s="29">
        <f t="shared" ref="AH150:AH207" si="330">AC150</f>
        <v>0</v>
      </c>
      <c r="AI150" s="29">
        <f t="shared" ref="AI150:AI207" si="331">AE150-AJ150</f>
        <v>0</v>
      </c>
      <c r="AJ150" s="29">
        <f t="shared" ref="AJ150:AJ207" si="332">AE150*0.25</f>
        <v>0</v>
      </c>
      <c r="AK150" s="43">
        <f t="shared" ref="AK150:AK207" si="333">AJ150+AI150</f>
        <v>0</v>
      </c>
      <c r="AL150" s="29"/>
      <c r="AM150" s="29"/>
      <c r="AN150" s="30"/>
      <c r="AO150" s="53"/>
      <c r="AP150" s="113">
        <f t="shared" si="287"/>
        <v>0</v>
      </c>
      <c r="AQ150" s="56"/>
      <c r="AR150" s="2"/>
      <c r="AS150" s="2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</row>
    <row r="151" spans="1:87" s="17" customFormat="1" ht="31.5" hidden="1" customHeight="1">
      <c r="A151" s="15">
        <v>0</v>
      </c>
      <c r="B151" s="8" t="s">
        <v>169</v>
      </c>
      <c r="C151" s="10" t="s">
        <v>40</v>
      </c>
      <c r="D151" s="29">
        <f t="shared" ref="D151:AB151" si="334">D152+D153+D154+D155+D156+D157+D158+D159</f>
        <v>0</v>
      </c>
      <c r="E151" s="29">
        <f t="shared" si="334"/>
        <v>0</v>
      </c>
      <c r="F151" s="29">
        <f t="shared" si="334"/>
        <v>0</v>
      </c>
      <c r="G151" s="29">
        <f t="shared" si="334"/>
        <v>0</v>
      </c>
      <c r="H151" s="29">
        <f t="shared" ref="H151:I151" si="335">H152+H153+H154+H155+H156+H157+H158+H159</f>
        <v>0</v>
      </c>
      <c r="I151" s="29">
        <f t="shared" si="335"/>
        <v>0</v>
      </c>
      <c r="J151" s="69">
        <f t="shared" ref="J151:K151" si="336">J152+J153+J154+J155+J156+J157+J158+J159</f>
        <v>0</v>
      </c>
      <c r="K151" s="29">
        <f t="shared" si="336"/>
        <v>0</v>
      </c>
      <c r="L151" s="29">
        <f t="shared" ref="L151" si="337">L152+L153+L154+L155+L156+L157+L158+L159</f>
        <v>0</v>
      </c>
      <c r="M151" s="29">
        <f t="shared" si="334"/>
        <v>0</v>
      </c>
      <c r="N151" s="29">
        <f t="shared" si="324"/>
        <v>0</v>
      </c>
      <c r="O151" s="29">
        <f t="shared" si="325"/>
        <v>0</v>
      </c>
      <c r="P151" s="29">
        <f t="shared" ref="P151" si="338">P152+P153+P154+P155+P156+P157+P158+P159</f>
        <v>0</v>
      </c>
      <c r="Q151" s="29">
        <f t="shared" si="334"/>
        <v>0</v>
      </c>
      <c r="R151" s="29">
        <f t="shared" si="227"/>
        <v>0</v>
      </c>
      <c r="S151" s="29">
        <f t="shared" si="228"/>
        <v>0</v>
      </c>
      <c r="T151" s="29">
        <f t="shared" ref="T151" si="339">T152+T153+T154+T155+T156+T157+T158+T159</f>
        <v>0</v>
      </c>
      <c r="U151" s="29">
        <f t="shared" si="334"/>
        <v>0</v>
      </c>
      <c r="V151" s="29">
        <f t="shared" si="229"/>
        <v>0</v>
      </c>
      <c r="W151" s="29">
        <f t="shared" si="230"/>
        <v>0</v>
      </c>
      <c r="X151" s="29">
        <f t="shared" ref="X151" si="340">X152+X153+X154+X155+X156+X157+X158+X159</f>
        <v>0</v>
      </c>
      <c r="Y151" s="29">
        <f t="shared" si="334"/>
        <v>0</v>
      </c>
      <c r="Z151" s="29">
        <f t="shared" si="334"/>
        <v>0</v>
      </c>
      <c r="AA151" s="29">
        <f t="shared" si="334"/>
        <v>0</v>
      </c>
      <c r="AB151" s="29">
        <f t="shared" si="334"/>
        <v>0</v>
      </c>
      <c r="AC151" s="29">
        <f t="shared" si="240"/>
        <v>0</v>
      </c>
      <c r="AD151" s="29">
        <f t="shared" si="241"/>
        <v>0</v>
      </c>
      <c r="AE151" s="29"/>
      <c r="AF151" s="29">
        <f t="shared" si="328"/>
        <v>0</v>
      </c>
      <c r="AG151" s="29">
        <f t="shared" si="329"/>
        <v>0</v>
      </c>
      <c r="AH151" s="29">
        <f t="shared" si="330"/>
        <v>0</v>
      </c>
      <c r="AI151" s="29">
        <f t="shared" si="331"/>
        <v>0</v>
      </c>
      <c r="AJ151" s="29">
        <f t="shared" si="332"/>
        <v>0</v>
      </c>
      <c r="AK151" s="43">
        <f t="shared" si="333"/>
        <v>0</v>
      </c>
      <c r="AL151" s="29"/>
      <c r="AM151" s="29"/>
      <c r="AN151" s="30">
        <f>AN152+AN153+AN154+AN155+AN156+AN157+AN158+AN159</f>
        <v>0</v>
      </c>
      <c r="AO151" s="53"/>
      <c r="AP151" s="113">
        <f t="shared" si="287"/>
        <v>0</v>
      </c>
      <c r="AQ151" s="56"/>
      <c r="AR151" s="2"/>
      <c r="AS151" s="2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</row>
    <row r="152" spans="1:87" s="17" customFormat="1" ht="31.5" hidden="1">
      <c r="A152" s="15">
        <v>4631</v>
      </c>
      <c r="B152" s="8" t="s">
        <v>170</v>
      </c>
      <c r="C152" s="10" t="s">
        <v>40</v>
      </c>
      <c r="D152" s="29"/>
      <c r="E152" s="29"/>
      <c r="F152" s="29"/>
      <c r="G152" s="29"/>
      <c r="H152" s="29"/>
      <c r="I152" s="29"/>
      <c r="J152" s="69"/>
      <c r="K152" s="29"/>
      <c r="L152" s="29"/>
      <c r="M152" s="29"/>
      <c r="N152" s="29">
        <f t="shared" si="324"/>
        <v>0</v>
      </c>
      <c r="O152" s="29">
        <f t="shared" si="325"/>
        <v>0</v>
      </c>
      <c r="P152" s="29"/>
      <c r="Q152" s="29"/>
      <c r="R152" s="29">
        <f t="shared" si="227"/>
        <v>0</v>
      </c>
      <c r="S152" s="29">
        <f t="shared" si="228"/>
        <v>0</v>
      </c>
      <c r="T152" s="29"/>
      <c r="U152" s="29"/>
      <c r="V152" s="29">
        <f t="shared" si="229"/>
        <v>0</v>
      </c>
      <c r="W152" s="29">
        <f t="shared" si="230"/>
        <v>0</v>
      </c>
      <c r="X152" s="29"/>
      <c r="Y152" s="29"/>
      <c r="Z152" s="29"/>
      <c r="AA152" s="29"/>
      <c r="AB152" s="29"/>
      <c r="AC152" s="29">
        <f t="shared" si="240"/>
        <v>0</v>
      </c>
      <c r="AD152" s="29">
        <f t="shared" si="241"/>
        <v>0</v>
      </c>
      <c r="AE152" s="29">
        <f t="shared" ref="AE152" si="341">AE153+AE154+AE155+AE156+AE157+AE158+AE159+AE160</f>
        <v>0</v>
      </c>
      <c r="AF152" s="29">
        <f t="shared" si="328"/>
        <v>0</v>
      </c>
      <c r="AG152" s="29">
        <f t="shared" si="329"/>
        <v>0</v>
      </c>
      <c r="AH152" s="29">
        <f t="shared" si="330"/>
        <v>0</v>
      </c>
      <c r="AI152" s="29">
        <f t="shared" si="331"/>
        <v>0</v>
      </c>
      <c r="AJ152" s="29">
        <f t="shared" si="332"/>
        <v>0</v>
      </c>
      <c r="AK152" s="43">
        <f t="shared" si="333"/>
        <v>0</v>
      </c>
      <c r="AL152" s="29">
        <f t="shared" ref="AL152:AM152" si="342">AL153+AL154+AL155+AL156+AL157+AL158+AL159+AL160</f>
        <v>0</v>
      </c>
      <c r="AM152" s="29">
        <f t="shared" si="342"/>
        <v>0</v>
      </c>
      <c r="AN152" s="30"/>
      <c r="AO152" s="53"/>
      <c r="AP152" s="113">
        <f t="shared" si="287"/>
        <v>0</v>
      </c>
      <c r="AQ152" s="56"/>
      <c r="AR152" s="2"/>
      <c r="AS152" s="2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</row>
    <row r="153" spans="1:87" s="17" customFormat="1" ht="21" hidden="1">
      <c r="A153" s="15">
        <v>4632</v>
      </c>
      <c r="B153" s="8" t="s">
        <v>171</v>
      </c>
      <c r="C153" s="10" t="s">
        <v>40</v>
      </c>
      <c r="D153" s="29"/>
      <c r="E153" s="29"/>
      <c r="F153" s="29"/>
      <c r="G153" s="29"/>
      <c r="H153" s="29"/>
      <c r="I153" s="29"/>
      <c r="J153" s="69"/>
      <c r="K153" s="29"/>
      <c r="L153" s="29"/>
      <c r="M153" s="29"/>
      <c r="N153" s="29">
        <f t="shared" si="324"/>
        <v>0</v>
      </c>
      <c r="O153" s="29">
        <f t="shared" si="325"/>
        <v>0</v>
      </c>
      <c r="P153" s="29"/>
      <c r="Q153" s="29"/>
      <c r="R153" s="29">
        <f t="shared" si="227"/>
        <v>0</v>
      </c>
      <c r="S153" s="29">
        <f t="shared" si="228"/>
        <v>0</v>
      </c>
      <c r="T153" s="29"/>
      <c r="U153" s="29"/>
      <c r="V153" s="29">
        <f t="shared" si="229"/>
        <v>0</v>
      </c>
      <c r="W153" s="29">
        <f t="shared" si="230"/>
        <v>0</v>
      </c>
      <c r="X153" s="29"/>
      <c r="Y153" s="29"/>
      <c r="Z153" s="29"/>
      <c r="AA153" s="29"/>
      <c r="AB153" s="29"/>
      <c r="AC153" s="29">
        <f t="shared" si="240"/>
        <v>0</v>
      </c>
      <c r="AD153" s="29">
        <f t="shared" si="241"/>
        <v>0</v>
      </c>
      <c r="AE153" s="29"/>
      <c r="AF153" s="29">
        <f t="shared" si="328"/>
        <v>0</v>
      </c>
      <c r="AG153" s="29">
        <f t="shared" si="329"/>
        <v>0</v>
      </c>
      <c r="AH153" s="29">
        <f t="shared" si="330"/>
        <v>0</v>
      </c>
      <c r="AI153" s="29">
        <f t="shared" si="331"/>
        <v>0</v>
      </c>
      <c r="AJ153" s="29">
        <f t="shared" si="332"/>
        <v>0</v>
      </c>
      <c r="AK153" s="43">
        <f t="shared" si="333"/>
        <v>0</v>
      </c>
      <c r="AL153" s="29"/>
      <c r="AM153" s="29"/>
      <c r="AN153" s="30"/>
      <c r="AO153" s="53"/>
      <c r="AP153" s="113">
        <f t="shared" si="287"/>
        <v>0</v>
      </c>
      <c r="AQ153" s="56"/>
      <c r="AR153" s="2"/>
      <c r="AS153" s="2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</row>
    <row r="154" spans="1:87" s="17" customFormat="1" ht="39" hidden="1" customHeight="1">
      <c r="A154" s="15">
        <v>4633</v>
      </c>
      <c r="B154" s="8" t="s">
        <v>172</v>
      </c>
      <c r="C154" s="10" t="s">
        <v>40</v>
      </c>
      <c r="D154" s="29"/>
      <c r="E154" s="29"/>
      <c r="F154" s="29"/>
      <c r="G154" s="29"/>
      <c r="H154" s="29"/>
      <c r="I154" s="29"/>
      <c r="J154" s="69"/>
      <c r="K154" s="29"/>
      <c r="L154" s="29"/>
      <c r="M154" s="29"/>
      <c r="N154" s="29">
        <f t="shared" si="324"/>
        <v>0</v>
      </c>
      <c r="O154" s="29">
        <f t="shared" si="325"/>
        <v>0</v>
      </c>
      <c r="P154" s="29"/>
      <c r="Q154" s="29"/>
      <c r="R154" s="29">
        <f t="shared" si="227"/>
        <v>0</v>
      </c>
      <c r="S154" s="29">
        <f t="shared" si="228"/>
        <v>0</v>
      </c>
      <c r="T154" s="29"/>
      <c r="U154" s="29"/>
      <c r="V154" s="29">
        <f t="shared" si="229"/>
        <v>0</v>
      </c>
      <c r="W154" s="29">
        <f t="shared" si="230"/>
        <v>0</v>
      </c>
      <c r="X154" s="29"/>
      <c r="Y154" s="29"/>
      <c r="Z154" s="29"/>
      <c r="AA154" s="29"/>
      <c r="AB154" s="29"/>
      <c r="AC154" s="29">
        <f t="shared" si="240"/>
        <v>0</v>
      </c>
      <c r="AD154" s="29">
        <f t="shared" si="241"/>
        <v>0</v>
      </c>
      <c r="AE154" s="29"/>
      <c r="AF154" s="29">
        <f t="shared" si="328"/>
        <v>0</v>
      </c>
      <c r="AG154" s="29">
        <f t="shared" si="329"/>
        <v>0</v>
      </c>
      <c r="AH154" s="29">
        <f t="shared" si="330"/>
        <v>0</v>
      </c>
      <c r="AI154" s="29">
        <f t="shared" si="331"/>
        <v>0</v>
      </c>
      <c r="AJ154" s="29">
        <f t="shared" si="332"/>
        <v>0</v>
      </c>
      <c r="AK154" s="43">
        <f t="shared" si="333"/>
        <v>0</v>
      </c>
      <c r="AL154" s="29"/>
      <c r="AM154" s="29"/>
      <c r="AN154" s="30"/>
      <c r="AO154" s="53"/>
      <c r="AP154" s="113">
        <f t="shared" si="287"/>
        <v>0</v>
      </c>
      <c r="AQ154" s="56"/>
      <c r="AR154" s="2"/>
      <c r="AS154" s="2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</row>
    <row r="155" spans="1:87" s="17" customFormat="1" ht="42.75" hidden="1" customHeight="1">
      <c r="A155" s="15">
        <v>4634</v>
      </c>
      <c r="B155" s="8" t="s">
        <v>173</v>
      </c>
      <c r="C155" s="10" t="s">
        <v>40</v>
      </c>
      <c r="D155" s="29"/>
      <c r="E155" s="29"/>
      <c r="F155" s="29"/>
      <c r="G155" s="29"/>
      <c r="H155" s="29"/>
      <c r="I155" s="29"/>
      <c r="J155" s="69"/>
      <c r="K155" s="29"/>
      <c r="L155" s="29"/>
      <c r="M155" s="29"/>
      <c r="N155" s="29">
        <f t="shared" si="324"/>
        <v>0</v>
      </c>
      <c r="O155" s="29">
        <f t="shared" si="325"/>
        <v>0</v>
      </c>
      <c r="P155" s="29"/>
      <c r="Q155" s="29"/>
      <c r="R155" s="29">
        <f t="shared" si="227"/>
        <v>0</v>
      </c>
      <c r="S155" s="29">
        <f t="shared" si="228"/>
        <v>0</v>
      </c>
      <c r="T155" s="29"/>
      <c r="U155" s="29"/>
      <c r="V155" s="29">
        <f t="shared" si="229"/>
        <v>0</v>
      </c>
      <c r="W155" s="29">
        <f t="shared" si="230"/>
        <v>0</v>
      </c>
      <c r="X155" s="29"/>
      <c r="Y155" s="29"/>
      <c r="Z155" s="29"/>
      <c r="AA155" s="29"/>
      <c r="AB155" s="29"/>
      <c r="AC155" s="29">
        <f t="shared" si="240"/>
        <v>0</v>
      </c>
      <c r="AD155" s="29">
        <f t="shared" si="241"/>
        <v>0</v>
      </c>
      <c r="AE155" s="29"/>
      <c r="AF155" s="29">
        <f t="shared" si="328"/>
        <v>0</v>
      </c>
      <c r="AG155" s="29">
        <f t="shared" si="329"/>
        <v>0</v>
      </c>
      <c r="AH155" s="29">
        <f t="shared" si="330"/>
        <v>0</v>
      </c>
      <c r="AI155" s="29">
        <f t="shared" si="331"/>
        <v>0</v>
      </c>
      <c r="AJ155" s="29">
        <f t="shared" si="332"/>
        <v>0</v>
      </c>
      <c r="AK155" s="43">
        <f t="shared" si="333"/>
        <v>0</v>
      </c>
      <c r="AL155" s="29"/>
      <c r="AM155" s="29"/>
      <c r="AN155" s="30"/>
      <c r="AO155" s="53"/>
      <c r="AP155" s="113">
        <f t="shared" si="287"/>
        <v>0</v>
      </c>
      <c r="AQ155" s="56"/>
      <c r="AR155" s="2"/>
      <c r="AS155" s="2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</row>
    <row r="156" spans="1:87" s="17" customFormat="1" ht="27.75" hidden="1" customHeight="1">
      <c r="A156" s="15">
        <v>4635</v>
      </c>
      <c r="B156" s="8" t="s">
        <v>174</v>
      </c>
      <c r="C156" s="10" t="s">
        <v>40</v>
      </c>
      <c r="D156" s="29"/>
      <c r="E156" s="29"/>
      <c r="F156" s="29"/>
      <c r="G156" s="29"/>
      <c r="H156" s="29"/>
      <c r="I156" s="29"/>
      <c r="J156" s="69"/>
      <c r="K156" s="29"/>
      <c r="L156" s="29"/>
      <c r="M156" s="29"/>
      <c r="N156" s="29">
        <f t="shared" si="324"/>
        <v>0</v>
      </c>
      <c r="O156" s="29">
        <f t="shared" si="325"/>
        <v>0</v>
      </c>
      <c r="P156" s="29"/>
      <c r="Q156" s="29"/>
      <c r="R156" s="29">
        <f t="shared" si="227"/>
        <v>0</v>
      </c>
      <c r="S156" s="29">
        <f t="shared" si="228"/>
        <v>0</v>
      </c>
      <c r="T156" s="29"/>
      <c r="U156" s="29"/>
      <c r="V156" s="29">
        <f t="shared" si="229"/>
        <v>0</v>
      </c>
      <c r="W156" s="29">
        <f t="shared" si="230"/>
        <v>0</v>
      </c>
      <c r="X156" s="29"/>
      <c r="Y156" s="29"/>
      <c r="Z156" s="29"/>
      <c r="AA156" s="29"/>
      <c r="AB156" s="29"/>
      <c r="AC156" s="29">
        <f t="shared" si="240"/>
        <v>0</v>
      </c>
      <c r="AD156" s="29">
        <f t="shared" si="241"/>
        <v>0</v>
      </c>
      <c r="AE156" s="29"/>
      <c r="AF156" s="29">
        <f t="shared" si="328"/>
        <v>0</v>
      </c>
      <c r="AG156" s="29">
        <f t="shared" si="329"/>
        <v>0</v>
      </c>
      <c r="AH156" s="29">
        <f t="shared" si="330"/>
        <v>0</v>
      </c>
      <c r="AI156" s="29">
        <f t="shared" si="331"/>
        <v>0</v>
      </c>
      <c r="AJ156" s="29">
        <f t="shared" si="332"/>
        <v>0</v>
      </c>
      <c r="AK156" s="43">
        <f t="shared" si="333"/>
        <v>0</v>
      </c>
      <c r="AL156" s="29"/>
      <c r="AM156" s="29"/>
      <c r="AN156" s="30"/>
      <c r="AO156" s="53"/>
      <c r="AP156" s="113">
        <f t="shared" si="287"/>
        <v>0</v>
      </c>
      <c r="AQ156" s="56"/>
      <c r="AR156" s="2"/>
      <c r="AS156" s="2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</row>
    <row r="157" spans="1:87" s="17" customFormat="1" ht="40.5" hidden="1" customHeight="1">
      <c r="A157" s="15">
        <v>4637</v>
      </c>
      <c r="B157" s="8" t="s">
        <v>175</v>
      </c>
      <c r="C157" s="10" t="s">
        <v>40</v>
      </c>
      <c r="D157" s="29"/>
      <c r="E157" s="29"/>
      <c r="F157" s="29"/>
      <c r="G157" s="29"/>
      <c r="H157" s="29"/>
      <c r="I157" s="29"/>
      <c r="J157" s="69"/>
      <c r="K157" s="29"/>
      <c r="L157" s="29"/>
      <c r="M157" s="29"/>
      <c r="N157" s="29">
        <f t="shared" si="324"/>
        <v>0</v>
      </c>
      <c r="O157" s="29">
        <f t="shared" si="325"/>
        <v>0</v>
      </c>
      <c r="P157" s="29"/>
      <c r="Q157" s="29"/>
      <c r="R157" s="29">
        <f t="shared" si="227"/>
        <v>0</v>
      </c>
      <c r="S157" s="29">
        <f t="shared" si="228"/>
        <v>0</v>
      </c>
      <c r="T157" s="29"/>
      <c r="U157" s="29"/>
      <c r="V157" s="29">
        <f t="shared" si="229"/>
        <v>0</v>
      </c>
      <c r="W157" s="29">
        <f t="shared" si="230"/>
        <v>0</v>
      </c>
      <c r="X157" s="29"/>
      <c r="Y157" s="29"/>
      <c r="Z157" s="29"/>
      <c r="AA157" s="29"/>
      <c r="AB157" s="29"/>
      <c r="AC157" s="29">
        <f t="shared" si="240"/>
        <v>0</v>
      </c>
      <c r="AD157" s="29">
        <f t="shared" si="241"/>
        <v>0</v>
      </c>
      <c r="AE157" s="29"/>
      <c r="AF157" s="29">
        <f t="shared" si="328"/>
        <v>0</v>
      </c>
      <c r="AG157" s="29">
        <f t="shared" si="329"/>
        <v>0</v>
      </c>
      <c r="AH157" s="29">
        <f t="shared" si="330"/>
        <v>0</v>
      </c>
      <c r="AI157" s="29">
        <f t="shared" si="331"/>
        <v>0</v>
      </c>
      <c r="AJ157" s="29">
        <f t="shared" si="332"/>
        <v>0</v>
      </c>
      <c r="AK157" s="43">
        <f t="shared" si="333"/>
        <v>0</v>
      </c>
      <c r="AL157" s="29"/>
      <c r="AM157" s="29"/>
      <c r="AN157" s="30"/>
      <c r="AO157" s="53"/>
      <c r="AP157" s="113">
        <f t="shared" si="287"/>
        <v>0</v>
      </c>
      <c r="AQ157" s="56"/>
      <c r="AR157" s="2"/>
      <c r="AS157" s="2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</row>
    <row r="158" spans="1:87" s="17" customFormat="1" ht="40.5" hidden="1" customHeight="1">
      <c r="A158" s="15">
        <v>4638</v>
      </c>
      <c r="B158" s="11" t="s">
        <v>176</v>
      </c>
      <c r="C158" s="10" t="s">
        <v>40</v>
      </c>
      <c r="D158" s="29"/>
      <c r="E158" s="29"/>
      <c r="F158" s="29"/>
      <c r="G158" s="29"/>
      <c r="H158" s="29"/>
      <c r="I158" s="29"/>
      <c r="J158" s="69"/>
      <c r="K158" s="29"/>
      <c r="L158" s="29"/>
      <c r="M158" s="29"/>
      <c r="N158" s="29">
        <f t="shared" si="324"/>
        <v>0</v>
      </c>
      <c r="O158" s="29">
        <f t="shared" si="325"/>
        <v>0</v>
      </c>
      <c r="P158" s="29"/>
      <c r="Q158" s="29"/>
      <c r="R158" s="29">
        <f t="shared" si="227"/>
        <v>0</v>
      </c>
      <c r="S158" s="29">
        <f t="shared" si="228"/>
        <v>0</v>
      </c>
      <c r="T158" s="29"/>
      <c r="U158" s="29"/>
      <c r="V158" s="29">
        <f t="shared" si="229"/>
        <v>0</v>
      </c>
      <c r="W158" s="29">
        <f t="shared" si="230"/>
        <v>0</v>
      </c>
      <c r="X158" s="29"/>
      <c r="Y158" s="29"/>
      <c r="Z158" s="29"/>
      <c r="AA158" s="29"/>
      <c r="AB158" s="29"/>
      <c r="AC158" s="29">
        <f t="shared" si="240"/>
        <v>0</v>
      </c>
      <c r="AD158" s="29">
        <f t="shared" si="241"/>
        <v>0</v>
      </c>
      <c r="AE158" s="29"/>
      <c r="AF158" s="29">
        <f t="shared" si="328"/>
        <v>0</v>
      </c>
      <c r="AG158" s="29">
        <f t="shared" si="329"/>
        <v>0</v>
      </c>
      <c r="AH158" s="29">
        <f t="shared" si="330"/>
        <v>0</v>
      </c>
      <c r="AI158" s="29">
        <f t="shared" si="331"/>
        <v>0</v>
      </c>
      <c r="AJ158" s="29">
        <f t="shared" si="332"/>
        <v>0</v>
      </c>
      <c r="AK158" s="43">
        <f t="shared" si="333"/>
        <v>0</v>
      </c>
      <c r="AL158" s="29"/>
      <c r="AM158" s="29"/>
      <c r="AN158" s="30"/>
      <c r="AO158" s="53"/>
      <c r="AP158" s="113">
        <f t="shared" si="287"/>
        <v>0</v>
      </c>
      <c r="AQ158" s="56"/>
      <c r="AR158" s="2"/>
      <c r="AS158" s="2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</row>
    <row r="159" spans="1:87" s="17" customFormat="1" ht="24.75" hidden="1" customHeight="1">
      <c r="A159" s="15">
        <v>4639</v>
      </c>
      <c r="B159" s="21" t="s">
        <v>177</v>
      </c>
      <c r="C159" s="10" t="s">
        <v>40</v>
      </c>
      <c r="D159" s="29"/>
      <c r="E159" s="29"/>
      <c r="F159" s="29"/>
      <c r="G159" s="29"/>
      <c r="H159" s="29"/>
      <c r="I159" s="29"/>
      <c r="J159" s="69"/>
      <c r="K159" s="29"/>
      <c r="L159" s="29"/>
      <c r="M159" s="29"/>
      <c r="N159" s="29">
        <f t="shared" si="324"/>
        <v>0</v>
      </c>
      <c r="O159" s="29">
        <f t="shared" si="325"/>
        <v>0</v>
      </c>
      <c r="P159" s="29"/>
      <c r="Q159" s="29"/>
      <c r="R159" s="29">
        <f t="shared" si="227"/>
        <v>0</v>
      </c>
      <c r="S159" s="29">
        <f t="shared" si="228"/>
        <v>0</v>
      </c>
      <c r="T159" s="29"/>
      <c r="U159" s="29"/>
      <c r="V159" s="29">
        <f t="shared" si="229"/>
        <v>0</v>
      </c>
      <c r="W159" s="29">
        <f t="shared" si="230"/>
        <v>0</v>
      </c>
      <c r="X159" s="29"/>
      <c r="Y159" s="29"/>
      <c r="Z159" s="29"/>
      <c r="AA159" s="29"/>
      <c r="AB159" s="29"/>
      <c r="AC159" s="29">
        <f t="shared" si="240"/>
        <v>0</v>
      </c>
      <c r="AD159" s="29">
        <f t="shared" si="241"/>
        <v>0</v>
      </c>
      <c r="AE159" s="29"/>
      <c r="AF159" s="29">
        <f t="shared" si="328"/>
        <v>0</v>
      </c>
      <c r="AG159" s="29">
        <f t="shared" si="329"/>
        <v>0</v>
      </c>
      <c r="AH159" s="29">
        <f t="shared" si="330"/>
        <v>0</v>
      </c>
      <c r="AI159" s="29">
        <f t="shared" si="331"/>
        <v>0</v>
      </c>
      <c r="AJ159" s="29">
        <f t="shared" si="332"/>
        <v>0</v>
      </c>
      <c r="AK159" s="43">
        <f t="shared" si="333"/>
        <v>0</v>
      </c>
      <c r="AL159" s="29"/>
      <c r="AM159" s="29"/>
      <c r="AN159" s="30"/>
      <c r="AO159" s="53"/>
      <c r="AP159" s="113">
        <f t="shared" si="287"/>
        <v>0</v>
      </c>
      <c r="AQ159" s="56"/>
      <c r="AR159" s="2"/>
      <c r="AS159" s="2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</row>
    <row r="160" spans="1:87" s="17" customFormat="1" ht="35.25" hidden="1" customHeight="1">
      <c r="A160" s="15">
        <v>0</v>
      </c>
      <c r="B160" s="8" t="s">
        <v>178</v>
      </c>
      <c r="C160" s="10" t="s">
        <v>40</v>
      </c>
      <c r="D160" s="29">
        <f t="shared" ref="D160:AB160" si="343">D161+D162+D163+D164</f>
        <v>0</v>
      </c>
      <c r="E160" s="29">
        <f t="shared" si="343"/>
        <v>0</v>
      </c>
      <c r="F160" s="29">
        <f t="shared" si="343"/>
        <v>0</v>
      </c>
      <c r="G160" s="29">
        <f t="shared" si="343"/>
        <v>0</v>
      </c>
      <c r="H160" s="29">
        <f t="shared" ref="H160:I160" si="344">H161+H162+H163+H164</f>
        <v>0</v>
      </c>
      <c r="I160" s="29">
        <f t="shared" si="344"/>
        <v>0</v>
      </c>
      <c r="J160" s="69">
        <f t="shared" ref="J160:K160" si="345">J161+J162+J163+J164</f>
        <v>0</v>
      </c>
      <c r="K160" s="29">
        <f t="shared" si="345"/>
        <v>0</v>
      </c>
      <c r="L160" s="29">
        <f t="shared" ref="L160" si="346">L161+L162+L163+L164</f>
        <v>0</v>
      </c>
      <c r="M160" s="29">
        <f t="shared" si="343"/>
        <v>0</v>
      </c>
      <c r="N160" s="29">
        <f t="shared" si="324"/>
        <v>0</v>
      </c>
      <c r="O160" s="29">
        <f t="shared" si="325"/>
        <v>0</v>
      </c>
      <c r="P160" s="29">
        <f t="shared" ref="P160" si="347">P161+P162+P163+P164</f>
        <v>0</v>
      </c>
      <c r="Q160" s="29">
        <f t="shared" si="343"/>
        <v>0</v>
      </c>
      <c r="R160" s="29">
        <f t="shared" si="227"/>
        <v>0</v>
      </c>
      <c r="S160" s="29">
        <f t="shared" si="228"/>
        <v>0</v>
      </c>
      <c r="T160" s="29">
        <f t="shared" ref="T160" si="348">T161+T162+T163+T164</f>
        <v>0</v>
      </c>
      <c r="U160" s="29">
        <f t="shared" si="343"/>
        <v>0</v>
      </c>
      <c r="V160" s="29">
        <f t="shared" si="229"/>
        <v>0</v>
      </c>
      <c r="W160" s="29">
        <f t="shared" si="230"/>
        <v>0</v>
      </c>
      <c r="X160" s="29">
        <f t="shared" ref="X160" si="349">X161+X162+X163+X164</f>
        <v>0</v>
      </c>
      <c r="Y160" s="29">
        <f t="shared" si="343"/>
        <v>0</v>
      </c>
      <c r="Z160" s="29">
        <f t="shared" si="343"/>
        <v>0</v>
      </c>
      <c r="AA160" s="29">
        <f t="shared" si="343"/>
        <v>0</v>
      </c>
      <c r="AB160" s="29">
        <f t="shared" si="343"/>
        <v>0</v>
      </c>
      <c r="AC160" s="29">
        <f t="shared" si="240"/>
        <v>0</v>
      </c>
      <c r="AD160" s="29">
        <f t="shared" si="241"/>
        <v>0</v>
      </c>
      <c r="AE160" s="29"/>
      <c r="AF160" s="29">
        <f t="shared" si="328"/>
        <v>0</v>
      </c>
      <c r="AG160" s="29">
        <f t="shared" si="329"/>
        <v>0</v>
      </c>
      <c r="AH160" s="29">
        <f t="shared" si="330"/>
        <v>0</v>
      </c>
      <c r="AI160" s="29">
        <f t="shared" si="331"/>
        <v>0</v>
      </c>
      <c r="AJ160" s="29">
        <f t="shared" si="332"/>
        <v>0</v>
      </c>
      <c r="AK160" s="43">
        <f t="shared" si="333"/>
        <v>0</v>
      </c>
      <c r="AL160" s="29"/>
      <c r="AM160" s="29"/>
      <c r="AN160" s="30">
        <f>AN161+AN162+AN163+AN164</f>
        <v>0</v>
      </c>
      <c r="AO160" s="53"/>
      <c r="AP160" s="113">
        <f t="shared" si="287"/>
        <v>0</v>
      </c>
      <c r="AQ160" s="56"/>
      <c r="AR160" s="2"/>
      <c r="AS160" s="2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</row>
    <row r="161" spans="1:87" s="17" customFormat="1" ht="36" hidden="1" customHeight="1">
      <c r="A161" s="15">
        <v>4651</v>
      </c>
      <c r="B161" s="8" t="s">
        <v>179</v>
      </c>
      <c r="C161" s="10" t="s">
        <v>40</v>
      </c>
      <c r="D161" s="29"/>
      <c r="E161" s="29"/>
      <c r="F161" s="29"/>
      <c r="G161" s="29"/>
      <c r="H161" s="29"/>
      <c r="I161" s="29"/>
      <c r="J161" s="69"/>
      <c r="K161" s="29"/>
      <c r="L161" s="29"/>
      <c r="M161" s="29"/>
      <c r="N161" s="29">
        <f t="shared" si="324"/>
        <v>0</v>
      </c>
      <c r="O161" s="29">
        <f t="shared" si="325"/>
        <v>0</v>
      </c>
      <c r="P161" s="29"/>
      <c r="Q161" s="29"/>
      <c r="R161" s="29">
        <f t="shared" si="227"/>
        <v>0</v>
      </c>
      <c r="S161" s="29">
        <f t="shared" si="228"/>
        <v>0</v>
      </c>
      <c r="T161" s="29"/>
      <c r="U161" s="29"/>
      <c r="V161" s="29">
        <f t="shared" si="229"/>
        <v>0</v>
      </c>
      <c r="W161" s="29">
        <f t="shared" si="230"/>
        <v>0</v>
      </c>
      <c r="X161" s="29"/>
      <c r="Y161" s="29"/>
      <c r="Z161" s="29"/>
      <c r="AA161" s="29"/>
      <c r="AB161" s="29"/>
      <c r="AC161" s="29">
        <f t="shared" si="240"/>
        <v>0</v>
      </c>
      <c r="AD161" s="29">
        <f t="shared" si="241"/>
        <v>0</v>
      </c>
      <c r="AE161" s="29">
        <f t="shared" ref="AE161" si="350">AE162+AE163+AE164+AE165</f>
        <v>0</v>
      </c>
      <c r="AF161" s="29">
        <f t="shared" si="328"/>
        <v>0</v>
      </c>
      <c r="AG161" s="29">
        <f t="shared" si="329"/>
        <v>0</v>
      </c>
      <c r="AH161" s="29">
        <f t="shared" si="330"/>
        <v>0</v>
      </c>
      <c r="AI161" s="29">
        <f t="shared" si="331"/>
        <v>0</v>
      </c>
      <c r="AJ161" s="29">
        <f t="shared" si="332"/>
        <v>0</v>
      </c>
      <c r="AK161" s="43">
        <f t="shared" si="333"/>
        <v>0</v>
      </c>
      <c r="AL161" s="29">
        <f t="shared" ref="AL161:AM161" si="351">AL162+AL163+AL164+AL165</f>
        <v>0</v>
      </c>
      <c r="AM161" s="29">
        <f t="shared" si="351"/>
        <v>0</v>
      </c>
      <c r="AN161" s="30"/>
      <c r="AO161" s="53"/>
      <c r="AP161" s="113">
        <f t="shared" si="287"/>
        <v>0</v>
      </c>
      <c r="AQ161" s="56"/>
      <c r="AR161" s="2"/>
      <c r="AS161" s="2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</row>
    <row r="162" spans="1:87" s="17" customFormat="1" ht="34.5" hidden="1" customHeight="1">
      <c r="A162" s="15">
        <v>4652</v>
      </c>
      <c r="B162" s="8" t="s">
        <v>180</v>
      </c>
      <c r="C162" s="10" t="s">
        <v>40</v>
      </c>
      <c r="D162" s="29"/>
      <c r="E162" s="29"/>
      <c r="F162" s="29"/>
      <c r="G162" s="29"/>
      <c r="H162" s="29"/>
      <c r="I162" s="29"/>
      <c r="J162" s="69"/>
      <c r="K162" s="29"/>
      <c r="L162" s="29"/>
      <c r="M162" s="29"/>
      <c r="N162" s="29">
        <f t="shared" si="324"/>
        <v>0</v>
      </c>
      <c r="O162" s="29">
        <f t="shared" si="325"/>
        <v>0</v>
      </c>
      <c r="P162" s="29"/>
      <c r="Q162" s="29"/>
      <c r="R162" s="29">
        <f t="shared" si="227"/>
        <v>0</v>
      </c>
      <c r="S162" s="29">
        <f t="shared" si="228"/>
        <v>0</v>
      </c>
      <c r="T162" s="29"/>
      <c r="U162" s="29"/>
      <c r="V162" s="29">
        <f t="shared" si="229"/>
        <v>0</v>
      </c>
      <c r="W162" s="29">
        <f t="shared" si="230"/>
        <v>0</v>
      </c>
      <c r="X162" s="29"/>
      <c r="Y162" s="29"/>
      <c r="Z162" s="29"/>
      <c r="AA162" s="29"/>
      <c r="AB162" s="29"/>
      <c r="AC162" s="29">
        <f t="shared" si="240"/>
        <v>0</v>
      </c>
      <c r="AD162" s="29">
        <f t="shared" si="241"/>
        <v>0</v>
      </c>
      <c r="AE162" s="29"/>
      <c r="AF162" s="29">
        <f t="shared" si="328"/>
        <v>0</v>
      </c>
      <c r="AG162" s="29">
        <f t="shared" si="329"/>
        <v>0</v>
      </c>
      <c r="AH162" s="29">
        <f t="shared" si="330"/>
        <v>0</v>
      </c>
      <c r="AI162" s="29">
        <f t="shared" si="331"/>
        <v>0</v>
      </c>
      <c r="AJ162" s="29">
        <f t="shared" si="332"/>
        <v>0</v>
      </c>
      <c r="AK162" s="43">
        <f t="shared" si="333"/>
        <v>0</v>
      </c>
      <c r="AL162" s="29"/>
      <c r="AM162" s="29"/>
      <c r="AN162" s="30"/>
      <c r="AO162" s="53"/>
      <c r="AP162" s="113">
        <f t="shared" si="287"/>
        <v>0</v>
      </c>
      <c r="AQ162" s="56"/>
      <c r="AR162" s="2"/>
      <c r="AS162" s="2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</row>
    <row r="163" spans="1:87" s="17" customFormat="1" ht="29.25" hidden="1" customHeight="1">
      <c r="A163" s="15">
        <v>4653</v>
      </c>
      <c r="B163" s="8" t="s">
        <v>181</v>
      </c>
      <c r="C163" s="10" t="s">
        <v>40</v>
      </c>
      <c r="D163" s="29"/>
      <c r="E163" s="29"/>
      <c r="F163" s="29"/>
      <c r="G163" s="29"/>
      <c r="H163" s="29"/>
      <c r="I163" s="29"/>
      <c r="J163" s="69"/>
      <c r="K163" s="29"/>
      <c r="L163" s="29"/>
      <c r="M163" s="29"/>
      <c r="N163" s="29">
        <f t="shared" si="324"/>
        <v>0</v>
      </c>
      <c r="O163" s="29">
        <f t="shared" si="325"/>
        <v>0</v>
      </c>
      <c r="P163" s="29"/>
      <c r="Q163" s="29"/>
      <c r="R163" s="29">
        <f t="shared" si="227"/>
        <v>0</v>
      </c>
      <c r="S163" s="29">
        <f t="shared" si="228"/>
        <v>0</v>
      </c>
      <c r="T163" s="29"/>
      <c r="U163" s="29"/>
      <c r="V163" s="29">
        <f t="shared" si="229"/>
        <v>0</v>
      </c>
      <c r="W163" s="29">
        <f t="shared" si="230"/>
        <v>0</v>
      </c>
      <c r="X163" s="29"/>
      <c r="Y163" s="29"/>
      <c r="Z163" s="29"/>
      <c r="AA163" s="29"/>
      <c r="AB163" s="29"/>
      <c r="AC163" s="29">
        <f t="shared" si="240"/>
        <v>0</v>
      </c>
      <c r="AD163" s="29">
        <f t="shared" si="241"/>
        <v>0</v>
      </c>
      <c r="AE163" s="29"/>
      <c r="AF163" s="29">
        <f t="shared" si="328"/>
        <v>0</v>
      </c>
      <c r="AG163" s="29">
        <f t="shared" si="329"/>
        <v>0</v>
      </c>
      <c r="AH163" s="29">
        <f t="shared" si="330"/>
        <v>0</v>
      </c>
      <c r="AI163" s="29">
        <f t="shared" si="331"/>
        <v>0</v>
      </c>
      <c r="AJ163" s="29">
        <f t="shared" si="332"/>
        <v>0</v>
      </c>
      <c r="AK163" s="43">
        <f t="shared" si="333"/>
        <v>0</v>
      </c>
      <c r="AL163" s="29"/>
      <c r="AM163" s="29"/>
      <c r="AN163" s="30"/>
      <c r="AO163" s="53"/>
      <c r="AP163" s="113">
        <f t="shared" si="287"/>
        <v>0</v>
      </c>
      <c r="AQ163" s="56"/>
      <c r="AR163" s="2"/>
      <c r="AS163" s="2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</row>
    <row r="164" spans="1:87" s="17" customFormat="1" ht="41.25" hidden="1" customHeight="1">
      <c r="A164" s="15">
        <v>4655</v>
      </c>
      <c r="B164" s="8" t="s">
        <v>182</v>
      </c>
      <c r="C164" s="10" t="s">
        <v>40</v>
      </c>
      <c r="D164" s="29"/>
      <c r="E164" s="29"/>
      <c r="F164" s="29"/>
      <c r="G164" s="29"/>
      <c r="H164" s="29"/>
      <c r="I164" s="29"/>
      <c r="J164" s="69"/>
      <c r="K164" s="29"/>
      <c r="L164" s="29"/>
      <c r="M164" s="29"/>
      <c r="N164" s="29">
        <f t="shared" si="324"/>
        <v>0</v>
      </c>
      <c r="O164" s="29">
        <f t="shared" si="325"/>
        <v>0</v>
      </c>
      <c r="P164" s="29"/>
      <c r="Q164" s="29"/>
      <c r="R164" s="29">
        <f t="shared" si="227"/>
        <v>0</v>
      </c>
      <c r="S164" s="29">
        <f t="shared" si="228"/>
        <v>0</v>
      </c>
      <c r="T164" s="29"/>
      <c r="U164" s="29"/>
      <c r="V164" s="29">
        <f t="shared" si="229"/>
        <v>0</v>
      </c>
      <c r="W164" s="29">
        <f t="shared" si="230"/>
        <v>0</v>
      </c>
      <c r="X164" s="29"/>
      <c r="Y164" s="29"/>
      <c r="Z164" s="29"/>
      <c r="AA164" s="29"/>
      <c r="AB164" s="29"/>
      <c r="AC164" s="29">
        <f t="shared" si="240"/>
        <v>0</v>
      </c>
      <c r="AD164" s="29">
        <f t="shared" si="241"/>
        <v>0</v>
      </c>
      <c r="AE164" s="29"/>
      <c r="AF164" s="29">
        <f t="shared" si="328"/>
        <v>0</v>
      </c>
      <c r="AG164" s="29">
        <f t="shared" si="329"/>
        <v>0</v>
      </c>
      <c r="AH164" s="29">
        <f t="shared" si="330"/>
        <v>0</v>
      </c>
      <c r="AI164" s="29">
        <f t="shared" si="331"/>
        <v>0</v>
      </c>
      <c r="AJ164" s="29">
        <f t="shared" si="332"/>
        <v>0</v>
      </c>
      <c r="AK164" s="43">
        <f t="shared" si="333"/>
        <v>0</v>
      </c>
      <c r="AL164" s="29"/>
      <c r="AM164" s="29"/>
      <c r="AN164" s="30"/>
      <c r="AO164" s="53"/>
      <c r="AP164" s="113">
        <f t="shared" si="287"/>
        <v>0</v>
      </c>
      <c r="AQ164" s="56"/>
      <c r="AR164" s="2"/>
      <c r="AS164" s="2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</row>
    <row r="165" spans="1:87" s="17" customFormat="1" ht="41.25" hidden="1" customHeight="1">
      <c r="A165" s="15">
        <v>4656</v>
      </c>
      <c r="B165" s="8" t="s">
        <v>183</v>
      </c>
      <c r="C165" s="10" t="s">
        <v>40</v>
      </c>
      <c r="D165" s="29"/>
      <c r="E165" s="29"/>
      <c r="F165" s="29"/>
      <c r="G165" s="29"/>
      <c r="H165" s="29"/>
      <c r="I165" s="29"/>
      <c r="J165" s="69"/>
      <c r="K165" s="29"/>
      <c r="L165" s="29"/>
      <c r="M165" s="29"/>
      <c r="N165" s="29">
        <f t="shared" si="324"/>
        <v>0</v>
      </c>
      <c r="O165" s="29">
        <f t="shared" si="325"/>
        <v>0</v>
      </c>
      <c r="P165" s="29"/>
      <c r="Q165" s="29"/>
      <c r="R165" s="29">
        <f t="shared" si="227"/>
        <v>0</v>
      </c>
      <c r="S165" s="29">
        <f t="shared" si="228"/>
        <v>0</v>
      </c>
      <c r="T165" s="29"/>
      <c r="U165" s="29"/>
      <c r="V165" s="29">
        <f t="shared" si="229"/>
        <v>0</v>
      </c>
      <c r="W165" s="29">
        <f t="shared" si="230"/>
        <v>0</v>
      </c>
      <c r="X165" s="29"/>
      <c r="Y165" s="29"/>
      <c r="Z165" s="29"/>
      <c r="AA165" s="29"/>
      <c r="AB165" s="29"/>
      <c r="AC165" s="29">
        <f t="shared" si="240"/>
        <v>0</v>
      </c>
      <c r="AD165" s="29">
        <f t="shared" si="241"/>
        <v>0</v>
      </c>
      <c r="AE165" s="29"/>
      <c r="AF165" s="29">
        <f t="shared" si="328"/>
        <v>0</v>
      </c>
      <c r="AG165" s="29">
        <f t="shared" si="329"/>
        <v>0</v>
      </c>
      <c r="AH165" s="29">
        <f t="shared" si="330"/>
        <v>0</v>
      </c>
      <c r="AI165" s="29">
        <f t="shared" si="331"/>
        <v>0</v>
      </c>
      <c r="AJ165" s="29">
        <f t="shared" si="332"/>
        <v>0</v>
      </c>
      <c r="AK165" s="43">
        <f t="shared" si="333"/>
        <v>0</v>
      </c>
      <c r="AL165" s="29"/>
      <c r="AM165" s="29"/>
      <c r="AN165" s="30"/>
      <c r="AO165" s="53"/>
      <c r="AP165" s="113">
        <f t="shared" si="287"/>
        <v>0</v>
      </c>
      <c r="AQ165" s="56"/>
      <c r="AR165" s="2"/>
      <c r="AS165" s="2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</row>
    <row r="166" spans="1:87" s="17" customFormat="1" ht="24" hidden="1" customHeight="1">
      <c r="A166" s="15">
        <v>4657</v>
      </c>
      <c r="B166" s="8" t="s">
        <v>184</v>
      </c>
      <c r="C166" s="10" t="s">
        <v>40</v>
      </c>
      <c r="D166" s="29"/>
      <c r="E166" s="29"/>
      <c r="F166" s="29"/>
      <c r="G166" s="29"/>
      <c r="H166" s="29"/>
      <c r="I166" s="29"/>
      <c r="J166" s="69"/>
      <c r="K166" s="29"/>
      <c r="L166" s="29"/>
      <c r="M166" s="29"/>
      <c r="N166" s="29">
        <f t="shared" si="324"/>
        <v>0</v>
      </c>
      <c r="O166" s="29">
        <f t="shared" si="325"/>
        <v>0</v>
      </c>
      <c r="P166" s="29"/>
      <c r="Q166" s="29"/>
      <c r="R166" s="29">
        <f t="shared" si="227"/>
        <v>0</v>
      </c>
      <c r="S166" s="29">
        <f t="shared" si="228"/>
        <v>0</v>
      </c>
      <c r="T166" s="29"/>
      <c r="U166" s="29"/>
      <c r="V166" s="29">
        <f t="shared" si="229"/>
        <v>0</v>
      </c>
      <c r="W166" s="29">
        <f t="shared" si="230"/>
        <v>0</v>
      </c>
      <c r="X166" s="29"/>
      <c r="Y166" s="29"/>
      <c r="Z166" s="29"/>
      <c r="AA166" s="29"/>
      <c r="AB166" s="29"/>
      <c r="AC166" s="29">
        <f t="shared" si="240"/>
        <v>0</v>
      </c>
      <c r="AD166" s="29">
        <f t="shared" si="241"/>
        <v>0</v>
      </c>
      <c r="AE166" s="29"/>
      <c r="AF166" s="29">
        <f t="shared" si="328"/>
        <v>0</v>
      </c>
      <c r="AG166" s="29">
        <f t="shared" si="329"/>
        <v>0</v>
      </c>
      <c r="AH166" s="29">
        <f t="shared" si="330"/>
        <v>0</v>
      </c>
      <c r="AI166" s="29">
        <f t="shared" si="331"/>
        <v>0</v>
      </c>
      <c r="AJ166" s="29">
        <f t="shared" si="332"/>
        <v>0</v>
      </c>
      <c r="AK166" s="43">
        <f t="shared" si="333"/>
        <v>0</v>
      </c>
      <c r="AL166" s="29"/>
      <c r="AM166" s="29"/>
      <c r="AN166" s="30"/>
      <c r="AO166" s="53"/>
      <c r="AP166" s="113">
        <f t="shared" si="287"/>
        <v>0</v>
      </c>
      <c r="AQ166" s="56"/>
      <c r="AR166" s="2"/>
      <c r="AS166" s="2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</row>
    <row r="167" spans="1:87" s="17" customFormat="1" ht="21.75" hidden="1" customHeight="1">
      <c r="A167" s="15">
        <v>0</v>
      </c>
      <c r="B167" s="8" t="s">
        <v>185</v>
      </c>
      <c r="C167" s="10" t="s">
        <v>40</v>
      </c>
      <c r="D167" s="29">
        <f t="shared" ref="D167:AB167" si="352">+D168+D171</f>
        <v>0</v>
      </c>
      <c r="E167" s="29">
        <f t="shared" si="352"/>
        <v>0</v>
      </c>
      <c r="F167" s="29">
        <f t="shared" si="352"/>
        <v>0</v>
      </c>
      <c r="G167" s="29">
        <f t="shared" si="352"/>
        <v>0</v>
      </c>
      <c r="H167" s="29">
        <f t="shared" ref="H167:I167" si="353">+H168+H171</f>
        <v>0</v>
      </c>
      <c r="I167" s="29">
        <f t="shared" si="353"/>
        <v>0</v>
      </c>
      <c r="J167" s="69">
        <f t="shared" ref="J167:K167" si="354">+J168+J171</f>
        <v>0</v>
      </c>
      <c r="K167" s="29">
        <f t="shared" si="354"/>
        <v>0</v>
      </c>
      <c r="L167" s="29">
        <f t="shared" ref="L167" si="355">+L168+L171</f>
        <v>0</v>
      </c>
      <c r="M167" s="29">
        <f t="shared" si="352"/>
        <v>0</v>
      </c>
      <c r="N167" s="29">
        <f t="shared" si="324"/>
        <v>0</v>
      </c>
      <c r="O167" s="29">
        <f t="shared" si="325"/>
        <v>0</v>
      </c>
      <c r="P167" s="29">
        <f t="shared" ref="P167" si="356">+P168+P171</f>
        <v>0</v>
      </c>
      <c r="Q167" s="29">
        <f t="shared" si="352"/>
        <v>0</v>
      </c>
      <c r="R167" s="29">
        <f t="shared" si="227"/>
        <v>0</v>
      </c>
      <c r="S167" s="29">
        <f t="shared" si="228"/>
        <v>0</v>
      </c>
      <c r="T167" s="29">
        <f t="shared" ref="T167" si="357">+T168+T171</f>
        <v>0</v>
      </c>
      <c r="U167" s="29">
        <f t="shared" si="352"/>
        <v>0</v>
      </c>
      <c r="V167" s="29">
        <f t="shared" si="229"/>
        <v>0</v>
      </c>
      <c r="W167" s="29">
        <f t="shared" si="230"/>
        <v>0</v>
      </c>
      <c r="X167" s="29">
        <f t="shared" ref="X167" si="358">+X168+X171</f>
        <v>0</v>
      </c>
      <c r="Y167" s="29">
        <f t="shared" si="352"/>
        <v>0</v>
      </c>
      <c r="Z167" s="29">
        <f t="shared" si="352"/>
        <v>0</v>
      </c>
      <c r="AA167" s="29">
        <f t="shared" si="352"/>
        <v>0</v>
      </c>
      <c r="AB167" s="29">
        <f t="shared" si="352"/>
        <v>0</v>
      </c>
      <c r="AC167" s="29">
        <f t="shared" si="240"/>
        <v>0</v>
      </c>
      <c r="AD167" s="29">
        <f t="shared" si="241"/>
        <v>0</v>
      </c>
      <c r="AE167" s="29"/>
      <c r="AF167" s="29">
        <f t="shared" si="328"/>
        <v>0</v>
      </c>
      <c r="AG167" s="29">
        <f t="shared" si="329"/>
        <v>0</v>
      </c>
      <c r="AH167" s="29">
        <f t="shared" si="330"/>
        <v>0</v>
      </c>
      <c r="AI167" s="29">
        <f t="shared" si="331"/>
        <v>0</v>
      </c>
      <c r="AJ167" s="29">
        <f t="shared" si="332"/>
        <v>0</v>
      </c>
      <c r="AK167" s="43">
        <f t="shared" si="333"/>
        <v>0</v>
      </c>
      <c r="AL167" s="29"/>
      <c r="AM167" s="29"/>
      <c r="AN167" s="30">
        <f>+AN168+AN171</f>
        <v>0</v>
      </c>
      <c r="AO167" s="53"/>
      <c r="AP167" s="113">
        <f t="shared" si="287"/>
        <v>0</v>
      </c>
      <c r="AQ167" s="56"/>
      <c r="AR167" s="2"/>
      <c r="AS167" s="2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</row>
    <row r="168" spans="1:87" s="17" customFormat="1" ht="31.5" hidden="1" customHeight="1">
      <c r="A168" s="15">
        <v>0</v>
      </c>
      <c r="B168" s="8" t="s">
        <v>186</v>
      </c>
      <c r="C168" s="10" t="s">
        <v>40</v>
      </c>
      <c r="D168" s="29">
        <f t="shared" ref="D168:AB168" si="359">+D169+D170</f>
        <v>0</v>
      </c>
      <c r="E168" s="29">
        <f t="shared" si="359"/>
        <v>0</v>
      </c>
      <c r="F168" s="29">
        <f t="shared" si="359"/>
        <v>0</v>
      </c>
      <c r="G168" s="29">
        <f t="shared" si="359"/>
        <v>0</v>
      </c>
      <c r="H168" s="29">
        <f t="shared" ref="H168:I168" si="360">+H169+H170</f>
        <v>0</v>
      </c>
      <c r="I168" s="29">
        <f t="shared" si="360"/>
        <v>0</v>
      </c>
      <c r="J168" s="69">
        <f t="shared" ref="J168:K168" si="361">+J169+J170</f>
        <v>0</v>
      </c>
      <c r="K168" s="29">
        <f t="shared" si="361"/>
        <v>0</v>
      </c>
      <c r="L168" s="29">
        <f t="shared" ref="L168" si="362">+L169+L170</f>
        <v>0</v>
      </c>
      <c r="M168" s="29">
        <f t="shared" si="359"/>
        <v>0</v>
      </c>
      <c r="N168" s="29">
        <f t="shared" si="324"/>
        <v>0</v>
      </c>
      <c r="O168" s="29">
        <f t="shared" si="325"/>
        <v>0</v>
      </c>
      <c r="P168" s="29">
        <f t="shared" ref="P168" si="363">+P169+P170</f>
        <v>0</v>
      </c>
      <c r="Q168" s="29">
        <f t="shared" si="359"/>
        <v>0</v>
      </c>
      <c r="R168" s="29">
        <f t="shared" si="227"/>
        <v>0</v>
      </c>
      <c r="S168" s="29">
        <f t="shared" si="228"/>
        <v>0</v>
      </c>
      <c r="T168" s="29">
        <f t="shared" ref="T168" si="364">+T169+T170</f>
        <v>0</v>
      </c>
      <c r="U168" s="29">
        <f t="shared" si="359"/>
        <v>0</v>
      </c>
      <c r="V168" s="29">
        <f t="shared" si="229"/>
        <v>0</v>
      </c>
      <c r="W168" s="29">
        <f t="shared" si="230"/>
        <v>0</v>
      </c>
      <c r="X168" s="29">
        <f t="shared" ref="X168" si="365">+X169+X170</f>
        <v>0</v>
      </c>
      <c r="Y168" s="29">
        <f t="shared" si="359"/>
        <v>0</v>
      </c>
      <c r="Z168" s="29">
        <f t="shared" si="359"/>
        <v>0</v>
      </c>
      <c r="AA168" s="29">
        <f t="shared" si="359"/>
        <v>0</v>
      </c>
      <c r="AB168" s="29">
        <f t="shared" si="359"/>
        <v>0</v>
      </c>
      <c r="AC168" s="29">
        <f t="shared" si="240"/>
        <v>0</v>
      </c>
      <c r="AD168" s="29">
        <f t="shared" si="241"/>
        <v>0</v>
      </c>
      <c r="AE168" s="29">
        <f t="shared" ref="AE168" si="366">+AE169+AE172</f>
        <v>0</v>
      </c>
      <c r="AF168" s="29">
        <f t="shared" si="328"/>
        <v>0</v>
      </c>
      <c r="AG168" s="29">
        <f t="shared" si="329"/>
        <v>0</v>
      </c>
      <c r="AH168" s="29">
        <f t="shared" si="330"/>
        <v>0</v>
      </c>
      <c r="AI168" s="29">
        <f t="shared" si="331"/>
        <v>0</v>
      </c>
      <c r="AJ168" s="29">
        <f t="shared" si="332"/>
        <v>0</v>
      </c>
      <c r="AK168" s="43">
        <f t="shared" si="333"/>
        <v>0</v>
      </c>
      <c r="AL168" s="29">
        <f t="shared" ref="AL168:AM168" si="367">+AL169+AL172</f>
        <v>0</v>
      </c>
      <c r="AM168" s="29">
        <f t="shared" si="367"/>
        <v>0</v>
      </c>
      <c r="AN168" s="30">
        <f>+AN169+AN170</f>
        <v>0</v>
      </c>
      <c r="AO168" s="53"/>
      <c r="AP168" s="113">
        <f t="shared" si="287"/>
        <v>0</v>
      </c>
      <c r="AQ168" s="56"/>
      <c r="AR168" s="2"/>
      <c r="AS168" s="2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</row>
    <row r="169" spans="1:87" s="17" customFormat="1" ht="39" hidden="1" customHeight="1">
      <c r="A169" s="15">
        <v>4711</v>
      </c>
      <c r="B169" s="8" t="s">
        <v>187</v>
      </c>
      <c r="C169" s="10" t="s">
        <v>40</v>
      </c>
      <c r="D169" s="29"/>
      <c r="E169" s="29"/>
      <c r="F169" s="29"/>
      <c r="G169" s="29"/>
      <c r="H169" s="29"/>
      <c r="I169" s="29"/>
      <c r="J169" s="69"/>
      <c r="K169" s="29"/>
      <c r="L169" s="29"/>
      <c r="M169" s="29"/>
      <c r="N169" s="29">
        <f t="shared" si="324"/>
        <v>0</v>
      </c>
      <c r="O169" s="29">
        <f t="shared" si="325"/>
        <v>0</v>
      </c>
      <c r="P169" s="29"/>
      <c r="Q169" s="29"/>
      <c r="R169" s="29">
        <f t="shared" si="227"/>
        <v>0</v>
      </c>
      <c r="S169" s="29">
        <f t="shared" si="228"/>
        <v>0</v>
      </c>
      <c r="T169" s="29"/>
      <c r="U169" s="29"/>
      <c r="V169" s="29">
        <f t="shared" si="229"/>
        <v>0</v>
      </c>
      <c r="W169" s="29">
        <f t="shared" si="230"/>
        <v>0</v>
      </c>
      <c r="X169" s="29"/>
      <c r="Y169" s="29"/>
      <c r="Z169" s="29"/>
      <c r="AA169" s="29"/>
      <c r="AB169" s="29"/>
      <c r="AC169" s="29">
        <f t="shared" si="240"/>
        <v>0</v>
      </c>
      <c r="AD169" s="29">
        <f t="shared" si="241"/>
        <v>0</v>
      </c>
      <c r="AE169" s="29">
        <f t="shared" ref="AE169" si="368">+AE170+AE171</f>
        <v>0</v>
      </c>
      <c r="AF169" s="29">
        <f t="shared" si="328"/>
        <v>0</v>
      </c>
      <c r="AG169" s="29">
        <f t="shared" si="329"/>
        <v>0</v>
      </c>
      <c r="AH169" s="29">
        <f t="shared" si="330"/>
        <v>0</v>
      </c>
      <c r="AI169" s="29">
        <f t="shared" si="331"/>
        <v>0</v>
      </c>
      <c r="AJ169" s="29">
        <f t="shared" si="332"/>
        <v>0</v>
      </c>
      <c r="AK169" s="43">
        <f t="shared" si="333"/>
        <v>0</v>
      </c>
      <c r="AL169" s="29">
        <f t="shared" ref="AL169:AM169" si="369">+AL170+AL171</f>
        <v>0</v>
      </c>
      <c r="AM169" s="29">
        <f t="shared" si="369"/>
        <v>0</v>
      </c>
      <c r="AN169" s="30"/>
      <c r="AO169" s="53"/>
      <c r="AP169" s="113">
        <f t="shared" si="287"/>
        <v>0</v>
      </c>
      <c r="AQ169" s="56"/>
      <c r="AR169" s="2"/>
      <c r="AS169" s="2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</row>
    <row r="170" spans="1:87" s="17" customFormat="1" ht="34.5" hidden="1" customHeight="1">
      <c r="A170" s="15">
        <v>4712</v>
      </c>
      <c r="B170" s="8" t="s">
        <v>188</v>
      </c>
      <c r="C170" s="10" t="s">
        <v>40</v>
      </c>
      <c r="D170" s="29"/>
      <c r="E170" s="29"/>
      <c r="F170" s="29"/>
      <c r="G170" s="29"/>
      <c r="H170" s="29"/>
      <c r="I170" s="29"/>
      <c r="J170" s="69"/>
      <c r="K170" s="29"/>
      <c r="L170" s="29"/>
      <c r="M170" s="29"/>
      <c r="N170" s="29">
        <f t="shared" si="324"/>
        <v>0</v>
      </c>
      <c r="O170" s="29">
        <f t="shared" si="325"/>
        <v>0</v>
      </c>
      <c r="P170" s="29"/>
      <c r="Q170" s="29"/>
      <c r="R170" s="29">
        <f t="shared" si="227"/>
        <v>0</v>
      </c>
      <c r="S170" s="29">
        <f t="shared" si="228"/>
        <v>0</v>
      </c>
      <c r="T170" s="29"/>
      <c r="U170" s="29"/>
      <c r="V170" s="29">
        <f t="shared" si="229"/>
        <v>0</v>
      </c>
      <c r="W170" s="29">
        <f t="shared" si="230"/>
        <v>0</v>
      </c>
      <c r="X170" s="29"/>
      <c r="Y170" s="29"/>
      <c r="Z170" s="29"/>
      <c r="AA170" s="29"/>
      <c r="AB170" s="29"/>
      <c r="AC170" s="29">
        <f t="shared" si="240"/>
        <v>0</v>
      </c>
      <c r="AD170" s="29">
        <f t="shared" si="241"/>
        <v>0</v>
      </c>
      <c r="AE170" s="29"/>
      <c r="AF170" s="29">
        <f t="shared" si="328"/>
        <v>0</v>
      </c>
      <c r="AG170" s="29">
        <f t="shared" si="329"/>
        <v>0</v>
      </c>
      <c r="AH170" s="29">
        <f t="shared" si="330"/>
        <v>0</v>
      </c>
      <c r="AI170" s="29">
        <f t="shared" si="331"/>
        <v>0</v>
      </c>
      <c r="AJ170" s="29">
        <f t="shared" si="332"/>
        <v>0</v>
      </c>
      <c r="AK170" s="43">
        <f t="shared" si="333"/>
        <v>0</v>
      </c>
      <c r="AL170" s="29"/>
      <c r="AM170" s="29"/>
      <c r="AN170" s="30"/>
      <c r="AO170" s="53"/>
      <c r="AP170" s="113">
        <f t="shared" si="287"/>
        <v>0</v>
      </c>
      <c r="AQ170" s="56"/>
      <c r="AR170" s="2"/>
      <c r="AS170" s="2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</row>
    <row r="171" spans="1:87" s="17" customFormat="1" ht="38.25" hidden="1" customHeight="1">
      <c r="A171" s="15">
        <v>0</v>
      </c>
      <c r="B171" s="8" t="s">
        <v>189</v>
      </c>
      <c r="C171" s="10" t="s">
        <v>40</v>
      </c>
      <c r="D171" s="29">
        <f t="shared" ref="D171:AB171" si="370">+D172+D173+D174+D176+D177+D178+D179+D180+D181+D183</f>
        <v>0</v>
      </c>
      <c r="E171" s="29">
        <f t="shared" si="370"/>
        <v>0</v>
      </c>
      <c r="F171" s="29">
        <f t="shared" si="370"/>
        <v>0</v>
      </c>
      <c r="G171" s="29">
        <f t="shared" si="370"/>
        <v>0</v>
      </c>
      <c r="H171" s="29">
        <f t="shared" ref="H171:I171" si="371">+H172+H173+H174+H176+H177+H178+H179+H180+H181+H183</f>
        <v>0</v>
      </c>
      <c r="I171" s="29">
        <f t="shared" si="371"/>
        <v>0</v>
      </c>
      <c r="J171" s="69">
        <f t="shared" ref="J171:K171" si="372">+J172+J173+J174+J176+J177+J178+J179+J180+J181+J183</f>
        <v>0</v>
      </c>
      <c r="K171" s="29">
        <f t="shared" si="372"/>
        <v>0</v>
      </c>
      <c r="L171" s="29">
        <f t="shared" ref="L171" si="373">+L172+L173+L174+L176+L177+L178+L179+L180+L181+L183</f>
        <v>0</v>
      </c>
      <c r="M171" s="29">
        <f t="shared" si="370"/>
        <v>0</v>
      </c>
      <c r="N171" s="29">
        <f t="shared" si="324"/>
        <v>0</v>
      </c>
      <c r="O171" s="29">
        <f t="shared" si="325"/>
        <v>0</v>
      </c>
      <c r="P171" s="29">
        <f t="shared" ref="P171" si="374">+P172+P173+P174+P176+P177+P178+P179+P180+P181+P183</f>
        <v>0</v>
      </c>
      <c r="Q171" s="29">
        <f t="shared" si="370"/>
        <v>0</v>
      </c>
      <c r="R171" s="29">
        <f t="shared" si="227"/>
        <v>0</v>
      </c>
      <c r="S171" s="29">
        <f t="shared" si="228"/>
        <v>0</v>
      </c>
      <c r="T171" s="29">
        <f t="shared" ref="T171" si="375">+T172+T173+T174+T176+T177+T178+T179+T180+T181+T183</f>
        <v>0</v>
      </c>
      <c r="U171" s="29">
        <f t="shared" si="370"/>
        <v>0</v>
      </c>
      <c r="V171" s="29">
        <f t="shared" si="229"/>
        <v>0</v>
      </c>
      <c r="W171" s="29">
        <f t="shared" si="230"/>
        <v>0</v>
      </c>
      <c r="X171" s="29">
        <f t="shared" ref="X171" si="376">+X172+X173+X174+X176+X177+X178+X179+X180+X181+X183</f>
        <v>0</v>
      </c>
      <c r="Y171" s="29">
        <f t="shared" si="370"/>
        <v>0</v>
      </c>
      <c r="Z171" s="29">
        <f t="shared" si="370"/>
        <v>0</v>
      </c>
      <c r="AA171" s="29">
        <f t="shared" si="370"/>
        <v>0</v>
      </c>
      <c r="AB171" s="29">
        <f t="shared" si="370"/>
        <v>0</v>
      </c>
      <c r="AC171" s="29">
        <f t="shared" si="240"/>
        <v>0</v>
      </c>
      <c r="AD171" s="29">
        <f t="shared" si="241"/>
        <v>0</v>
      </c>
      <c r="AE171" s="29"/>
      <c r="AF171" s="29">
        <f t="shared" si="328"/>
        <v>0</v>
      </c>
      <c r="AG171" s="29">
        <f t="shared" si="329"/>
        <v>0</v>
      </c>
      <c r="AH171" s="29">
        <f t="shared" si="330"/>
        <v>0</v>
      </c>
      <c r="AI171" s="29">
        <f t="shared" si="331"/>
        <v>0</v>
      </c>
      <c r="AJ171" s="29">
        <f t="shared" si="332"/>
        <v>0</v>
      </c>
      <c r="AK171" s="43">
        <f t="shared" si="333"/>
        <v>0</v>
      </c>
      <c r="AL171" s="29"/>
      <c r="AM171" s="29"/>
      <c r="AN171" s="30">
        <f>+AN172+AN173+AN174+AN176+AN177+AN178+AN179+AN180+AN181+AN183</f>
        <v>0</v>
      </c>
      <c r="AO171" s="53"/>
      <c r="AP171" s="113">
        <f t="shared" si="287"/>
        <v>0</v>
      </c>
      <c r="AQ171" s="56"/>
      <c r="AR171" s="2"/>
      <c r="AS171" s="2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</row>
    <row r="172" spans="1:87" s="17" customFormat="1" ht="33.75" hidden="1" customHeight="1">
      <c r="A172" s="15">
        <v>4721</v>
      </c>
      <c r="B172" s="8" t="s">
        <v>190</v>
      </c>
      <c r="C172" s="10" t="s">
        <v>40</v>
      </c>
      <c r="D172" s="29"/>
      <c r="E172" s="29"/>
      <c r="F172" s="29"/>
      <c r="G172" s="29"/>
      <c r="H172" s="29"/>
      <c r="I172" s="29"/>
      <c r="J172" s="69"/>
      <c r="K172" s="29"/>
      <c r="L172" s="29"/>
      <c r="M172" s="29"/>
      <c r="N172" s="29">
        <f t="shared" si="324"/>
        <v>0</v>
      </c>
      <c r="O172" s="29">
        <f t="shared" si="325"/>
        <v>0</v>
      </c>
      <c r="P172" s="29"/>
      <c r="Q172" s="29"/>
      <c r="R172" s="29">
        <f t="shared" si="227"/>
        <v>0</v>
      </c>
      <c r="S172" s="29">
        <f t="shared" si="228"/>
        <v>0</v>
      </c>
      <c r="T172" s="29"/>
      <c r="U172" s="29"/>
      <c r="V172" s="29">
        <f t="shared" si="229"/>
        <v>0</v>
      </c>
      <c r="W172" s="29">
        <f t="shared" si="230"/>
        <v>0</v>
      </c>
      <c r="X172" s="29"/>
      <c r="Y172" s="29"/>
      <c r="Z172" s="29"/>
      <c r="AA172" s="29"/>
      <c r="AB172" s="29"/>
      <c r="AC172" s="29">
        <f t="shared" si="240"/>
        <v>0</v>
      </c>
      <c r="AD172" s="29">
        <f t="shared" si="241"/>
        <v>0</v>
      </c>
      <c r="AE172" s="29">
        <f t="shared" ref="AE172" si="377">+AE173+AE174+AE175+AE177+AE178+AE179+AE180+AE181+AE182+AE184</f>
        <v>0</v>
      </c>
      <c r="AF172" s="29">
        <f t="shared" si="328"/>
        <v>0</v>
      </c>
      <c r="AG172" s="29">
        <f t="shared" si="329"/>
        <v>0</v>
      </c>
      <c r="AH172" s="29">
        <f t="shared" si="330"/>
        <v>0</v>
      </c>
      <c r="AI172" s="29">
        <f t="shared" si="331"/>
        <v>0</v>
      </c>
      <c r="AJ172" s="29">
        <f t="shared" si="332"/>
        <v>0</v>
      </c>
      <c r="AK172" s="43">
        <f t="shared" si="333"/>
        <v>0</v>
      </c>
      <c r="AL172" s="29">
        <f t="shared" ref="AL172:AM172" si="378">+AL173+AL174+AL175+AL177+AL178+AL179+AL180+AL181+AL182+AL184</f>
        <v>0</v>
      </c>
      <c r="AM172" s="29">
        <f t="shared" si="378"/>
        <v>0</v>
      </c>
      <c r="AN172" s="30"/>
      <c r="AO172" s="53"/>
      <c r="AP172" s="113">
        <f t="shared" si="287"/>
        <v>0</v>
      </c>
      <c r="AQ172" s="56"/>
      <c r="AR172" s="2"/>
      <c r="AS172" s="2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</row>
    <row r="173" spans="1:87" s="17" customFormat="1" ht="21.75" hidden="1" customHeight="1">
      <c r="A173" s="15">
        <v>4722</v>
      </c>
      <c r="B173" s="8" t="s">
        <v>191</v>
      </c>
      <c r="C173" s="10" t="s">
        <v>40</v>
      </c>
      <c r="D173" s="29"/>
      <c r="E173" s="29"/>
      <c r="F173" s="29"/>
      <c r="G173" s="29"/>
      <c r="H173" s="29"/>
      <c r="I173" s="29"/>
      <c r="J173" s="69"/>
      <c r="K173" s="29"/>
      <c r="L173" s="29"/>
      <c r="M173" s="29"/>
      <c r="N173" s="29">
        <f t="shared" si="324"/>
        <v>0</v>
      </c>
      <c r="O173" s="29">
        <f t="shared" si="325"/>
        <v>0</v>
      </c>
      <c r="P173" s="29"/>
      <c r="Q173" s="29"/>
      <c r="R173" s="29">
        <f t="shared" si="227"/>
        <v>0</v>
      </c>
      <c r="S173" s="29">
        <f t="shared" si="228"/>
        <v>0</v>
      </c>
      <c r="T173" s="29"/>
      <c r="U173" s="29"/>
      <c r="V173" s="29">
        <f t="shared" si="229"/>
        <v>0</v>
      </c>
      <c r="W173" s="29">
        <f t="shared" si="230"/>
        <v>0</v>
      </c>
      <c r="X173" s="29"/>
      <c r="Y173" s="29"/>
      <c r="Z173" s="29"/>
      <c r="AA173" s="29"/>
      <c r="AB173" s="29"/>
      <c r="AC173" s="29">
        <f t="shared" si="240"/>
        <v>0</v>
      </c>
      <c r="AD173" s="29">
        <f t="shared" si="241"/>
        <v>0</v>
      </c>
      <c r="AE173" s="29"/>
      <c r="AF173" s="29">
        <f t="shared" si="328"/>
        <v>0</v>
      </c>
      <c r="AG173" s="29">
        <f t="shared" si="329"/>
        <v>0</v>
      </c>
      <c r="AH173" s="29">
        <f t="shared" si="330"/>
        <v>0</v>
      </c>
      <c r="AI173" s="29">
        <f t="shared" si="331"/>
        <v>0</v>
      </c>
      <c r="AJ173" s="29">
        <f t="shared" si="332"/>
        <v>0</v>
      </c>
      <c r="AK173" s="43">
        <f t="shared" si="333"/>
        <v>0</v>
      </c>
      <c r="AL173" s="29"/>
      <c r="AM173" s="29"/>
      <c r="AN173" s="30"/>
      <c r="AO173" s="53"/>
      <c r="AP173" s="113">
        <f t="shared" si="287"/>
        <v>0</v>
      </c>
      <c r="AQ173" s="56"/>
      <c r="AR173" s="2"/>
      <c r="AS173" s="2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</row>
    <row r="174" spans="1:87" s="17" customFormat="1" ht="32.25" hidden="1" customHeight="1">
      <c r="A174" s="15">
        <v>4723</v>
      </c>
      <c r="B174" s="8" t="s">
        <v>192</v>
      </c>
      <c r="C174" s="10" t="s">
        <v>40</v>
      </c>
      <c r="D174" s="35">
        <f>D175</f>
        <v>0</v>
      </c>
      <c r="E174" s="35">
        <f>E175</f>
        <v>0</v>
      </c>
      <c r="F174" s="35">
        <f t="shared" ref="F174:AN174" si="379">F175</f>
        <v>0</v>
      </c>
      <c r="G174" s="35">
        <f t="shared" si="379"/>
        <v>0</v>
      </c>
      <c r="H174" s="35">
        <f t="shared" si="379"/>
        <v>0</v>
      </c>
      <c r="I174" s="35">
        <f t="shared" si="379"/>
        <v>0</v>
      </c>
      <c r="J174" s="74">
        <f t="shared" si="379"/>
        <v>0</v>
      </c>
      <c r="K174" s="35">
        <f t="shared" si="379"/>
        <v>0</v>
      </c>
      <c r="L174" s="35">
        <f t="shared" si="379"/>
        <v>0</v>
      </c>
      <c r="M174" s="35">
        <f t="shared" si="379"/>
        <v>0</v>
      </c>
      <c r="N174" s="29">
        <f t="shared" si="324"/>
        <v>0</v>
      </c>
      <c r="O174" s="29">
        <f t="shared" si="325"/>
        <v>0</v>
      </c>
      <c r="P174" s="35">
        <f t="shared" si="379"/>
        <v>0</v>
      </c>
      <c r="Q174" s="35">
        <f t="shared" si="379"/>
        <v>0</v>
      </c>
      <c r="R174" s="29">
        <f t="shared" si="227"/>
        <v>0</v>
      </c>
      <c r="S174" s="29">
        <f t="shared" si="228"/>
        <v>0</v>
      </c>
      <c r="T174" s="35">
        <f t="shared" si="379"/>
        <v>0</v>
      </c>
      <c r="U174" s="35">
        <f t="shared" si="379"/>
        <v>0</v>
      </c>
      <c r="V174" s="29">
        <f t="shared" si="229"/>
        <v>0</v>
      </c>
      <c r="W174" s="29">
        <f t="shared" si="230"/>
        <v>0</v>
      </c>
      <c r="X174" s="35">
        <f t="shared" si="379"/>
        <v>0</v>
      </c>
      <c r="Y174" s="35">
        <f t="shared" si="379"/>
        <v>0</v>
      </c>
      <c r="Z174" s="35">
        <f t="shared" si="379"/>
        <v>0</v>
      </c>
      <c r="AA174" s="35">
        <f t="shared" si="379"/>
        <v>0</v>
      </c>
      <c r="AB174" s="35">
        <f t="shared" si="379"/>
        <v>0</v>
      </c>
      <c r="AC174" s="29">
        <f t="shared" si="240"/>
        <v>0</v>
      </c>
      <c r="AD174" s="29">
        <f t="shared" si="241"/>
        <v>0</v>
      </c>
      <c r="AE174" s="29"/>
      <c r="AF174" s="29">
        <f t="shared" si="328"/>
        <v>0</v>
      </c>
      <c r="AG174" s="29">
        <f t="shared" si="329"/>
        <v>0</v>
      </c>
      <c r="AH174" s="29">
        <f t="shared" si="330"/>
        <v>0</v>
      </c>
      <c r="AI174" s="29">
        <f t="shared" si="331"/>
        <v>0</v>
      </c>
      <c r="AJ174" s="29">
        <f t="shared" si="332"/>
        <v>0</v>
      </c>
      <c r="AK174" s="43">
        <f t="shared" si="333"/>
        <v>0</v>
      </c>
      <c r="AL174" s="29"/>
      <c r="AM174" s="29"/>
      <c r="AN174" s="36">
        <f t="shared" si="379"/>
        <v>0</v>
      </c>
      <c r="AO174" s="55"/>
      <c r="AP174" s="113">
        <f t="shared" si="287"/>
        <v>0</v>
      </c>
      <c r="AQ174" s="56"/>
      <c r="AR174" s="2"/>
      <c r="AS174" s="2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</row>
    <row r="175" spans="1:87" s="17" customFormat="1" ht="32.25" hidden="1" customHeight="1">
      <c r="A175" s="15"/>
      <c r="B175" s="12" t="s">
        <v>193</v>
      </c>
      <c r="C175" s="10" t="s">
        <v>40</v>
      </c>
      <c r="D175" s="35"/>
      <c r="E175" s="35"/>
      <c r="F175" s="35"/>
      <c r="G175" s="35"/>
      <c r="H175" s="35"/>
      <c r="I175" s="35"/>
      <c r="J175" s="74"/>
      <c r="K175" s="35"/>
      <c r="L175" s="35"/>
      <c r="M175" s="35"/>
      <c r="N175" s="29">
        <f t="shared" si="324"/>
        <v>0</v>
      </c>
      <c r="O175" s="29">
        <f t="shared" si="325"/>
        <v>0</v>
      </c>
      <c r="P175" s="35"/>
      <c r="Q175" s="35"/>
      <c r="R175" s="29">
        <f t="shared" si="227"/>
        <v>0</v>
      </c>
      <c r="S175" s="29">
        <f t="shared" si="228"/>
        <v>0</v>
      </c>
      <c r="T175" s="35"/>
      <c r="U175" s="35"/>
      <c r="V175" s="29">
        <f t="shared" si="229"/>
        <v>0</v>
      </c>
      <c r="W175" s="29">
        <f t="shared" si="230"/>
        <v>0</v>
      </c>
      <c r="X175" s="35"/>
      <c r="Y175" s="35"/>
      <c r="Z175" s="35"/>
      <c r="AA175" s="35"/>
      <c r="AB175" s="35"/>
      <c r="AC175" s="29">
        <f t="shared" si="240"/>
        <v>0</v>
      </c>
      <c r="AD175" s="29">
        <f t="shared" si="241"/>
        <v>0</v>
      </c>
      <c r="AE175" s="35">
        <f t="shared" ref="AE175:AM175" si="380">AE176</f>
        <v>0</v>
      </c>
      <c r="AF175" s="29">
        <f t="shared" si="328"/>
        <v>0</v>
      </c>
      <c r="AG175" s="29">
        <f t="shared" si="329"/>
        <v>0</v>
      </c>
      <c r="AH175" s="29">
        <f t="shared" si="330"/>
        <v>0</v>
      </c>
      <c r="AI175" s="29">
        <f t="shared" si="331"/>
        <v>0</v>
      </c>
      <c r="AJ175" s="29">
        <f t="shared" si="332"/>
        <v>0</v>
      </c>
      <c r="AK175" s="43">
        <f t="shared" si="333"/>
        <v>0</v>
      </c>
      <c r="AL175" s="35">
        <f t="shared" si="380"/>
        <v>0</v>
      </c>
      <c r="AM175" s="35">
        <f t="shared" si="380"/>
        <v>0</v>
      </c>
      <c r="AN175" s="36"/>
      <c r="AO175" s="55"/>
      <c r="AP175" s="113">
        <f t="shared" si="287"/>
        <v>0</v>
      </c>
      <c r="AQ175" s="56"/>
      <c r="AR175" s="2"/>
      <c r="AS175" s="2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</row>
    <row r="176" spans="1:87" s="17" customFormat="1" ht="24" hidden="1" customHeight="1">
      <c r="A176" s="15">
        <v>4724</v>
      </c>
      <c r="B176" s="8" t="s">
        <v>194</v>
      </c>
      <c r="C176" s="10" t="s">
        <v>40</v>
      </c>
      <c r="D176" s="29"/>
      <c r="E176" s="29"/>
      <c r="F176" s="29"/>
      <c r="G176" s="29"/>
      <c r="H176" s="29"/>
      <c r="I176" s="29"/>
      <c r="J176" s="69"/>
      <c r="K176" s="29"/>
      <c r="L176" s="29"/>
      <c r="M176" s="29"/>
      <c r="N176" s="29">
        <f t="shared" si="324"/>
        <v>0</v>
      </c>
      <c r="O176" s="29">
        <f t="shared" si="325"/>
        <v>0</v>
      </c>
      <c r="P176" s="29"/>
      <c r="Q176" s="29"/>
      <c r="R176" s="29">
        <f t="shared" si="227"/>
        <v>0</v>
      </c>
      <c r="S176" s="29">
        <f t="shared" si="228"/>
        <v>0</v>
      </c>
      <c r="T176" s="29"/>
      <c r="U176" s="29"/>
      <c r="V176" s="29">
        <f t="shared" si="229"/>
        <v>0</v>
      </c>
      <c r="W176" s="29">
        <f t="shared" si="230"/>
        <v>0</v>
      </c>
      <c r="X176" s="29"/>
      <c r="Y176" s="29"/>
      <c r="Z176" s="29"/>
      <c r="AA176" s="29"/>
      <c r="AB176" s="29"/>
      <c r="AC176" s="29">
        <f t="shared" si="240"/>
        <v>0</v>
      </c>
      <c r="AD176" s="29">
        <f t="shared" si="241"/>
        <v>0</v>
      </c>
      <c r="AE176" s="35"/>
      <c r="AF176" s="29">
        <f t="shared" si="328"/>
        <v>0</v>
      </c>
      <c r="AG176" s="29">
        <f t="shared" si="329"/>
        <v>0</v>
      </c>
      <c r="AH176" s="29">
        <f t="shared" si="330"/>
        <v>0</v>
      </c>
      <c r="AI176" s="29">
        <f t="shared" si="331"/>
        <v>0</v>
      </c>
      <c r="AJ176" s="29">
        <f t="shared" si="332"/>
        <v>0</v>
      </c>
      <c r="AK176" s="43">
        <f t="shared" si="333"/>
        <v>0</v>
      </c>
      <c r="AL176" s="35"/>
      <c r="AM176" s="35"/>
      <c r="AN176" s="30"/>
      <c r="AO176" s="53"/>
      <c r="AP176" s="113">
        <f t="shared" si="287"/>
        <v>0</v>
      </c>
      <c r="AQ176" s="56"/>
      <c r="AR176" s="2"/>
      <c r="AS176" s="2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</row>
    <row r="177" spans="1:87" s="17" customFormat="1" ht="34.5" hidden="1" customHeight="1">
      <c r="A177" s="15">
        <v>4725</v>
      </c>
      <c r="B177" s="8" t="s">
        <v>195</v>
      </c>
      <c r="C177" s="10" t="s">
        <v>40</v>
      </c>
      <c r="D177" s="29"/>
      <c r="E177" s="29"/>
      <c r="F177" s="29"/>
      <c r="G177" s="29"/>
      <c r="H177" s="29"/>
      <c r="I177" s="29"/>
      <c r="J177" s="69"/>
      <c r="K177" s="29"/>
      <c r="L177" s="29"/>
      <c r="M177" s="29"/>
      <c r="N177" s="29">
        <f t="shared" si="324"/>
        <v>0</v>
      </c>
      <c r="O177" s="29">
        <f t="shared" si="325"/>
        <v>0</v>
      </c>
      <c r="P177" s="29"/>
      <c r="Q177" s="29"/>
      <c r="R177" s="29">
        <f t="shared" si="227"/>
        <v>0</v>
      </c>
      <c r="S177" s="29">
        <f t="shared" si="228"/>
        <v>0</v>
      </c>
      <c r="T177" s="29"/>
      <c r="U177" s="29"/>
      <c r="V177" s="29">
        <f t="shared" si="229"/>
        <v>0</v>
      </c>
      <c r="W177" s="29">
        <f t="shared" si="230"/>
        <v>0</v>
      </c>
      <c r="X177" s="29"/>
      <c r="Y177" s="29"/>
      <c r="Z177" s="29"/>
      <c r="AA177" s="29"/>
      <c r="AB177" s="29"/>
      <c r="AC177" s="29">
        <f t="shared" si="240"/>
        <v>0</v>
      </c>
      <c r="AD177" s="29">
        <f t="shared" si="241"/>
        <v>0</v>
      </c>
      <c r="AE177" s="29"/>
      <c r="AF177" s="29">
        <f t="shared" si="328"/>
        <v>0</v>
      </c>
      <c r="AG177" s="29">
        <f t="shared" si="329"/>
        <v>0</v>
      </c>
      <c r="AH177" s="29">
        <f t="shared" si="330"/>
        <v>0</v>
      </c>
      <c r="AI177" s="29">
        <f t="shared" si="331"/>
        <v>0</v>
      </c>
      <c r="AJ177" s="29">
        <f t="shared" si="332"/>
        <v>0</v>
      </c>
      <c r="AK177" s="43">
        <f t="shared" si="333"/>
        <v>0</v>
      </c>
      <c r="AL177" s="29"/>
      <c r="AM177" s="29"/>
      <c r="AN177" s="30"/>
      <c r="AO177" s="53"/>
      <c r="AP177" s="113">
        <f t="shared" si="287"/>
        <v>0</v>
      </c>
      <c r="AQ177" s="56"/>
      <c r="AR177" s="2"/>
      <c r="AS177" s="2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</row>
    <row r="178" spans="1:87" s="17" customFormat="1" ht="30.75" hidden="1" customHeight="1">
      <c r="A178" s="15">
        <v>4726</v>
      </c>
      <c r="B178" s="8" t="s">
        <v>196</v>
      </c>
      <c r="C178" s="10" t="s">
        <v>40</v>
      </c>
      <c r="D178" s="29"/>
      <c r="E178" s="29"/>
      <c r="F178" s="29"/>
      <c r="G178" s="29"/>
      <c r="H178" s="29"/>
      <c r="I178" s="29"/>
      <c r="J178" s="69"/>
      <c r="K178" s="29"/>
      <c r="L178" s="29"/>
      <c r="M178" s="29"/>
      <c r="N178" s="29">
        <f t="shared" si="324"/>
        <v>0</v>
      </c>
      <c r="O178" s="29">
        <f t="shared" si="325"/>
        <v>0</v>
      </c>
      <c r="P178" s="29"/>
      <c r="Q178" s="29"/>
      <c r="R178" s="29">
        <f t="shared" si="227"/>
        <v>0</v>
      </c>
      <c r="S178" s="29">
        <f t="shared" si="228"/>
        <v>0</v>
      </c>
      <c r="T178" s="29"/>
      <c r="U178" s="29"/>
      <c r="V178" s="29">
        <f t="shared" si="229"/>
        <v>0</v>
      </c>
      <c r="W178" s="29">
        <f t="shared" si="230"/>
        <v>0</v>
      </c>
      <c r="X178" s="29"/>
      <c r="Y178" s="29"/>
      <c r="Z178" s="29"/>
      <c r="AA178" s="29"/>
      <c r="AB178" s="29"/>
      <c r="AC178" s="29">
        <f t="shared" si="240"/>
        <v>0</v>
      </c>
      <c r="AD178" s="29">
        <f t="shared" si="241"/>
        <v>0</v>
      </c>
      <c r="AE178" s="29"/>
      <c r="AF178" s="29">
        <f t="shared" si="328"/>
        <v>0</v>
      </c>
      <c r="AG178" s="29">
        <f t="shared" si="329"/>
        <v>0</v>
      </c>
      <c r="AH178" s="29">
        <f t="shared" si="330"/>
        <v>0</v>
      </c>
      <c r="AI178" s="29">
        <f t="shared" si="331"/>
        <v>0</v>
      </c>
      <c r="AJ178" s="29">
        <f t="shared" si="332"/>
        <v>0</v>
      </c>
      <c r="AK178" s="43">
        <f t="shared" si="333"/>
        <v>0</v>
      </c>
      <c r="AL178" s="29"/>
      <c r="AM178" s="29"/>
      <c r="AN178" s="30"/>
      <c r="AO178" s="53"/>
      <c r="AP178" s="113">
        <f t="shared" si="287"/>
        <v>0</v>
      </c>
      <c r="AQ178" s="56"/>
      <c r="AR178" s="2"/>
      <c r="AS178" s="2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</row>
    <row r="179" spans="1:87" s="17" customFormat="1" ht="33" hidden="1" customHeight="1">
      <c r="A179" s="15">
        <v>4727</v>
      </c>
      <c r="B179" s="8" t="s">
        <v>197</v>
      </c>
      <c r="C179" s="10" t="s">
        <v>40</v>
      </c>
      <c r="D179" s="29"/>
      <c r="E179" s="29"/>
      <c r="F179" s="29"/>
      <c r="G179" s="29"/>
      <c r="H179" s="29"/>
      <c r="I179" s="29"/>
      <c r="J179" s="69"/>
      <c r="K179" s="29"/>
      <c r="L179" s="29"/>
      <c r="M179" s="29"/>
      <c r="N179" s="29">
        <f t="shared" si="324"/>
        <v>0</v>
      </c>
      <c r="O179" s="29">
        <f t="shared" si="325"/>
        <v>0</v>
      </c>
      <c r="P179" s="29"/>
      <c r="Q179" s="29"/>
      <c r="R179" s="29">
        <f t="shared" si="227"/>
        <v>0</v>
      </c>
      <c r="S179" s="29">
        <f t="shared" si="228"/>
        <v>0</v>
      </c>
      <c r="T179" s="29"/>
      <c r="U179" s="29"/>
      <c r="V179" s="29">
        <f t="shared" si="229"/>
        <v>0</v>
      </c>
      <c r="W179" s="29">
        <f t="shared" si="230"/>
        <v>0</v>
      </c>
      <c r="X179" s="29"/>
      <c r="Y179" s="29"/>
      <c r="Z179" s="29"/>
      <c r="AA179" s="29"/>
      <c r="AB179" s="29"/>
      <c r="AC179" s="29">
        <f t="shared" si="240"/>
        <v>0</v>
      </c>
      <c r="AD179" s="29">
        <f t="shared" si="241"/>
        <v>0</v>
      </c>
      <c r="AE179" s="29"/>
      <c r="AF179" s="29">
        <f t="shared" si="328"/>
        <v>0</v>
      </c>
      <c r="AG179" s="29">
        <f t="shared" si="329"/>
        <v>0</v>
      </c>
      <c r="AH179" s="29">
        <f t="shared" si="330"/>
        <v>0</v>
      </c>
      <c r="AI179" s="29">
        <f t="shared" si="331"/>
        <v>0</v>
      </c>
      <c r="AJ179" s="29">
        <f t="shared" si="332"/>
        <v>0</v>
      </c>
      <c r="AK179" s="43">
        <f t="shared" si="333"/>
        <v>0</v>
      </c>
      <c r="AL179" s="29"/>
      <c r="AM179" s="29"/>
      <c r="AN179" s="30"/>
      <c r="AO179" s="53"/>
      <c r="AP179" s="113">
        <f t="shared" si="287"/>
        <v>0</v>
      </c>
      <c r="AQ179" s="56"/>
      <c r="AR179" s="2"/>
      <c r="AS179" s="2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</row>
    <row r="180" spans="1:87" s="17" customFormat="1" ht="27.75" hidden="1" customHeight="1">
      <c r="A180" s="15">
        <v>4728</v>
      </c>
      <c r="B180" s="8" t="s">
        <v>198</v>
      </c>
      <c r="C180" s="10" t="s">
        <v>40</v>
      </c>
      <c r="D180" s="29"/>
      <c r="E180" s="29"/>
      <c r="F180" s="29"/>
      <c r="G180" s="29"/>
      <c r="H180" s="29"/>
      <c r="I180" s="29"/>
      <c r="J180" s="69"/>
      <c r="K180" s="29"/>
      <c r="L180" s="29"/>
      <c r="M180" s="29"/>
      <c r="N180" s="29">
        <f t="shared" si="324"/>
        <v>0</v>
      </c>
      <c r="O180" s="29">
        <f t="shared" si="325"/>
        <v>0</v>
      </c>
      <c r="P180" s="29"/>
      <c r="Q180" s="29"/>
      <c r="R180" s="29">
        <f t="shared" si="227"/>
        <v>0</v>
      </c>
      <c r="S180" s="29">
        <f t="shared" si="228"/>
        <v>0</v>
      </c>
      <c r="T180" s="29"/>
      <c r="U180" s="29"/>
      <c r="V180" s="29">
        <f t="shared" si="229"/>
        <v>0</v>
      </c>
      <c r="W180" s="29">
        <f t="shared" si="230"/>
        <v>0</v>
      </c>
      <c r="X180" s="29"/>
      <c r="Y180" s="29"/>
      <c r="Z180" s="29"/>
      <c r="AA180" s="29"/>
      <c r="AB180" s="29"/>
      <c r="AC180" s="29">
        <f t="shared" si="240"/>
        <v>0</v>
      </c>
      <c r="AD180" s="29">
        <f t="shared" si="241"/>
        <v>0</v>
      </c>
      <c r="AE180" s="29"/>
      <c r="AF180" s="29">
        <f t="shared" si="328"/>
        <v>0</v>
      </c>
      <c r="AG180" s="29">
        <f t="shared" si="329"/>
        <v>0</v>
      </c>
      <c r="AH180" s="29">
        <f t="shared" si="330"/>
        <v>0</v>
      </c>
      <c r="AI180" s="29">
        <f t="shared" si="331"/>
        <v>0</v>
      </c>
      <c r="AJ180" s="29">
        <f t="shared" si="332"/>
        <v>0</v>
      </c>
      <c r="AK180" s="43">
        <f t="shared" si="333"/>
        <v>0</v>
      </c>
      <c r="AL180" s="29"/>
      <c r="AM180" s="29"/>
      <c r="AN180" s="30"/>
      <c r="AO180" s="53"/>
      <c r="AP180" s="113">
        <f t="shared" si="287"/>
        <v>0</v>
      </c>
      <c r="AQ180" s="56"/>
      <c r="AR180" s="2"/>
      <c r="AS180" s="2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</row>
    <row r="181" spans="1:87" s="17" customFormat="1" ht="21" hidden="1" customHeight="1">
      <c r="A181" s="15">
        <v>4729</v>
      </c>
      <c r="B181" s="8" t="s">
        <v>199</v>
      </c>
      <c r="C181" s="10" t="s">
        <v>40</v>
      </c>
      <c r="D181" s="29"/>
      <c r="E181" s="29"/>
      <c r="F181" s="29"/>
      <c r="G181" s="29"/>
      <c r="H181" s="29"/>
      <c r="I181" s="29"/>
      <c r="J181" s="69"/>
      <c r="K181" s="29"/>
      <c r="L181" s="29"/>
      <c r="M181" s="29"/>
      <c r="N181" s="29">
        <f t="shared" si="324"/>
        <v>0</v>
      </c>
      <c r="O181" s="29">
        <f t="shared" si="325"/>
        <v>0</v>
      </c>
      <c r="P181" s="29"/>
      <c r="Q181" s="29"/>
      <c r="R181" s="29">
        <f t="shared" si="227"/>
        <v>0</v>
      </c>
      <c r="S181" s="29">
        <f t="shared" si="228"/>
        <v>0</v>
      </c>
      <c r="T181" s="29"/>
      <c r="U181" s="29"/>
      <c r="V181" s="29">
        <f t="shared" si="229"/>
        <v>0</v>
      </c>
      <c r="W181" s="29">
        <f t="shared" si="230"/>
        <v>0</v>
      </c>
      <c r="X181" s="29"/>
      <c r="Y181" s="29"/>
      <c r="Z181" s="29"/>
      <c r="AA181" s="29"/>
      <c r="AB181" s="29"/>
      <c r="AC181" s="29">
        <f t="shared" si="240"/>
        <v>0</v>
      </c>
      <c r="AD181" s="29">
        <f t="shared" si="241"/>
        <v>0</v>
      </c>
      <c r="AE181" s="29"/>
      <c r="AF181" s="29">
        <f t="shared" si="328"/>
        <v>0</v>
      </c>
      <c r="AG181" s="29">
        <f t="shared" si="329"/>
        <v>0</v>
      </c>
      <c r="AH181" s="29">
        <f t="shared" si="330"/>
        <v>0</v>
      </c>
      <c r="AI181" s="29">
        <f t="shared" si="331"/>
        <v>0</v>
      </c>
      <c r="AJ181" s="29">
        <f t="shared" si="332"/>
        <v>0</v>
      </c>
      <c r="AK181" s="43">
        <f t="shared" si="333"/>
        <v>0</v>
      </c>
      <c r="AL181" s="29"/>
      <c r="AM181" s="29"/>
      <c r="AN181" s="30"/>
      <c r="AO181" s="53"/>
      <c r="AP181" s="113">
        <f t="shared" si="287"/>
        <v>0</v>
      </c>
      <c r="AQ181" s="56"/>
      <c r="AR181" s="2"/>
      <c r="AS181" s="2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</row>
    <row r="182" spans="1:87" s="17" customFormat="1" ht="33.75" hidden="1" customHeight="1">
      <c r="A182" s="15">
        <v>0</v>
      </c>
      <c r="B182" s="11" t="s">
        <v>200</v>
      </c>
      <c r="C182" s="10" t="s">
        <v>40</v>
      </c>
      <c r="D182" s="29">
        <f t="shared" ref="D182:AN182" si="381">D183</f>
        <v>0</v>
      </c>
      <c r="E182" s="29">
        <f t="shared" si="381"/>
        <v>0</v>
      </c>
      <c r="F182" s="29">
        <f t="shared" si="381"/>
        <v>0</v>
      </c>
      <c r="G182" s="29">
        <f t="shared" si="381"/>
        <v>0</v>
      </c>
      <c r="H182" s="29">
        <f t="shared" si="381"/>
        <v>0</v>
      </c>
      <c r="I182" s="29">
        <f t="shared" si="381"/>
        <v>0</v>
      </c>
      <c r="J182" s="69">
        <f t="shared" si="381"/>
        <v>0</v>
      </c>
      <c r="K182" s="29">
        <f t="shared" si="381"/>
        <v>0</v>
      </c>
      <c r="L182" s="29">
        <f t="shared" si="381"/>
        <v>0</v>
      </c>
      <c r="M182" s="29">
        <f t="shared" si="381"/>
        <v>0</v>
      </c>
      <c r="N182" s="29">
        <f t="shared" si="324"/>
        <v>0</v>
      </c>
      <c r="O182" s="29">
        <f t="shared" si="325"/>
        <v>0</v>
      </c>
      <c r="P182" s="29">
        <f t="shared" si="381"/>
        <v>0</v>
      </c>
      <c r="Q182" s="29">
        <f t="shared" si="381"/>
        <v>0</v>
      </c>
      <c r="R182" s="29">
        <f t="shared" si="227"/>
        <v>0</v>
      </c>
      <c r="S182" s="29">
        <f t="shared" si="228"/>
        <v>0</v>
      </c>
      <c r="T182" s="29">
        <f t="shared" si="381"/>
        <v>0</v>
      </c>
      <c r="U182" s="29">
        <f t="shared" si="381"/>
        <v>0</v>
      </c>
      <c r="V182" s="29">
        <f t="shared" si="229"/>
        <v>0</v>
      </c>
      <c r="W182" s="29">
        <f t="shared" si="230"/>
        <v>0</v>
      </c>
      <c r="X182" s="29">
        <f t="shared" si="381"/>
        <v>0</v>
      </c>
      <c r="Y182" s="29">
        <f t="shared" si="381"/>
        <v>0</v>
      </c>
      <c r="Z182" s="29">
        <f t="shared" si="381"/>
        <v>0</v>
      </c>
      <c r="AA182" s="29">
        <f t="shared" si="381"/>
        <v>0</v>
      </c>
      <c r="AB182" s="29">
        <f t="shared" si="381"/>
        <v>0</v>
      </c>
      <c r="AC182" s="29">
        <f t="shared" si="240"/>
        <v>0</v>
      </c>
      <c r="AD182" s="29">
        <f t="shared" si="241"/>
        <v>0</v>
      </c>
      <c r="AE182" s="29"/>
      <c r="AF182" s="29">
        <f t="shared" si="328"/>
        <v>0</v>
      </c>
      <c r="AG182" s="29">
        <f t="shared" si="329"/>
        <v>0</v>
      </c>
      <c r="AH182" s="29">
        <f t="shared" si="330"/>
        <v>0</v>
      </c>
      <c r="AI182" s="29">
        <f t="shared" si="331"/>
        <v>0</v>
      </c>
      <c r="AJ182" s="29">
        <f t="shared" si="332"/>
        <v>0</v>
      </c>
      <c r="AK182" s="43">
        <f t="shared" si="333"/>
        <v>0</v>
      </c>
      <c r="AL182" s="29"/>
      <c r="AM182" s="29"/>
      <c r="AN182" s="30">
        <f t="shared" si="381"/>
        <v>0</v>
      </c>
      <c r="AO182" s="53"/>
      <c r="AP182" s="113">
        <f t="shared" si="287"/>
        <v>0</v>
      </c>
      <c r="AQ182" s="56"/>
      <c r="AR182" s="2"/>
      <c r="AS182" s="2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</row>
    <row r="183" spans="1:87" s="17" customFormat="1" ht="23.25" hidden="1" customHeight="1">
      <c r="A183" s="15">
        <v>4741</v>
      </c>
      <c r="B183" s="11" t="s">
        <v>200</v>
      </c>
      <c r="C183" s="10" t="s">
        <v>40</v>
      </c>
      <c r="D183" s="29"/>
      <c r="E183" s="29"/>
      <c r="F183" s="29"/>
      <c r="G183" s="29"/>
      <c r="H183" s="29"/>
      <c r="I183" s="29"/>
      <c r="J183" s="69"/>
      <c r="K183" s="29"/>
      <c r="L183" s="29"/>
      <c r="M183" s="29"/>
      <c r="N183" s="29">
        <f t="shared" si="324"/>
        <v>0</v>
      </c>
      <c r="O183" s="29">
        <f t="shared" si="325"/>
        <v>0</v>
      </c>
      <c r="P183" s="29"/>
      <c r="Q183" s="29"/>
      <c r="R183" s="29">
        <f t="shared" si="227"/>
        <v>0</v>
      </c>
      <c r="S183" s="29">
        <f t="shared" si="228"/>
        <v>0</v>
      </c>
      <c r="T183" s="29"/>
      <c r="U183" s="29"/>
      <c r="V183" s="29">
        <f t="shared" si="229"/>
        <v>0</v>
      </c>
      <c r="W183" s="29">
        <f t="shared" si="230"/>
        <v>0</v>
      </c>
      <c r="X183" s="29"/>
      <c r="Y183" s="29"/>
      <c r="Z183" s="29"/>
      <c r="AA183" s="29"/>
      <c r="AB183" s="29"/>
      <c r="AC183" s="29">
        <f t="shared" si="240"/>
        <v>0</v>
      </c>
      <c r="AD183" s="29">
        <f t="shared" si="241"/>
        <v>0</v>
      </c>
      <c r="AE183" s="29">
        <f t="shared" ref="AE183:AM183" si="382">AE184</f>
        <v>0</v>
      </c>
      <c r="AF183" s="29">
        <f t="shared" si="328"/>
        <v>0</v>
      </c>
      <c r="AG183" s="29">
        <f t="shared" si="329"/>
        <v>0</v>
      </c>
      <c r="AH183" s="29">
        <f t="shared" si="330"/>
        <v>0</v>
      </c>
      <c r="AI183" s="29">
        <f t="shared" si="331"/>
        <v>0</v>
      </c>
      <c r="AJ183" s="29">
        <f t="shared" si="332"/>
        <v>0</v>
      </c>
      <c r="AK183" s="43">
        <f t="shared" si="333"/>
        <v>0</v>
      </c>
      <c r="AL183" s="29">
        <f t="shared" si="382"/>
        <v>0</v>
      </c>
      <c r="AM183" s="29">
        <f t="shared" si="382"/>
        <v>0</v>
      </c>
      <c r="AN183" s="30"/>
      <c r="AO183" s="53"/>
      <c r="AP183" s="113">
        <f t="shared" si="287"/>
        <v>0</v>
      </c>
      <c r="AQ183" s="56"/>
      <c r="AR183" s="2"/>
      <c r="AS183" s="2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</row>
    <row r="184" spans="1:87" s="17" customFormat="1" ht="78" hidden="1" customHeight="1">
      <c r="A184" s="99" t="s">
        <v>201</v>
      </c>
      <c r="B184" s="100" t="s">
        <v>202</v>
      </c>
      <c r="C184" s="10" t="s">
        <v>40</v>
      </c>
      <c r="D184" s="29">
        <f t="shared" ref="D184:AB184" si="383">D185+D186+D187+D188</f>
        <v>0</v>
      </c>
      <c r="E184" s="29">
        <f t="shared" si="383"/>
        <v>0</v>
      </c>
      <c r="F184" s="29">
        <f t="shared" si="383"/>
        <v>0</v>
      </c>
      <c r="G184" s="29">
        <f t="shared" si="383"/>
        <v>0</v>
      </c>
      <c r="H184" s="29">
        <f t="shared" ref="H184:I184" si="384">H185+H186+H187+H188</f>
        <v>0</v>
      </c>
      <c r="I184" s="29">
        <f t="shared" si="384"/>
        <v>0</v>
      </c>
      <c r="J184" s="69">
        <f t="shared" ref="J184:K184" si="385">J185+J186+J187+J188</f>
        <v>0</v>
      </c>
      <c r="K184" s="29">
        <f t="shared" si="385"/>
        <v>0</v>
      </c>
      <c r="L184" s="29">
        <f t="shared" ref="L184" si="386">L185+L186+L187+L188</f>
        <v>0</v>
      </c>
      <c r="M184" s="29">
        <f t="shared" si="383"/>
        <v>0</v>
      </c>
      <c r="N184" s="29">
        <f t="shared" si="324"/>
        <v>0</v>
      </c>
      <c r="O184" s="29">
        <f t="shared" si="325"/>
        <v>0</v>
      </c>
      <c r="P184" s="29">
        <f t="shared" ref="P184" si="387">P185+P186+P187+P188</f>
        <v>0</v>
      </c>
      <c r="Q184" s="29">
        <f t="shared" si="383"/>
        <v>0</v>
      </c>
      <c r="R184" s="29">
        <f t="shared" si="227"/>
        <v>0</v>
      </c>
      <c r="S184" s="29">
        <f t="shared" si="228"/>
        <v>0</v>
      </c>
      <c r="T184" s="29">
        <f t="shared" ref="T184" si="388">T185+T186+T187+T188</f>
        <v>0</v>
      </c>
      <c r="U184" s="29">
        <f t="shared" si="383"/>
        <v>0</v>
      </c>
      <c r="V184" s="29">
        <f t="shared" si="229"/>
        <v>0</v>
      </c>
      <c r="W184" s="29">
        <f t="shared" si="230"/>
        <v>0</v>
      </c>
      <c r="X184" s="29">
        <f t="shared" ref="X184" si="389">X185+X186+X187+X188</f>
        <v>0</v>
      </c>
      <c r="Y184" s="29">
        <f t="shared" si="383"/>
        <v>0</v>
      </c>
      <c r="Z184" s="29">
        <f t="shared" si="383"/>
        <v>0</v>
      </c>
      <c r="AA184" s="29">
        <f t="shared" si="383"/>
        <v>0</v>
      </c>
      <c r="AB184" s="29">
        <f t="shared" si="383"/>
        <v>0</v>
      </c>
      <c r="AC184" s="29">
        <f t="shared" si="240"/>
        <v>0</v>
      </c>
      <c r="AD184" s="29">
        <f t="shared" si="241"/>
        <v>0</v>
      </c>
      <c r="AE184" s="29"/>
      <c r="AF184" s="29">
        <f t="shared" si="328"/>
        <v>0</v>
      </c>
      <c r="AG184" s="29">
        <f t="shared" si="329"/>
        <v>0</v>
      </c>
      <c r="AH184" s="29">
        <f t="shared" si="330"/>
        <v>0</v>
      </c>
      <c r="AI184" s="29">
        <f t="shared" si="331"/>
        <v>0</v>
      </c>
      <c r="AJ184" s="29">
        <f t="shared" si="332"/>
        <v>0</v>
      </c>
      <c r="AK184" s="43">
        <f t="shared" si="333"/>
        <v>0</v>
      </c>
      <c r="AL184" s="29"/>
      <c r="AM184" s="29"/>
      <c r="AN184" s="30">
        <f>AN185+AN186+AN187+AN188</f>
        <v>0</v>
      </c>
      <c r="AO184" s="53"/>
      <c r="AP184" s="113">
        <f t="shared" si="287"/>
        <v>0</v>
      </c>
      <c r="AQ184" s="56"/>
      <c r="AR184" s="2"/>
      <c r="AS184" s="2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</row>
    <row r="185" spans="1:87" s="17" customFormat="1" ht="24.75" hidden="1" customHeight="1">
      <c r="A185" s="99" t="s">
        <v>203</v>
      </c>
      <c r="B185" s="100" t="s">
        <v>204</v>
      </c>
      <c r="C185" s="10" t="s">
        <v>40</v>
      </c>
      <c r="D185" s="29"/>
      <c r="E185" s="29"/>
      <c r="F185" s="29"/>
      <c r="G185" s="29"/>
      <c r="H185" s="29"/>
      <c r="I185" s="29"/>
      <c r="J185" s="69"/>
      <c r="K185" s="29"/>
      <c r="L185" s="29"/>
      <c r="M185" s="29"/>
      <c r="N185" s="29">
        <f t="shared" si="324"/>
        <v>0</v>
      </c>
      <c r="O185" s="29">
        <f t="shared" si="325"/>
        <v>0</v>
      </c>
      <c r="P185" s="29"/>
      <c r="Q185" s="29"/>
      <c r="R185" s="29">
        <f t="shared" si="227"/>
        <v>0</v>
      </c>
      <c r="S185" s="29">
        <f t="shared" si="228"/>
        <v>0</v>
      </c>
      <c r="T185" s="29"/>
      <c r="U185" s="29"/>
      <c r="V185" s="29">
        <f t="shared" si="229"/>
        <v>0</v>
      </c>
      <c r="W185" s="29">
        <f t="shared" si="230"/>
        <v>0</v>
      </c>
      <c r="X185" s="29"/>
      <c r="Y185" s="29"/>
      <c r="Z185" s="29"/>
      <c r="AA185" s="29"/>
      <c r="AB185" s="29"/>
      <c r="AC185" s="29">
        <f t="shared" si="240"/>
        <v>0</v>
      </c>
      <c r="AD185" s="29">
        <f t="shared" si="241"/>
        <v>0</v>
      </c>
      <c r="AE185" s="29">
        <f t="shared" ref="AE185" si="390">AE186+AE187+AE188+AE189</f>
        <v>0</v>
      </c>
      <c r="AF185" s="29">
        <f t="shared" si="328"/>
        <v>0</v>
      </c>
      <c r="AG185" s="29">
        <f t="shared" si="329"/>
        <v>0</v>
      </c>
      <c r="AH185" s="29">
        <f t="shared" si="330"/>
        <v>0</v>
      </c>
      <c r="AI185" s="29">
        <f t="shared" si="331"/>
        <v>0</v>
      </c>
      <c r="AJ185" s="29">
        <f t="shared" si="332"/>
        <v>0</v>
      </c>
      <c r="AK185" s="43">
        <f t="shared" si="333"/>
        <v>0</v>
      </c>
      <c r="AL185" s="29">
        <f t="shared" ref="AL185:AM185" si="391">AL186+AL187+AL188+AL189</f>
        <v>0</v>
      </c>
      <c r="AM185" s="29">
        <f t="shared" si="391"/>
        <v>0</v>
      </c>
      <c r="AN185" s="30"/>
      <c r="AO185" s="53"/>
      <c r="AP185" s="113">
        <f t="shared" si="287"/>
        <v>0</v>
      </c>
      <c r="AQ185" s="56"/>
      <c r="AR185" s="2"/>
      <c r="AS185" s="2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</row>
    <row r="186" spans="1:87" s="17" customFormat="1" ht="27.75" hidden="1" customHeight="1">
      <c r="A186" s="99" t="s">
        <v>205</v>
      </c>
      <c r="B186" s="100" t="s">
        <v>206</v>
      </c>
      <c r="C186" s="10" t="s">
        <v>40</v>
      </c>
      <c r="D186" s="29"/>
      <c r="E186" s="29"/>
      <c r="F186" s="29"/>
      <c r="G186" s="29"/>
      <c r="H186" s="29"/>
      <c r="I186" s="29"/>
      <c r="J186" s="69"/>
      <c r="K186" s="29"/>
      <c r="L186" s="29"/>
      <c r="M186" s="29"/>
      <c r="N186" s="29">
        <f t="shared" si="324"/>
        <v>0</v>
      </c>
      <c r="O186" s="29">
        <f t="shared" si="325"/>
        <v>0</v>
      </c>
      <c r="P186" s="29"/>
      <c r="Q186" s="29"/>
      <c r="R186" s="29">
        <f t="shared" si="227"/>
        <v>0</v>
      </c>
      <c r="S186" s="29">
        <f t="shared" si="228"/>
        <v>0</v>
      </c>
      <c r="T186" s="29"/>
      <c r="U186" s="29"/>
      <c r="V186" s="29">
        <f t="shared" si="229"/>
        <v>0</v>
      </c>
      <c r="W186" s="29">
        <f t="shared" si="230"/>
        <v>0</v>
      </c>
      <c r="X186" s="29"/>
      <c r="Y186" s="29"/>
      <c r="Z186" s="29"/>
      <c r="AA186" s="29"/>
      <c r="AB186" s="29"/>
      <c r="AC186" s="29">
        <f t="shared" si="240"/>
        <v>0</v>
      </c>
      <c r="AD186" s="29">
        <f t="shared" si="241"/>
        <v>0</v>
      </c>
      <c r="AE186" s="29"/>
      <c r="AF186" s="29">
        <f t="shared" si="328"/>
        <v>0</v>
      </c>
      <c r="AG186" s="29">
        <f t="shared" si="329"/>
        <v>0</v>
      </c>
      <c r="AH186" s="29">
        <f t="shared" si="330"/>
        <v>0</v>
      </c>
      <c r="AI186" s="29">
        <f t="shared" si="331"/>
        <v>0</v>
      </c>
      <c r="AJ186" s="29">
        <f t="shared" si="332"/>
        <v>0</v>
      </c>
      <c r="AK186" s="43">
        <f t="shared" si="333"/>
        <v>0</v>
      </c>
      <c r="AL186" s="29"/>
      <c r="AM186" s="29"/>
      <c r="AN186" s="30"/>
      <c r="AO186" s="53"/>
      <c r="AP186" s="113">
        <f t="shared" si="287"/>
        <v>0</v>
      </c>
      <c r="AQ186" s="56"/>
      <c r="AR186" s="2"/>
      <c r="AS186" s="2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</row>
    <row r="187" spans="1:87" s="17" customFormat="1" ht="24.75" hidden="1" customHeight="1">
      <c r="A187" s="99" t="s">
        <v>207</v>
      </c>
      <c r="B187" s="100" t="s">
        <v>208</v>
      </c>
      <c r="C187" s="10" t="s">
        <v>40</v>
      </c>
      <c r="D187" s="29"/>
      <c r="E187" s="29"/>
      <c r="F187" s="29"/>
      <c r="G187" s="29"/>
      <c r="H187" s="29"/>
      <c r="I187" s="29"/>
      <c r="J187" s="69"/>
      <c r="K187" s="29"/>
      <c r="L187" s="29"/>
      <c r="M187" s="29"/>
      <c r="N187" s="29">
        <f t="shared" si="324"/>
        <v>0</v>
      </c>
      <c r="O187" s="29">
        <f t="shared" si="325"/>
        <v>0</v>
      </c>
      <c r="P187" s="29"/>
      <c r="Q187" s="29"/>
      <c r="R187" s="29">
        <f t="shared" si="227"/>
        <v>0</v>
      </c>
      <c r="S187" s="29">
        <f t="shared" si="228"/>
        <v>0</v>
      </c>
      <c r="T187" s="29"/>
      <c r="U187" s="29"/>
      <c r="V187" s="29">
        <f t="shared" si="229"/>
        <v>0</v>
      </c>
      <c r="W187" s="29">
        <f t="shared" si="230"/>
        <v>0</v>
      </c>
      <c r="X187" s="29"/>
      <c r="Y187" s="29"/>
      <c r="Z187" s="29"/>
      <c r="AA187" s="29"/>
      <c r="AB187" s="29"/>
      <c r="AC187" s="29">
        <f t="shared" si="240"/>
        <v>0</v>
      </c>
      <c r="AD187" s="29">
        <f t="shared" si="241"/>
        <v>0</v>
      </c>
      <c r="AE187" s="29"/>
      <c r="AF187" s="29">
        <f t="shared" si="328"/>
        <v>0</v>
      </c>
      <c r="AG187" s="29">
        <f t="shared" si="329"/>
        <v>0</v>
      </c>
      <c r="AH187" s="29">
        <f t="shared" si="330"/>
        <v>0</v>
      </c>
      <c r="AI187" s="29">
        <f t="shared" si="331"/>
        <v>0</v>
      </c>
      <c r="AJ187" s="29">
        <f t="shared" si="332"/>
        <v>0</v>
      </c>
      <c r="AK187" s="43">
        <f t="shared" si="333"/>
        <v>0</v>
      </c>
      <c r="AL187" s="29"/>
      <c r="AM187" s="29"/>
      <c r="AN187" s="30"/>
      <c r="AO187" s="53"/>
      <c r="AP187" s="113">
        <f t="shared" si="287"/>
        <v>0</v>
      </c>
      <c r="AQ187" s="56"/>
      <c r="AR187" s="2"/>
      <c r="AS187" s="2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</row>
    <row r="188" spans="1:87" s="17" customFormat="1" ht="21.75" hidden="1" customHeight="1">
      <c r="A188" s="99" t="s">
        <v>209</v>
      </c>
      <c r="B188" s="100" t="s">
        <v>210</v>
      </c>
      <c r="C188" s="12" t="s">
        <v>40</v>
      </c>
      <c r="D188" s="29"/>
      <c r="E188" s="29"/>
      <c r="F188" s="29"/>
      <c r="G188" s="29"/>
      <c r="H188" s="29"/>
      <c r="I188" s="29"/>
      <c r="J188" s="69"/>
      <c r="K188" s="29"/>
      <c r="L188" s="29"/>
      <c r="M188" s="29"/>
      <c r="N188" s="29">
        <f t="shared" si="324"/>
        <v>0</v>
      </c>
      <c r="O188" s="29">
        <f t="shared" si="325"/>
        <v>0</v>
      </c>
      <c r="P188" s="29"/>
      <c r="Q188" s="29"/>
      <c r="R188" s="29">
        <f t="shared" si="227"/>
        <v>0</v>
      </c>
      <c r="S188" s="29">
        <f t="shared" si="228"/>
        <v>0</v>
      </c>
      <c r="T188" s="29"/>
      <c r="U188" s="29"/>
      <c r="V188" s="29">
        <f t="shared" si="229"/>
        <v>0</v>
      </c>
      <c r="W188" s="29">
        <f t="shared" si="230"/>
        <v>0</v>
      </c>
      <c r="X188" s="29"/>
      <c r="Y188" s="29"/>
      <c r="Z188" s="29"/>
      <c r="AA188" s="29"/>
      <c r="AB188" s="29"/>
      <c r="AC188" s="29">
        <f t="shared" si="240"/>
        <v>0</v>
      </c>
      <c r="AD188" s="29">
        <f t="shared" si="241"/>
        <v>0</v>
      </c>
      <c r="AE188" s="29"/>
      <c r="AF188" s="29">
        <f t="shared" si="328"/>
        <v>0</v>
      </c>
      <c r="AG188" s="29">
        <f t="shared" si="329"/>
        <v>0</v>
      </c>
      <c r="AH188" s="29">
        <f t="shared" si="330"/>
        <v>0</v>
      </c>
      <c r="AI188" s="29">
        <f t="shared" si="331"/>
        <v>0</v>
      </c>
      <c r="AJ188" s="29">
        <f t="shared" si="332"/>
        <v>0</v>
      </c>
      <c r="AK188" s="43">
        <f t="shared" si="333"/>
        <v>0</v>
      </c>
      <c r="AL188" s="29"/>
      <c r="AM188" s="29"/>
      <c r="AN188" s="30"/>
      <c r="AO188" s="53"/>
      <c r="AP188" s="113">
        <f t="shared" si="287"/>
        <v>0</v>
      </c>
      <c r="AQ188" s="56"/>
      <c r="AR188" s="2"/>
      <c r="AS188" s="2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</row>
    <row r="189" spans="1:87" s="17" customFormat="1">
      <c r="A189" s="15">
        <v>0</v>
      </c>
      <c r="B189" s="11" t="s">
        <v>211</v>
      </c>
      <c r="C189" s="12" t="s">
        <v>40</v>
      </c>
      <c r="D189" s="29">
        <f t="shared" ref="D189:AB189" si="392">+D190+D193+D198+D200+D203+D205+D207</f>
        <v>649.79999999999995</v>
      </c>
      <c r="E189" s="29">
        <f t="shared" si="392"/>
        <v>0</v>
      </c>
      <c r="F189" s="29">
        <f t="shared" si="392"/>
        <v>535.79999999999995</v>
      </c>
      <c r="G189" s="29">
        <f t="shared" si="392"/>
        <v>0</v>
      </c>
      <c r="H189" s="29">
        <f t="shared" ref="H189:I189" si="393">+H190+H193+H198+H200+H203+H205+H207</f>
        <v>1442</v>
      </c>
      <c r="I189" s="29">
        <f t="shared" si="393"/>
        <v>0</v>
      </c>
      <c r="J189" s="69">
        <f t="shared" ref="J189:K189" si="394">+J190+J193+J198+J200+J203+J205+J207</f>
        <v>1442</v>
      </c>
      <c r="K189" s="29">
        <f t="shared" si="394"/>
        <v>710</v>
      </c>
      <c r="L189" s="29">
        <f t="shared" ref="L189" si="395">+L190+L193+L198+L200+L203+L205+L207</f>
        <v>710</v>
      </c>
      <c r="M189" s="29">
        <f t="shared" si="392"/>
        <v>0</v>
      </c>
      <c r="N189" s="29">
        <f t="shared" si="324"/>
        <v>355</v>
      </c>
      <c r="O189" s="29">
        <f t="shared" si="325"/>
        <v>355</v>
      </c>
      <c r="P189" s="29">
        <f t="shared" ref="P189" si="396">+P190+P193+P198+P200+P203+P205+P207</f>
        <v>710</v>
      </c>
      <c r="Q189" s="29">
        <f t="shared" si="392"/>
        <v>0</v>
      </c>
      <c r="R189" s="29">
        <f t="shared" ref="R189:R252" si="397">T189*0.5</f>
        <v>355</v>
      </c>
      <c r="S189" s="29">
        <f t="shared" ref="S189:S252" si="398">T189-R189</f>
        <v>355</v>
      </c>
      <c r="T189" s="29">
        <f t="shared" ref="T189" si="399">+T190+T193+T198+T200+T203+T205+T207</f>
        <v>710</v>
      </c>
      <c r="U189" s="29">
        <f t="shared" si="392"/>
        <v>0</v>
      </c>
      <c r="V189" s="29">
        <f t="shared" ref="V189:V252" si="400">X189*0.5</f>
        <v>355</v>
      </c>
      <c r="W189" s="29">
        <f t="shared" ref="W189:W252" si="401">X189-V189</f>
        <v>355</v>
      </c>
      <c r="X189" s="29">
        <f t="shared" ref="X189" si="402">+X190+X193+X198+X200+X203+X205+X207</f>
        <v>710</v>
      </c>
      <c r="Y189" s="29">
        <f t="shared" si="392"/>
        <v>0</v>
      </c>
      <c r="Z189" s="29">
        <f t="shared" si="392"/>
        <v>0</v>
      </c>
      <c r="AA189" s="29">
        <f t="shared" si="392"/>
        <v>0</v>
      </c>
      <c r="AB189" s="29">
        <f t="shared" si="392"/>
        <v>0</v>
      </c>
      <c r="AC189" s="29">
        <f t="shared" si="240"/>
        <v>0</v>
      </c>
      <c r="AD189" s="29">
        <f t="shared" si="241"/>
        <v>0</v>
      </c>
      <c r="AE189" s="29"/>
      <c r="AF189" s="29">
        <f t="shared" si="328"/>
        <v>0</v>
      </c>
      <c r="AG189" s="29">
        <f t="shared" si="329"/>
        <v>0</v>
      </c>
      <c r="AH189" s="29">
        <f t="shared" si="330"/>
        <v>0</v>
      </c>
      <c r="AI189" s="29">
        <f t="shared" si="331"/>
        <v>0</v>
      </c>
      <c r="AJ189" s="29">
        <f t="shared" si="332"/>
        <v>0</v>
      </c>
      <c r="AK189" s="43">
        <f t="shared" si="333"/>
        <v>0</v>
      </c>
      <c r="AL189" s="29"/>
      <c r="AM189" s="29"/>
      <c r="AN189" s="30">
        <f>+AN190+AN193+AN198+AN200+AN203+AN205+AN207</f>
        <v>0</v>
      </c>
      <c r="AO189" s="53"/>
      <c r="AP189" s="113">
        <f t="shared" si="287"/>
        <v>-732</v>
      </c>
      <c r="AQ189" s="56"/>
      <c r="AR189" s="2"/>
      <c r="AS189" s="2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</row>
    <row r="190" spans="1:87" s="17" customFormat="1" ht="38.25" hidden="1" customHeight="1">
      <c r="A190" s="15">
        <v>0</v>
      </c>
      <c r="B190" s="11" t="s">
        <v>212</v>
      </c>
      <c r="C190" s="12" t="s">
        <v>40</v>
      </c>
      <c r="D190" s="29">
        <f t="shared" ref="D190:AB190" si="403">+D191+D192</f>
        <v>0</v>
      </c>
      <c r="E190" s="29">
        <f t="shared" si="403"/>
        <v>0</v>
      </c>
      <c r="F190" s="29">
        <f t="shared" si="403"/>
        <v>0</v>
      </c>
      <c r="G190" s="29">
        <f t="shared" si="403"/>
        <v>0</v>
      </c>
      <c r="H190" s="29">
        <f t="shared" ref="H190:I190" si="404">+H191+H192</f>
        <v>0</v>
      </c>
      <c r="I190" s="29">
        <f t="shared" si="404"/>
        <v>0</v>
      </c>
      <c r="J190" s="69">
        <f t="shared" ref="J190:K190" si="405">+J191+J192</f>
        <v>0</v>
      </c>
      <c r="K190" s="29">
        <f t="shared" si="405"/>
        <v>0</v>
      </c>
      <c r="L190" s="29">
        <f t="shared" ref="L190" si="406">+L191+L192</f>
        <v>0</v>
      </c>
      <c r="M190" s="29">
        <f t="shared" si="403"/>
        <v>0</v>
      </c>
      <c r="N190" s="29">
        <f t="shared" si="324"/>
        <v>0</v>
      </c>
      <c r="O190" s="29">
        <f t="shared" si="325"/>
        <v>0</v>
      </c>
      <c r="P190" s="29">
        <f t="shared" ref="P190" si="407">+P191+P192</f>
        <v>0</v>
      </c>
      <c r="Q190" s="29">
        <f t="shared" si="403"/>
        <v>0</v>
      </c>
      <c r="R190" s="29">
        <f t="shared" si="397"/>
        <v>0</v>
      </c>
      <c r="S190" s="29">
        <f t="shared" si="398"/>
        <v>0</v>
      </c>
      <c r="T190" s="29">
        <f t="shared" ref="T190" si="408">+T191+T192</f>
        <v>0</v>
      </c>
      <c r="U190" s="29">
        <f t="shared" si="403"/>
        <v>0</v>
      </c>
      <c r="V190" s="29">
        <f t="shared" si="400"/>
        <v>0</v>
      </c>
      <c r="W190" s="29">
        <f t="shared" si="401"/>
        <v>0</v>
      </c>
      <c r="X190" s="29">
        <f t="shared" ref="X190" si="409">+X191+X192</f>
        <v>0</v>
      </c>
      <c r="Y190" s="29">
        <f t="shared" si="403"/>
        <v>0</v>
      </c>
      <c r="Z190" s="29">
        <f t="shared" si="403"/>
        <v>0</v>
      </c>
      <c r="AA190" s="29">
        <f t="shared" si="403"/>
        <v>0</v>
      </c>
      <c r="AB190" s="29">
        <f t="shared" si="403"/>
        <v>0</v>
      </c>
      <c r="AC190" s="29">
        <f t="shared" ref="AC190:AC207" si="410">AE190*0.5</f>
        <v>0</v>
      </c>
      <c r="AD190" s="29">
        <f t="shared" ref="AD190:AD207" si="411">AE190-AC190</f>
        <v>0</v>
      </c>
      <c r="AE190" s="29">
        <f t="shared" ref="AE190" si="412">+AE191+AE194+AE199+AE201+AE204+AE206+AE208</f>
        <v>0</v>
      </c>
      <c r="AF190" s="29">
        <f t="shared" si="328"/>
        <v>0</v>
      </c>
      <c r="AG190" s="29">
        <f t="shared" si="329"/>
        <v>0</v>
      </c>
      <c r="AH190" s="29">
        <f t="shared" si="330"/>
        <v>0</v>
      </c>
      <c r="AI190" s="29">
        <f t="shared" si="331"/>
        <v>0</v>
      </c>
      <c r="AJ190" s="29">
        <f t="shared" si="332"/>
        <v>0</v>
      </c>
      <c r="AK190" s="43">
        <f t="shared" si="333"/>
        <v>0</v>
      </c>
      <c r="AL190" s="29">
        <f t="shared" ref="AL190:AM190" si="413">+AL191+AL194+AL199+AL201+AL204+AL206+AL208</f>
        <v>0</v>
      </c>
      <c r="AM190" s="29">
        <f t="shared" si="413"/>
        <v>0</v>
      </c>
      <c r="AN190" s="30">
        <f>+AN191+AN192</f>
        <v>0</v>
      </c>
      <c r="AO190" s="53"/>
      <c r="AP190" s="113">
        <f t="shared" si="287"/>
        <v>0</v>
      </c>
      <c r="AQ190" s="56"/>
      <c r="AR190" s="2"/>
      <c r="AS190" s="2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</row>
    <row r="191" spans="1:87" s="17" customFormat="1" ht="51" hidden="1" customHeight="1">
      <c r="A191" s="15">
        <v>4811</v>
      </c>
      <c r="B191" s="11" t="s">
        <v>213</v>
      </c>
      <c r="C191" s="12" t="s">
        <v>40</v>
      </c>
      <c r="D191" s="29"/>
      <c r="E191" s="29"/>
      <c r="F191" s="29"/>
      <c r="G191" s="29"/>
      <c r="H191" s="29"/>
      <c r="I191" s="29"/>
      <c r="J191" s="69"/>
      <c r="K191" s="29"/>
      <c r="L191" s="29"/>
      <c r="M191" s="29"/>
      <c r="N191" s="29">
        <f t="shared" si="324"/>
        <v>0</v>
      </c>
      <c r="O191" s="29">
        <f t="shared" si="325"/>
        <v>0</v>
      </c>
      <c r="P191" s="29"/>
      <c r="Q191" s="29"/>
      <c r="R191" s="29">
        <f t="shared" si="397"/>
        <v>0</v>
      </c>
      <c r="S191" s="29">
        <f t="shared" si="398"/>
        <v>0</v>
      </c>
      <c r="T191" s="29"/>
      <c r="U191" s="29"/>
      <c r="V191" s="29">
        <f t="shared" si="400"/>
        <v>0</v>
      </c>
      <c r="W191" s="29">
        <f t="shared" si="401"/>
        <v>0</v>
      </c>
      <c r="X191" s="29"/>
      <c r="Y191" s="29"/>
      <c r="Z191" s="29"/>
      <c r="AA191" s="29"/>
      <c r="AB191" s="29"/>
      <c r="AC191" s="29">
        <f t="shared" si="410"/>
        <v>0</v>
      </c>
      <c r="AD191" s="29">
        <f t="shared" si="411"/>
        <v>0</v>
      </c>
      <c r="AE191" s="29">
        <f t="shared" ref="AE191" si="414">+AE192+AE193</f>
        <v>0</v>
      </c>
      <c r="AF191" s="29">
        <f t="shared" si="328"/>
        <v>0</v>
      </c>
      <c r="AG191" s="29">
        <f t="shared" si="329"/>
        <v>0</v>
      </c>
      <c r="AH191" s="29">
        <f t="shared" si="330"/>
        <v>0</v>
      </c>
      <c r="AI191" s="29">
        <f t="shared" si="331"/>
        <v>0</v>
      </c>
      <c r="AJ191" s="29">
        <f t="shared" si="332"/>
        <v>0</v>
      </c>
      <c r="AK191" s="43">
        <f t="shared" si="333"/>
        <v>0</v>
      </c>
      <c r="AL191" s="29">
        <f t="shared" ref="AL191:AM191" si="415">+AL192+AL193</f>
        <v>0</v>
      </c>
      <c r="AM191" s="29">
        <f t="shared" si="415"/>
        <v>0</v>
      </c>
      <c r="AN191" s="30"/>
      <c r="AO191" s="53"/>
      <c r="AP191" s="113">
        <f t="shared" si="287"/>
        <v>0</v>
      </c>
      <c r="AQ191" s="56"/>
      <c r="AR191" s="2"/>
      <c r="AS191" s="2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</row>
    <row r="192" spans="1:87" s="17" customFormat="1" ht="32.25" hidden="1" customHeight="1">
      <c r="A192" s="15">
        <v>4819</v>
      </c>
      <c r="B192" s="8" t="s">
        <v>214</v>
      </c>
      <c r="C192" s="10" t="s">
        <v>40</v>
      </c>
      <c r="D192" s="29"/>
      <c r="E192" s="29"/>
      <c r="F192" s="29"/>
      <c r="G192" s="29"/>
      <c r="H192" s="29"/>
      <c r="I192" s="29"/>
      <c r="J192" s="69"/>
      <c r="K192" s="29"/>
      <c r="L192" s="29"/>
      <c r="M192" s="29"/>
      <c r="N192" s="29">
        <f t="shared" si="324"/>
        <v>0</v>
      </c>
      <c r="O192" s="29">
        <f t="shared" si="325"/>
        <v>0</v>
      </c>
      <c r="P192" s="29"/>
      <c r="Q192" s="29"/>
      <c r="R192" s="29">
        <f t="shared" si="397"/>
        <v>0</v>
      </c>
      <c r="S192" s="29">
        <f t="shared" si="398"/>
        <v>0</v>
      </c>
      <c r="T192" s="29"/>
      <c r="U192" s="29"/>
      <c r="V192" s="29">
        <f t="shared" si="400"/>
        <v>0</v>
      </c>
      <c r="W192" s="29">
        <f t="shared" si="401"/>
        <v>0</v>
      </c>
      <c r="X192" s="29"/>
      <c r="Y192" s="29"/>
      <c r="Z192" s="29"/>
      <c r="AA192" s="29"/>
      <c r="AB192" s="29"/>
      <c r="AC192" s="29">
        <f t="shared" si="410"/>
        <v>0</v>
      </c>
      <c r="AD192" s="29">
        <f t="shared" si="411"/>
        <v>0</v>
      </c>
      <c r="AE192" s="29"/>
      <c r="AF192" s="29">
        <f t="shared" si="328"/>
        <v>0</v>
      </c>
      <c r="AG192" s="29">
        <f t="shared" si="329"/>
        <v>0</v>
      </c>
      <c r="AH192" s="29">
        <f t="shared" si="330"/>
        <v>0</v>
      </c>
      <c r="AI192" s="29">
        <f t="shared" si="331"/>
        <v>0</v>
      </c>
      <c r="AJ192" s="29">
        <f t="shared" si="332"/>
        <v>0</v>
      </c>
      <c r="AK192" s="43">
        <f t="shared" si="333"/>
        <v>0</v>
      </c>
      <c r="AL192" s="29"/>
      <c r="AM192" s="29"/>
      <c r="AN192" s="30"/>
      <c r="AO192" s="53"/>
      <c r="AP192" s="113">
        <f t="shared" si="287"/>
        <v>0</v>
      </c>
      <c r="AQ192" s="56"/>
      <c r="AR192" s="2"/>
      <c r="AS192" s="2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</row>
    <row r="193" spans="1:87" s="17" customFormat="1" ht="45.75" customHeight="1">
      <c r="A193" s="15">
        <v>0</v>
      </c>
      <c r="B193" s="8" t="s">
        <v>215</v>
      </c>
      <c r="C193" s="10" t="s">
        <v>40</v>
      </c>
      <c r="D193" s="29">
        <f t="shared" ref="D193:AB193" si="416">+D194+D195+D196+D197</f>
        <v>350</v>
      </c>
      <c r="E193" s="29">
        <f t="shared" si="416"/>
        <v>0</v>
      </c>
      <c r="F193" s="29">
        <f t="shared" si="416"/>
        <v>437.5</v>
      </c>
      <c r="G193" s="29">
        <f t="shared" si="416"/>
        <v>0</v>
      </c>
      <c r="H193" s="29">
        <f t="shared" ref="H193:K193" si="417">+H194+H195+H196+H197</f>
        <v>482</v>
      </c>
      <c r="I193" s="29">
        <f t="shared" si="417"/>
        <v>0</v>
      </c>
      <c r="J193" s="69">
        <f t="shared" ref="J193" si="418">+J194+J195+J196+J197</f>
        <v>482</v>
      </c>
      <c r="K193" s="29">
        <f t="shared" si="417"/>
        <v>440</v>
      </c>
      <c r="L193" s="29">
        <f t="shared" ref="L193" si="419">+L194+L195+L196+L197</f>
        <v>440</v>
      </c>
      <c r="M193" s="29">
        <f t="shared" si="416"/>
        <v>0</v>
      </c>
      <c r="N193" s="29">
        <f t="shared" si="324"/>
        <v>220</v>
      </c>
      <c r="O193" s="29">
        <f t="shared" si="325"/>
        <v>220</v>
      </c>
      <c r="P193" s="29">
        <f t="shared" ref="P193" si="420">+P194+P195+P196+P197</f>
        <v>440</v>
      </c>
      <c r="Q193" s="29">
        <f t="shared" si="416"/>
        <v>0</v>
      </c>
      <c r="R193" s="29">
        <f t="shared" si="397"/>
        <v>220</v>
      </c>
      <c r="S193" s="29">
        <f t="shared" si="398"/>
        <v>220</v>
      </c>
      <c r="T193" s="29">
        <f t="shared" ref="T193" si="421">+T194+T195+T196+T197</f>
        <v>440</v>
      </c>
      <c r="U193" s="29">
        <f t="shared" si="416"/>
        <v>0</v>
      </c>
      <c r="V193" s="29">
        <f t="shared" si="400"/>
        <v>220</v>
      </c>
      <c r="W193" s="29">
        <f t="shared" si="401"/>
        <v>220</v>
      </c>
      <c r="X193" s="29">
        <f t="shared" ref="X193" si="422">+X194+X195+X196+X197</f>
        <v>440</v>
      </c>
      <c r="Y193" s="29">
        <f t="shared" si="416"/>
        <v>0</v>
      </c>
      <c r="Z193" s="29">
        <f t="shared" si="416"/>
        <v>0</v>
      </c>
      <c r="AA193" s="29">
        <f t="shared" si="416"/>
        <v>0</v>
      </c>
      <c r="AB193" s="29">
        <f t="shared" si="416"/>
        <v>0</v>
      </c>
      <c r="AC193" s="29">
        <f t="shared" si="410"/>
        <v>0</v>
      </c>
      <c r="AD193" s="29">
        <f t="shared" si="411"/>
        <v>0</v>
      </c>
      <c r="AE193" s="29"/>
      <c r="AF193" s="29">
        <f t="shared" si="328"/>
        <v>0</v>
      </c>
      <c r="AG193" s="29">
        <f t="shared" si="329"/>
        <v>0</v>
      </c>
      <c r="AH193" s="29">
        <f t="shared" si="330"/>
        <v>0</v>
      </c>
      <c r="AI193" s="29">
        <f t="shared" si="331"/>
        <v>0</v>
      </c>
      <c r="AJ193" s="29">
        <f t="shared" si="332"/>
        <v>0</v>
      </c>
      <c r="AK193" s="43">
        <f t="shared" si="333"/>
        <v>0</v>
      </c>
      <c r="AL193" s="29"/>
      <c r="AM193" s="29"/>
      <c r="AN193" s="30">
        <f>+AN194+AN195+AN196+AN197</f>
        <v>0</v>
      </c>
      <c r="AO193" s="53"/>
      <c r="AP193" s="113">
        <f t="shared" si="287"/>
        <v>-42</v>
      </c>
      <c r="AQ193" s="56"/>
      <c r="AR193" s="2"/>
      <c r="AS193" s="2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</row>
    <row r="194" spans="1:87" s="17" customFormat="1" ht="24.75" customHeight="1">
      <c r="A194" s="15">
        <v>4821</v>
      </c>
      <c r="B194" s="8" t="s">
        <v>216</v>
      </c>
      <c r="C194" s="10" t="s">
        <v>40</v>
      </c>
      <c r="D194" s="29"/>
      <c r="E194" s="29"/>
      <c r="F194" s="29"/>
      <c r="G194" s="29"/>
      <c r="H194" s="29"/>
      <c r="I194" s="29"/>
      <c r="J194" s="69"/>
      <c r="K194" s="29"/>
      <c r="L194" s="29"/>
      <c r="M194" s="29"/>
      <c r="N194" s="29">
        <f t="shared" si="324"/>
        <v>0</v>
      </c>
      <c r="O194" s="29">
        <f t="shared" si="325"/>
        <v>0</v>
      </c>
      <c r="P194" s="29"/>
      <c r="Q194" s="29"/>
      <c r="R194" s="29">
        <f t="shared" si="397"/>
        <v>0</v>
      </c>
      <c r="S194" s="29">
        <f t="shared" si="398"/>
        <v>0</v>
      </c>
      <c r="T194" s="29"/>
      <c r="U194" s="29"/>
      <c r="V194" s="29">
        <f t="shared" si="400"/>
        <v>0</v>
      </c>
      <c r="W194" s="29">
        <f t="shared" si="401"/>
        <v>0</v>
      </c>
      <c r="X194" s="29"/>
      <c r="Y194" s="29"/>
      <c r="Z194" s="29"/>
      <c r="AA194" s="29"/>
      <c r="AB194" s="29"/>
      <c r="AC194" s="29">
        <f t="shared" si="410"/>
        <v>0</v>
      </c>
      <c r="AD194" s="29">
        <f t="shared" si="411"/>
        <v>0</v>
      </c>
      <c r="AE194" s="29">
        <f t="shared" ref="AE194" si="423">+AE195+AE196+AE197+AE198</f>
        <v>0</v>
      </c>
      <c r="AF194" s="29">
        <f t="shared" si="328"/>
        <v>0</v>
      </c>
      <c r="AG194" s="29">
        <f t="shared" si="329"/>
        <v>0</v>
      </c>
      <c r="AH194" s="29">
        <f t="shared" si="330"/>
        <v>0</v>
      </c>
      <c r="AI194" s="29">
        <f t="shared" si="331"/>
        <v>0</v>
      </c>
      <c r="AJ194" s="29">
        <f t="shared" si="332"/>
        <v>0</v>
      </c>
      <c r="AK194" s="43">
        <f t="shared" si="333"/>
        <v>0</v>
      </c>
      <c r="AL194" s="29">
        <f t="shared" ref="AL194:AM194" si="424">+AL195+AL196+AL197+AL198</f>
        <v>0</v>
      </c>
      <c r="AM194" s="29">
        <f t="shared" si="424"/>
        <v>0</v>
      </c>
      <c r="AN194" s="30"/>
      <c r="AO194" s="53"/>
      <c r="AP194" s="113">
        <f t="shared" si="287"/>
        <v>0</v>
      </c>
      <c r="AQ194" s="56"/>
      <c r="AR194" s="2"/>
      <c r="AS194" s="2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</row>
    <row r="195" spans="1:87" s="17" customFormat="1">
      <c r="A195" s="15">
        <v>4822</v>
      </c>
      <c r="B195" s="8" t="s">
        <v>217</v>
      </c>
      <c r="C195" s="10" t="s">
        <v>40</v>
      </c>
      <c r="D195" s="29"/>
      <c r="E195" s="29"/>
      <c r="F195" s="29"/>
      <c r="G195" s="29"/>
      <c r="H195" s="29"/>
      <c r="I195" s="29"/>
      <c r="J195" s="69"/>
      <c r="K195" s="29"/>
      <c r="L195" s="29"/>
      <c r="M195" s="29"/>
      <c r="N195" s="29">
        <f t="shared" si="324"/>
        <v>0</v>
      </c>
      <c r="O195" s="29">
        <f t="shared" si="325"/>
        <v>0</v>
      </c>
      <c r="P195" s="29"/>
      <c r="Q195" s="29"/>
      <c r="R195" s="29">
        <f t="shared" si="397"/>
        <v>0</v>
      </c>
      <c r="S195" s="29">
        <f t="shared" si="398"/>
        <v>0</v>
      </c>
      <c r="T195" s="29"/>
      <c r="U195" s="29"/>
      <c r="V195" s="29">
        <f t="shared" si="400"/>
        <v>0</v>
      </c>
      <c r="W195" s="29">
        <f t="shared" si="401"/>
        <v>0</v>
      </c>
      <c r="X195" s="29"/>
      <c r="Y195" s="29"/>
      <c r="Z195" s="29"/>
      <c r="AA195" s="29"/>
      <c r="AB195" s="29"/>
      <c r="AC195" s="29">
        <f t="shared" si="410"/>
        <v>0</v>
      </c>
      <c r="AD195" s="29">
        <f t="shared" si="411"/>
        <v>0</v>
      </c>
      <c r="AE195" s="29"/>
      <c r="AF195" s="29">
        <f t="shared" si="328"/>
        <v>0</v>
      </c>
      <c r="AG195" s="29">
        <f t="shared" si="329"/>
        <v>0</v>
      </c>
      <c r="AH195" s="29">
        <f t="shared" si="330"/>
        <v>0</v>
      </c>
      <c r="AI195" s="29">
        <f t="shared" si="331"/>
        <v>0</v>
      </c>
      <c r="AJ195" s="29">
        <f t="shared" si="332"/>
        <v>0</v>
      </c>
      <c r="AK195" s="43">
        <f t="shared" si="333"/>
        <v>0</v>
      </c>
      <c r="AL195" s="29"/>
      <c r="AM195" s="29"/>
      <c r="AN195" s="30"/>
      <c r="AO195" s="53"/>
      <c r="AP195" s="113">
        <f t="shared" si="287"/>
        <v>0</v>
      </c>
      <c r="AQ195" s="56"/>
      <c r="AR195" s="2"/>
      <c r="AS195" s="2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</row>
    <row r="196" spans="1:87" s="17" customFormat="1" ht="24" customHeight="1">
      <c r="A196" s="15">
        <v>4823</v>
      </c>
      <c r="B196" s="8" t="s">
        <v>218</v>
      </c>
      <c r="C196" s="10" t="s">
        <v>40</v>
      </c>
      <c r="D196" s="29">
        <v>350</v>
      </c>
      <c r="E196" s="29"/>
      <c r="F196" s="29">
        <v>437.5</v>
      </c>
      <c r="G196" s="29"/>
      <c r="H196" s="29">
        <f>[1]gyumri!$N196</f>
        <v>482</v>
      </c>
      <c r="I196" s="29"/>
      <c r="J196" s="69">
        <f>[1]gyumri!$N196</f>
        <v>482</v>
      </c>
      <c r="K196" s="43">
        <v>440</v>
      </c>
      <c r="L196" s="43">
        <v>440</v>
      </c>
      <c r="M196" s="29"/>
      <c r="N196" s="29">
        <f t="shared" si="324"/>
        <v>220</v>
      </c>
      <c r="O196" s="29">
        <f t="shared" si="325"/>
        <v>220</v>
      </c>
      <c r="P196" s="43">
        <v>440</v>
      </c>
      <c r="Q196" s="29"/>
      <c r="R196" s="29">
        <f t="shared" si="397"/>
        <v>220</v>
      </c>
      <c r="S196" s="29">
        <f t="shared" si="398"/>
        <v>220</v>
      </c>
      <c r="T196" s="43">
        <v>440</v>
      </c>
      <c r="U196" s="29"/>
      <c r="V196" s="29">
        <f t="shared" si="400"/>
        <v>220</v>
      </c>
      <c r="W196" s="29">
        <f t="shared" si="401"/>
        <v>220</v>
      </c>
      <c r="X196" s="43">
        <v>440</v>
      </c>
      <c r="Y196" s="29"/>
      <c r="Z196" s="29"/>
      <c r="AA196" s="29"/>
      <c r="AB196" s="29"/>
      <c r="AC196" s="29">
        <f t="shared" si="410"/>
        <v>0</v>
      </c>
      <c r="AD196" s="29">
        <f t="shared" si="411"/>
        <v>0</v>
      </c>
      <c r="AE196" s="29"/>
      <c r="AF196" s="29">
        <f t="shared" si="328"/>
        <v>0</v>
      </c>
      <c r="AG196" s="29">
        <f t="shared" si="329"/>
        <v>0</v>
      </c>
      <c r="AH196" s="29">
        <f t="shared" si="330"/>
        <v>0</v>
      </c>
      <c r="AI196" s="29">
        <f t="shared" si="331"/>
        <v>0</v>
      </c>
      <c r="AJ196" s="29">
        <f t="shared" si="332"/>
        <v>0</v>
      </c>
      <c r="AK196" s="43">
        <f t="shared" si="333"/>
        <v>0</v>
      </c>
      <c r="AL196" s="29"/>
      <c r="AM196" s="29"/>
      <c r="AN196" s="30"/>
      <c r="AO196" s="53"/>
      <c r="AP196" s="113">
        <f t="shared" si="287"/>
        <v>-42</v>
      </c>
      <c r="AQ196" s="56"/>
      <c r="AR196" s="2"/>
      <c r="AS196" s="2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</row>
    <row r="197" spans="1:87" s="17" customFormat="1" ht="35.25" hidden="1" customHeight="1">
      <c r="A197" s="15">
        <v>4824</v>
      </c>
      <c r="B197" s="8" t="s">
        <v>219</v>
      </c>
      <c r="C197" s="10" t="s">
        <v>40</v>
      </c>
      <c r="D197" s="29"/>
      <c r="E197" s="29"/>
      <c r="F197" s="29"/>
      <c r="G197" s="29"/>
      <c r="H197" s="29"/>
      <c r="I197" s="29"/>
      <c r="J197" s="69"/>
      <c r="K197" s="29"/>
      <c r="L197" s="29"/>
      <c r="M197" s="29"/>
      <c r="N197" s="29">
        <f t="shared" si="324"/>
        <v>0</v>
      </c>
      <c r="O197" s="29">
        <f t="shared" si="325"/>
        <v>0</v>
      </c>
      <c r="P197" s="29"/>
      <c r="Q197" s="29"/>
      <c r="R197" s="29">
        <f t="shared" si="397"/>
        <v>0</v>
      </c>
      <c r="S197" s="29">
        <f t="shared" si="398"/>
        <v>0</v>
      </c>
      <c r="T197" s="29"/>
      <c r="U197" s="29"/>
      <c r="V197" s="29">
        <f t="shared" si="400"/>
        <v>0</v>
      </c>
      <c r="W197" s="29">
        <f t="shared" si="401"/>
        <v>0</v>
      </c>
      <c r="X197" s="29"/>
      <c r="Y197" s="29"/>
      <c r="Z197" s="29"/>
      <c r="AA197" s="29"/>
      <c r="AB197" s="29"/>
      <c r="AC197" s="29">
        <f t="shared" si="410"/>
        <v>0</v>
      </c>
      <c r="AD197" s="29">
        <f t="shared" si="411"/>
        <v>0</v>
      </c>
      <c r="AE197" s="29"/>
      <c r="AF197" s="29">
        <f t="shared" si="328"/>
        <v>0</v>
      </c>
      <c r="AG197" s="29">
        <f t="shared" si="329"/>
        <v>0</v>
      </c>
      <c r="AH197" s="29">
        <f t="shared" si="330"/>
        <v>0</v>
      </c>
      <c r="AI197" s="29">
        <f t="shared" si="331"/>
        <v>0</v>
      </c>
      <c r="AJ197" s="29">
        <f t="shared" si="332"/>
        <v>0</v>
      </c>
      <c r="AK197" s="43">
        <f t="shared" si="333"/>
        <v>0</v>
      </c>
      <c r="AL197" s="29"/>
      <c r="AM197" s="29"/>
      <c r="AN197" s="30"/>
      <c r="AO197" s="53"/>
      <c r="AP197" s="113">
        <f t="shared" si="287"/>
        <v>0</v>
      </c>
      <c r="AQ197" s="56"/>
      <c r="AR197" s="2"/>
      <c r="AS197" s="2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</row>
    <row r="198" spans="1:87" s="17" customFormat="1" ht="33.75" hidden="1" customHeight="1">
      <c r="A198" s="15">
        <v>0</v>
      </c>
      <c r="B198" s="8" t="s">
        <v>220</v>
      </c>
      <c r="C198" s="10" t="s">
        <v>40</v>
      </c>
      <c r="D198" s="29">
        <f t="shared" ref="D198:AN198" si="425">+D199</f>
        <v>0</v>
      </c>
      <c r="E198" s="29">
        <f t="shared" si="425"/>
        <v>0</v>
      </c>
      <c r="F198" s="29">
        <f t="shared" si="425"/>
        <v>0</v>
      </c>
      <c r="G198" s="29">
        <f t="shared" si="425"/>
        <v>0</v>
      </c>
      <c r="H198" s="29">
        <f t="shared" si="425"/>
        <v>0</v>
      </c>
      <c r="I198" s="29">
        <f t="shared" si="425"/>
        <v>0</v>
      </c>
      <c r="J198" s="69">
        <f t="shared" si="425"/>
        <v>0</v>
      </c>
      <c r="K198" s="29">
        <f t="shared" si="425"/>
        <v>0</v>
      </c>
      <c r="L198" s="29">
        <f t="shared" si="425"/>
        <v>0</v>
      </c>
      <c r="M198" s="29">
        <f t="shared" si="425"/>
        <v>0</v>
      </c>
      <c r="N198" s="29">
        <f t="shared" si="324"/>
        <v>0</v>
      </c>
      <c r="O198" s="29">
        <f t="shared" si="325"/>
        <v>0</v>
      </c>
      <c r="P198" s="29">
        <f t="shared" si="425"/>
        <v>0</v>
      </c>
      <c r="Q198" s="29">
        <f t="shared" si="425"/>
        <v>0</v>
      </c>
      <c r="R198" s="29">
        <f t="shared" si="397"/>
        <v>0</v>
      </c>
      <c r="S198" s="29">
        <f t="shared" si="398"/>
        <v>0</v>
      </c>
      <c r="T198" s="29">
        <f t="shared" si="425"/>
        <v>0</v>
      </c>
      <c r="U198" s="29">
        <f t="shared" si="425"/>
        <v>0</v>
      </c>
      <c r="V198" s="29">
        <f t="shared" si="400"/>
        <v>0</v>
      </c>
      <c r="W198" s="29">
        <f t="shared" si="401"/>
        <v>0</v>
      </c>
      <c r="X198" s="29">
        <f t="shared" si="425"/>
        <v>0</v>
      </c>
      <c r="Y198" s="29">
        <f t="shared" si="425"/>
        <v>0</v>
      </c>
      <c r="Z198" s="29">
        <f t="shared" si="425"/>
        <v>0</v>
      </c>
      <c r="AA198" s="29">
        <f t="shared" si="425"/>
        <v>0</v>
      </c>
      <c r="AB198" s="29">
        <f t="shared" si="425"/>
        <v>0</v>
      </c>
      <c r="AC198" s="29">
        <f t="shared" si="410"/>
        <v>0</v>
      </c>
      <c r="AD198" s="29">
        <f t="shared" si="411"/>
        <v>0</v>
      </c>
      <c r="AE198" s="29"/>
      <c r="AF198" s="29">
        <f t="shared" si="328"/>
        <v>0</v>
      </c>
      <c r="AG198" s="29">
        <f t="shared" si="329"/>
        <v>0</v>
      </c>
      <c r="AH198" s="29">
        <f t="shared" si="330"/>
        <v>0</v>
      </c>
      <c r="AI198" s="29">
        <f t="shared" si="331"/>
        <v>0</v>
      </c>
      <c r="AJ198" s="29">
        <f t="shared" si="332"/>
        <v>0</v>
      </c>
      <c r="AK198" s="43">
        <f t="shared" si="333"/>
        <v>0</v>
      </c>
      <c r="AL198" s="29"/>
      <c r="AM198" s="29"/>
      <c r="AN198" s="30">
        <f t="shared" si="425"/>
        <v>0</v>
      </c>
      <c r="AO198" s="53"/>
      <c r="AP198" s="113">
        <f t="shared" si="287"/>
        <v>0</v>
      </c>
      <c r="AQ198" s="56"/>
      <c r="AR198" s="2"/>
      <c r="AS198" s="2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</row>
    <row r="199" spans="1:87" s="17" customFormat="1" ht="29.25" hidden="1" customHeight="1">
      <c r="A199" s="15">
        <v>4831</v>
      </c>
      <c r="B199" s="8" t="s">
        <v>221</v>
      </c>
      <c r="C199" s="10" t="s">
        <v>40</v>
      </c>
      <c r="D199" s="29"/>
      <c r="E199" s="29"/>
      <c r="F199" s="29"/>
      <c r="G199" s="29"/>
      <c r="H199" s="29"/>
      <c r="I199" s="29"/>
      <c r="J199" s="69"/>
      <c r="K199" s="29"/>
      <c r="L199" s="29"/>
      <c r="M199" s="29"/>
      <c r="N199" s="29">
        <f t="shared" si="324"/>
        <v>0</v>
      </c>
      <c r="O199" s="29">
        <f t="shared" si="325"/>
        <v>0</v>
      </c>
      <c r="P199" s="29"/>
      <c r="Q199" s="29"/>
      <c r="R199" s="29">
        <f t="shared" si="397"/>
        <v>0</v>
      </c>
      <c r="S199" s="29">
        <f t="shared" si="398"/>
        <v>0</v>
      </c>
      <c r="T199" s="29"/>
      <c r="U199" s="29"/>
      <c r="V199" s="29">
        <f t="shared" si="400"/>
        <v>0</v>
      </c>
      <c r="W199" s="29">
        <f t="shared" si="401"/>
        <v>0</v>
      </c>
      <c r="X199" s="29"/>
      <c r="Y199" s="29"/>
      <c r="Z199" s="29"/>
      <c r="AA199" s="29"/>
      <c r="AB199" s="29"/>
      <c r="AC199" s="29">
        <f t="shared" si="410"/>
        <v>0</v>
      </c>
      <c r="AD199" s="29">
        <f t="shared" si="411"/>
        <v>0</v>
      </c>
      <c r="AE199" s="29">
        <f t="shared" ref="AE199:AM199" si="426">+AE200</f>
        <v>0</v>
      </c>
      <c r="AF199" s="29">
        <f t="shared" si="328"/>
        <v>0</v>
      </c>
      <c r="AG199" s="29">
        <f t="shared" si="329"/>
        <v>0</v>
      </c>
      <c r="AH199" s="29">
        <f t="shared" si="330"/>
        <v>0</v>
      </c>
      <c r="AI199" s="29">
        <f t="shared" si="331"/>
        <v>0</v>
      </c>
      <c r="AJ199" s="29">
        <f t="shared" si="332"/>
        <v>0</v>
      </c>
      <c r="AK199" s="43">
        <f t="shared" si="333"/>
        <v>0</v>
      </c>
      <c r="AL199" s="29">
        <f t="shared" si="426"/>
        <v>0</v>
      </c>
      <c r="AM199" s="29">
        <f t="shared" si="426"/>
        <v>0</v>
      </c>
      <c r="AN199" s="30"/>
      <c r="AO199" s="53"/>
      <c r="AP199" s="113">
        <f t="shared" si="287"/>
        <v>0</v>
      </c>
      <c r="AQ199" s="56"/>
      <c r="AR199" s="2"/>
      <c r="AS199" s="2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</row>
    <row r="200" spans="1:87" s="17" customFormat="1" ht="42" hidden="1" customHeight="1">
      <c r="A200" s="15">
        <v>0</v>
      </c>
      <c r="B200" s="8" t="s">
        <v>222</v>
      </c>
      <c r="C200" s="10" t="s">
        <v>40</v>
      </c>
      <c r="D200" s="29">
        <f t="shared" ref="D200:AB200" si="427">+D201+D202</f>
        <v>0</v>
      </c>
      <c r="E200" s="29">
        <f t="shared" si="427"/>
        <v>0</v>
      </c>
      <c r="F200" s="29">
        <f t="shared" si="427"/>
        <v>0</v>
      </c>
      <c r="G200" s="29">
        <f t="shared" si="427"/>
        <v>0</v>
      </c>
      <c r="H200" s="29">
        <f t="shared" ref="H200:I200" si="428">+H201+H202</f>
        <v>0</v>
      </c>
      <c r="I200" s="29">
        <f t="shared" si="428"/>
        <v>0</v>
      </c>
      <c r="J200" s="69">
        <f t="shared" ref="J200:K200" si="429">+J201+J202</f>
        <v>0</v>
      </c>
      <c r="K200" s="29">
        <f t="shared" si="429"/>
        <v>0</v>
      </c>
      <c r="L200" s="29">
        <f t="shared" ref="L200" si="430">+L201+L202</f>
        <v>0</v>
      </c>
      <c r="M200" s="29">
        <f t="shared" si="427"/>
        <v>0</v>
      </c>
      <c r="N200" s="29">
        <f t="shared" si="324"/>
        <v>0</v>
      </c>
      <c r="O200" s="29">
        <f t="shared" si="325"/>
        <v>0</v>
      </c>
      <c r="P200" s="29">
        <f t="shared" ref="P200" si="431">+P201+P202</f>
        <v>0</v>
      </c>
      <c r="Q200" s="29">
        <f t="shared" si="427"/>
        <v>0</v>
      </c>
      <c r="R200" s="29">
        <f t="shared" si="397"/>
        <v>0</v>
      </c>
      <c r="S200" s="29">
        <f t="shared" si="398"/>
        <v>0</v>
      </c>
      <c r="T200" s="29">
        <f t="shared" ref="T200" si="432">+T201+T202</f>
        <v>0</v>
      </c>
      <c r="U200" s="29">
        <f t="shared" si="427"/>
        <v>0</v>
      </c>
      <c r="V200" s="29">
        <f t="shared" si="400"/>
        <v>0</v>
      </c>
      <c r="W200" s="29">
        <f t="shared" si="401"/>
        <v>0</v>
      </c>
      <c r="X200" s="29">
        <f t="shared" ref="X200" si="433">+X201+X202</f>
        <v>0</v>
      </c>
      <c r="Y200" s="29">
        <f t="shared" si="427"/>
        <v>0</v>
      </c>
      <c r="Z200" s="29">
        <f t="shared" si="427"/>
        <v>0</v>
      </c>
      <c r="AA200" s="29">
        <f t="shared" si="427"/>
        <v>0</v>
      </c>
      <c r="AB200" s="29">
        <f t="shared" si="427"/>
        <v>0</v>
      </c>
      <c r="AC200" s="29">
        <f t="shared" si="410"/>
        <v>0</v>
      </c>
      <c r="AD200" s="29">
        <f t="shared" si="411"/>
        <v>0</v>
      </c>
      <c r="AE200" s="29"/>
      <c r="AF200" s="29">
        <f t="shared" si="328"/>
        <v>0</v>
      </c>
      <c r="AG200" s="29">
        <f t="shared" si="329"/>
        <v>0</v>
      </c>
      <c r="AH200" s="29">
        <f t="shared" si="330"/>
        <v>0</v>
      </c>
      <c r="AI200" s="29">
        <f t="shared" si="331"/>
        <v>0</v>
      </c>
      <c r="AJ200" s="29">
        <f t="shared" si="332"/>
        <v>0</v>
      </c>
      <c r="AK200" s="43">
        <f t="shared" si="333"/>
        <v>0</v>
      </c>
      <c r="AL200" s="29"/>
      <c r="AM200" s="29"/>
      <c r="AN200" s="30">
        <f>+AN201+AN202</f>
        <v>0</v>
      </c>
      <c r="AO200" s="53"/>
      <c r="AP200" s="113">
        <f t="shared" si="287"/>
        <v>0</v>
      </c>
      <c r="AQ200" s="56"/>
      <c r="AR200" s="2"/>
      <c r="AS200" s="2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</row>
    <row r="201" spans="1:87" s="17" customFormat="1" ht="39" hidden="1" customHeight="1">
      <c r="A201" s="15">
        <v>4841</v>
      </c>
      <c r="B201" s="8" t="s">
        <v>223</v>
      </c>
      <c r="C201" s="10" t="s">
        <v>40</v>
      </c>
      <c r="D201" s="29"/>
      <c r="E201" s="29"/>
      <c r="F201" s="29"/>
      <c r="G201" s="29"/>
      <c r="H201" s="29"/>
      <c r="I201" s="29"/>
      <c r="J201" s="69"/>
      <c r="K201" s="29"/>
      <c r="L201" s="29"/>
      <c r="M201" s="29"/>
      <c r="N201" s="29">
        <f t="shared" si="324"/>
        <v>0</v>
      </c>
      <c r="O201" s="29">
        <f t="shared" si="325"/>
        <v>0</v>
      </c>
      <c r="P201" s="29"/>
      <c r="Q201" s="29"/>
      <c r="R201" s="29">
        <f t="shared" si="397"/>
        <v>0</v>
      </c>
      <c r="S201" s="29">
        <f t="shared" si="398"/>
        <v>0</v>
      </c>
      <c r="T201" s="29"/>
      <c r="U201" s="29"/>
      <c r="V201" s="29">
        <f t="shared" si="400"/>
        <v>0</v>
      </c>
      <c r="W201" s="29">
        <f t="shared" si="401"/>
        <v>0</v>
      </c>
      <c r="X201" s="29"/>
      <c r="Y201" s="29"/>
      <c r="Z201" s="29"/>
      <c r="AA201" s="29"/>
      <c r="AB201" s="29"/>
      <c r="AC201" s="29">
        <f t="shared" si="410"/>
        <v>0</v>
      </c>
      <c r="AD201" s="29">
        <f t="shared" si="411"/>
        <v>0</v>
      </c>
      <c r="AE201" s="29">
        <f t="shared" ref="AE201" si="434">+AE202+AE203</f>
        <v>0</v>
      </c>
      <c r="AF201" s="29">
        <f t="shared" si="328"/>
        <v>0</v>
      </c>
      <c r="AG201" s="29">
        <f t="shared" si="329"/>
        <v>0</v>
      </c>
      <c r="AH201" s="29">
        <f t="shared" si="330"/>
        <v>0</v>
      </c>
      <c r="AI201" s="29">
        <f t="shared" si="331"/>
        <v>0</v>
      </c>
      <c r="AJ201" s="29">
        <f t="shared" si="332"/>
        <v>0</v>
      </c>
      <c r="AK201" s="43">
        <f t="shared" si="333"/>
        <v>0</v>
      </c>
      <c r="AL201" s="29">
        <f t="shared" ref="AL201:AM201" si="435">+AL202+AL203</f>
        <v>0</v>
      </c>
      <c r="AM201" s="29">
        <f t="shared" si="435"/>
        <v>0</v>
      </c>
      <c r="AN201" s="30"/>
      <c r="AO201" s="53"/>
      <c r="AP201" s="113">
        <f t="shared" si="287"/>
        <v>0</v>
      </c>
      <c r="AQ201" s="56"/>
      <c r="AR201" s="2"/>
      <c r="AS201" s="2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</row>
    <row r="202" spans="1:87" s="17" customFormat="1" ht="31.5" hidden="1" customHeight="1">
      <c r="A202" s="15">
        <v>4842</v>
      </c>
      <c r="B202" s="8" t="s">
        <v>224</v>
      </c>
      <c r="C202" s="10" t="s">
        <v>40</v>
      </c>
      <c r="D202" s="29"/>
      <c r="E202" s="29"/>
      <c r="F202" s="29"/>
      <c r="G202" s="29"/>
      <c r="H202" s="29"/>
      <c r="I202" s="29"/>
      <c r="J202" s="69"/>
      <c r="K202" s="29"/>
      <c r="L202" s="29"/>
      <c r="M202" s="29"/>
      <c r="N202" s="29">
        <f t="shared" si="324"/>
        <v>0</v>
      </c>
      <c r="O202" s="29">
        <f t="shared" si="325"/>
        <v>0</v>
      </c>
      <c r="P202" s="29"/>
      <c r="Q202" s="29"/>
      <c r="R202" s="29">
        <f t="shared" si="397"/>
        <v>0</v>
      </c>
      <c r="S202" s="29">
        <f t="shared" si="398"/>
        <v>0</v>
      </c>
      <c r="T202" s="29"/>
      <c r="U202" s="29"/>
      <c r="V202" s="29">
        <f t="shared" si="400"/>
        <v>0</v>
      </c>
      <c r="W202" s="29">
        <f t="shared" si="401"/>
        <v>0</v>
      </c>
      <c r="X202" s="29"/>
      <c r="Y202" s="29"/>
      <c r="Z202" s="29"/>
      <c r="AA202" s="29"/>
      <c r="AB202" s="29"/>
      <c r="AC202" s="29">
        <f t="shared" si="410"/>
        <v>0</v>
      </c>
      <c r="AD202" s="29">
        <f t="shared" si="411"/>
        <v>0</v>
      </c>
      <c r="AE202" s="29"/>
      <c r="AF202" s="29">
        <f t="shared" si="328"/>
        <v>0</v>
      </c>
      <c r="AG202" s="29">
        <f t="shared" si="329"/>
        <v>0</v>
      </c>
      <c r="AH202" s="29">
        <f t="shared" si="330"/>
        <v>0</v>
      </c>
      <c r="AI202" s="29">
        <f t="shared" si="331"/>
        <v>0</v>
      </c>
      <c r="AJ202" s="29">
        <f t="shared" si="332"/>
        <v>0</v>
      </c>
      <c r="AK202" s="43">
        <f t="shared" si="333"/>
        <v>0</v>
      </c>
      <c r="AL202" s="29"/>
      <c r="AM202" s="29"/>
      <c r="AN202" s="30"/>
      <c r="AO202" s="53"/>
      <c r="AP202" s="113">
        <f t="shared" ref="AP202:AP253" si="436">K202-H202</f>
        <v>0</v>
      </c>
      <c r="AQ202" s="56"/>
      <c r="AR202" s="2"/>
      <c r="AS202" s="2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</row>
    <row r="203" spans="1:87" s="17" customFormat="1" ht="44.25" hidden="1" customHeight="1">
      <c r="A203" s="15">
        <v>0</v>
      </c>
      <c r="B203" s="8" t="s">
        <v>225</v>
      </c>
      <c r="C203" s="10" t="s">
        <v>40</v>
      </c>
      <c r="D203" s="29">
        <f t="shared" ref="D203:AN203" si="437">+D204</f>
        <v>0</v>
      </c>
      <c r="E203" s="29">
        <f t="shared" si="437"/>
        <v>0</v>
      </c>
      <c r="F203" s="29">
        <f t="shared" si="437"/>
        <v>0</v>
      </c>
      <c r="G203" s="29">
        <f t="shared" si="437"/>
        <v>0</v>
      </c>
      <c r="H203" s="29">
        <f t="shared" si="437"/>
        <v>0</v>
      </c>
      <c r="I203" s="29">
        <f t="shared" si="437"/>
        <v>0</v>
      </c>
      <c r="J203" s="69">
        <f t="shared" si="437"/>
        <v>0</v>
      </c>
      <c r="K203" s="29">
        <f t="shared" si="437"/>
        <v>0</v>
      </c>
      <c r="L203" s="29">
        <f t="shared" si="437"/>
        <v>0</v>
      </c>
      <c r="M203" s="29">
        <f t="shared" si="437"/>
        <v>0</v>
      </c>
      <c r="N203" s="29">
        <f t="shared" si="324"/>
        <v>0</v>
      </c>
      <c r="O203" s="29">
        <f t="shared" si="325"/>
        <v>0</v>
      </c>
      <c r="P203" s="29">
        <f t="shared" si="437"/>
        <v>0</v>
      </c>
      <c r="Q203" s="29">
        <f t="shared" si="437"/>
        <v>0</v>
      </c>
      <c r="R203" s="29">
        <f t="shared" si="397"/>
        <v>0</v>
      </c>
      <c r="S203" s="29">
        <f t="shared" si="398"/>
        <v>0</v>
      </c>
      <c r="T203" s="29">
        <f t="shared" si="437"/>
        <v>0</v>
      </c>
      <c r="U203" s="29">
        <f t="shared" si="437"/>
        <v>0</v>
      </c>
      <c r="V203" s="29">
        <f t="shared" si="400"/>
        <v>0</v>
      </c>
      <c r="W203" s="29">
        <f t="shared" si="401"/>
        <v>0</v>
      </c>
      <c r="X203" s="29">
        <f t="shared" si="437"/>
        <v>0</v>
      </c>
      <c r="Y203" s="29">
        <f t="shared" si="437"/>
        <v>0</v>
      </c>
      <c r="Z203" s="29">
        <f t="shared" si="437"/>
        <v>0</v>
      </c>
      <c r="AA203" s="29">
        <f t="shared" si="437"/>
        <v>0</v>
      </c>
      <c r="AB203" s="29">
        <f t="shared" si="437"/>
        <v>0</v>
      </c>
      <c r="AC203" s="29">
        <f t="shared" si="410"/>
        <v>0</v>
      </c>
      <c r="AD203" s="29">
        <f t="shared" si="411"/>
        <v>0</v>
      </c>
      <c r="AE203" s="29"/>
      <c r="AF203" s="29">
        <f t="shared" si="328"/>
        <v>0</v>
      </c>
      <c r="AG203" s="29">
        <f t="shared" si="329"/>
        <v>0</v>
      </c>
      <c r="AH203" s="29">
        <f t="shared" si="330"/>
        <v>0</v>
      </c>
      <c r="AI203" s="29">
        <f t="shared" si="331"/>
        <v>0</v>
      </c>
      <c r="AJ203" s="29">
        <f t="shared" si="332"/>
        <v>0</v>
      </c>
      <c r="AK203" s="43">
        <f t="shared" si="333"/>
        <v>0</v>
      </c>
      <c r="AL203" s="29"/>
      <c r="AM203" s="29"/>
      <c r="AN203" s="30">
        <f t="shared" si="437"/>
        <v>0</v>
      </c>
      <c r="AO203" s="53"/>
      <c r="AP203" s="113">
        <f t="shared" si="436"/>
        <v>0</v>
      </c>
      <c r="AQ203" s="56"/>
      <c r="AR203" s="2"/>
      <c r="AS203" s="2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</row>
    <row r="204" spans="1:87" s="17" customFormat="1" ht="48" hidden="1" customHeight="1">
      <c r="A204" s="15">
        <v>4851</v>
      </c>
      <c r="B204" s="8" t="s">
        <v>226</v>
      </c>
      <c r="C204" s="10" t="s">
        <v>40</v>
      </c>
      <c r="D204" s="29"/>
      <c r="E204" s="29"/>
      <c r="F204" s="29"/>
      <c r="G204" s="29"/>
      <c r="H204" s="29"/>
      <c r="I204" s="29"/>
      <c r="J204" s="69"/>
      <c r="K204" s="29"/>
      <c r="L204" s="29"/>
      <c r="M204" s="29"/>
      <c r="N204" s="29">
        <f t="shared" si="324"/>
        <v>0</v>
      </c>
      <c r="O204" s="29">
        <f t="shared" si="325"/>
        <v>0</v>
      </c>
      <c r="P204" s="29"/>
      <c r="Q204" s="29"/>
      <c r="R204" s="29">
        <f t="shared" si="397"/>
        <v>0</v>
      </c>
      <c r="S204" s="29">
        <f t="shared" si="398"/>
        <v>0</v>
      </c>
      <c r="T204" s="29"/>
      <c r="U204" s="29"/>
      <c r="V204" s="29">
        <f t="shared" si="400"/>
        <v>0</v>
      </c>
      <c r="W204" s="29">
        <f t="shared" si="401"/>
        <v>0</v>
      </c>
      <c r="X204" s="29"/>
      <c r="Y204" s="29"/>
      <c r="Z204" s="29"/>
      <c r="AA204" s="29"/>
      <c r="AB204" s="29"/>
      <c r="AC204" s="29">
        <f t="shared" si="410"/>
        <v>0</v>
      </c>
      <c r="AD204" s="29">
        <f t="shared" si="411"/>
        <v>0</v>
      </c>
      <c r="AE204" s="29">
        <f t="shared" ref="AE204:AM204" si="438">+AE205</f>
        <v>0</v>
      </c>
      <c r="AF204" s="29">
        <f t="shared" si="328"/>
        <v>0</v>
      </c>
      <c r="AG204" s="29">
        <f t="shared" si="329"/>
        <v>0</v>
      </c>
      <c r="AH204" s="29">
        <f t="shared" si="330"/>
        <v>0</v>
      </c>
      <c r="AI204" s="29">
        <f t="shared" si="331"/>
        <v>0</v>
      </c>
      <c r="AJ204" s="29">
        <f t="shared" si="332"/>
        <v>0</v>
      </c>
      <c r="AK204" s="43">
        <f t="shared" si="333"/>
        <v>0</v>
      </c>
      <c r="AL204" s="29">
        <f t="shared" si="438"/>
        <v>0</v>
      </c>
      <c r="AM204" s="29">
        <f t="shared" si="438"/>
        <v>0</v>
      </c>
      <c r="AN204" s="30"/>
      <c r="AO204" s="53"/>
      <c r="AP204" s="113">
        <f t="shared" si="436"/>
        <v>0</v>
      </c>
      <c r="AQ204" s="56"/>
      <c r="AR204" s="2"/>
      <c r="AS204" s="2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</row>
    <row r="205" spans="1:87" s="17" customFormat="1">
      <c r="A205" s="15">
        <v>0</v>
      </c>
      <c r="B205" s="8" t="s">
        <v>227</v>
      </c>
      <c r="C205" s="10" t="s">
        <v>40</v>
      </c>
      <c r="D205" s="29">
        <f t="shared" ref="D205:AN205" si="439">+D206</f>
        <v>299.8</v>
      </c>
      <c r="E205" s="29">
        <f t="shared" si="439"/>
        <v>0</v>
      </c>
      <c r="F205" s="29">
        <f t="shared" si="439"/>
        <v>98.3</v>
      </c>
      <c r="G205" s="29">
        <f t="shared" si="439"/>
        <v>0</v>
      </c>
      <c r="H205" s="29">
        <f t="shared" si="439"/>
        <v>960</v>
      </c>
      <c r="I205" s="29">
        <f t="shared" si="439"/>
        <v>0</v>
      </c>
      <c r="J205" s="69">
        <f t="shared" si="439"/>
        <v>960</v>
      </c>
      <c r="K205" s="29">
        <f t="shared" si="439"/>
        <v>270</v>
      </c>
      <c r="L205" s="29">
        <f t="shared" si="439"/>
        <v>270</v>
      </c>
      <c r="M205" s="29">
        <f t="shared" si="439"/>
        <v>0</v>
      </c>
      <c r="N205" s="29">
        <f t="shared" si="324"/>
        <v>135</v>
      </c>
      <c r="O205" s="29">
        <f t="shared" si="325"/>
        <v>135</v>
      </c>
      <c r="P205" s="29">
        <f t="shared" si="439"/>
        <v>270</v>
      </c>
      <c r="Q205" s="29">
        <f t="shared" si="439"/>
        <v>0</v>
      </c>
      <c r="R205" s="29">
        <f t="shared" si="397"/>
        <v>135</v>
      </c>
      <c r="S205" s="29">
        <f t="shared" si="398"/>
        <v>135</v>
      </c>
      <c r="T205" s="29">
        <f t="shared" si="439"/>
        <v>270</v>
      </c>
      <c r="U205" s="29">
        <f t="shared" si="439"/>
        <v>0</v>
      </c>
      <c r="V205" s="29">
        <f t="shared" si="400"/>
        <v>135</v>
      </c>
      <c r="W205" s="29">
        <f t="shared" si="401"/>
        <v>135</v>
      </c>
      <c r="X205" s="29">
        <f t="shared" si="439"/>
        <v>270</v>
      </c>
      <c r="Y205" s="29">
        <f t="shared" si="439"/>
        <v>0</v>
      </c>
      <c r="Z205" s="29">
        <f t="shared" si="439"/>
        <v>0</v>
      </c>
      <c r="AA205" s="29">
        <f t="shared" si="439"/>
        <v>0</v>
      </c>
      <c r="AB205" s="29">
        <f t="shared" si="439"/>
        <v>0</v>
      </c>
      <c r="AC205" s="29">
        <f t="shared" si="410"/>
        <v>0</v>
      </c>
      <c r="AD205" s="29">
        <f t="shared" si="411"/>
        <v>0</v>
      </c>
      <c r="AE205" s="29"/>
      <c r="AF205" s="29">
        <f t="shared" si="328"/>
        <v>0</v>
      </c>
      <c r="AG205" s="29">
        <f t="shared" si="329"/>
        <v>0</v>
      </c>
      <c r="AH205" s="29">
        <f t="shared" si="330"/>
        <v>0</v>
      </c>
      <c r="AI205" s="29">
        <f t="shared" si="331"/>
        <v>0</v>
      </c>
      <c r="AJ205" s="29">
        <f t="shared" si="332"/>
        <v>0</v>
      </c>
      <c r="AK205" s="43">
        <f t="shared" si="333"/>
        <v>0</v>
      </c>
      <c r="AL205" s="29"/>
      <c r="AM205" s="29"/>
      <c r="AN205" s="30">
        <f t="shared" si="439"/>
        <v>0</v>
      </c>
      <c r="AO205" s="53"/>
      <c r="AP205" s="113">
        <f t="shared" si="436"/>
        <v>-690</v>
      </c>
      <c r="AQ205" s="56"/>
      <c r="AR205" s="2"/>
      <c r="AS205" s="2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</row>
    <row r="206" spans="1:87" s="17" customFormat="1" ht="21">
      <c r="A206" s="15">
        <v>4861</v>
      </c>
      <c r="B206" s="8" t="s">
        <v>228</v>
      </c>
      <c r="C206" s="10" t="s">
        <v>40</v>
      </c>
      <c r="D206" s="29">
        <v>299.8</v>
      </c>
      <c r="E206" s="29"/>
      <c r="F206" s="29">
        <v>98.3</v>
      </c>
      <c r="G206" s="29"/>
      <c r="H206" s="29">
        <f>[1]gyumri!$N206</f>
        <v>960</v>
      </c>
      <c r="I206" s="29"/>
      <c r="J206" s="69">
        <f>[1]gyumri!$N206</f>
        <v>960</v>
      </c>
      <c r="K206" s="43">
        <v>270</v>
      </c>
      <c r="L206" s="43">
        <v>270</v>
      </c>
      <c r="M206" s="29"/>
      <c r="N206" s="29">
        <f t="shared" si="324"/>
        <v>135</v>
      </c>
      <c r="O206" s="29">
        <f t="shared" si="325"/>
        <v>135</v>
      </c>
      <c r="P206" s="43">
        <v>270</v>
      </c>
      <c r="Q206" s="29"/>
      <c r="R206" s="29">
        <f t="shared" si="397"/>
        <v>135</v>
      </c>
      <c r="S206" s="29">
        <f t="shared" si="398"/>
        <v>135</v>
      </c>
      <c r="T206" s="43">
        <v>270</v>
      </c>
      <c r="U206" s="29"/>
      <c r="V206" s="29">
        <f t="shared" si="400"/>
        <v>135</v>
      </c>
      <c r="W206" s="29">
        <f t="shared" si="401"/>
        <v>135</v>
      </c>
      <c r="X206" s="43">
        <v>270</v>
      </c>
      <c r="Y206" s="29"/>
      <c r="Z206" s="29"/>
      <c r="AA206" s="29"/>
      <c r="AB206" s="29"/>
      <c r="AC206" s="29">
        <f t="shared" si="410"/>
        <v>0</v>
      </c>
      <c r="AD206" s="29">
        <f t="shared" si="411"/>
        <v>0</v>
      </c>
      <c r="AE206" s="29">
        <f t="shared" ref="AE206:AM206" si="440">+AE207</f>
        <v>0</v>
      </c>
      <c r="AF206" s="29">
        <f t="shared" si="328"/>
        <v>0</v>
      </c>
      <c r="AG206" s="29">
        <f t="shared" si="329"/>
        <v>0</v>
      </c>
      <c r="AH206" s="29">
        <f t="shared" si="330"/>
        <v>0</v>
      </c>
      <c r="AI206" s="29">
        <f t="shared" si="331"/>
        <v>0</v>
      </c>
      <c r="AJ206" s="29">
        <f t="shared" si="332"/>
        <v>0</v>
      </c>
      <c r="AK206" s="43">
        <f t="shared" si="333"/>
        <v>0</v>
      </c>
      <c r="AL206" s="29">
        <f t="shared" si="440"/>
        <v>0</v>
      </c>
      <c r="AM206" s="29">
        <f t="shared" si="440"/>
        <v>0</v>
      </c>
      <c r="AN206" s="30"/>
      <c r="AO206" s="53" t="s">
        <v>322</v>
      </c>
      <c r="AP206" s="113">
        <f t="shared" si="436"/>
        <v>-690</v>
      </c>
      <c r="AQ206" s="56"/>
      <c r="AR206" s="2"/>
      <c r="AS206" s="2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</row>
    <row r="207" spans="1:87" s="17" customFormat="1" hidden="1">
      <c r="A207" s="15">
        <v>0</v>
      </c>
      <c r="B207" s="8" t="s">
        <v>229</v>
      </c>
      <c r="C207" s="10" t="s">
        <v>40</v>
      </c>
      <c r="D207" s="29">
        <f t="shared" ref="D207:AN207" si="441">+D208</f>
        <v>0</v>
      </c>
      <c r="E207" s="29">
        <f t="shared" si="441"/>
        <v>0</v>
      </c>
      <c r="F207" s="29">
        <f t="shared" si="441"/>
        <v>0</v>
      </c>
      <c r="G207" s="29">
        <f t="shared" si="441"/>
        <v>0</v>
      </c>
      <c r="H207" s="29">
        <f t="shared" si="441"/>
        <v>0</v>
      </c>
      <c r="I207" s="29">
        <f t="shared" si="441"/>
        <v>0</v>
      </c>
      <c r="J207" s="29">
        <f t="shared" si="441"/>
        <v>0</v>
      </c>
      <c r="K207" s="29">
        <f t="shared" si="441"/>
        <v>0</v>
      </c>
      <c r="L207" s="29">
        <f t="shared" si="441"/>
        <v>0</v>
      </c>
      <c r="M207" s="29">
        <f t="shared" si="441"/>
        <v>0</v>
      </c>
      <c r="N207" s="29">
        <f t="shared" si="324"/>
        <v>0</v>
      </c>
      <c r="O207" s="29">
        <f t="shared" si="325"/>
        <v>0</v>
      </c>
      <c r="P207" s="29"/>
      <c r="Q207" s="29">
        <f t="shared" si="441"/>
        <v>0</v>
      </c>
      <c r="R207" s="29">
        <f t="shared" si="397"/>
        <v>0</v>
      </c>
      <c r="S207" s="29">
        <f t="shared" si="398"/>
        <v>0</v>
      </c>
      <c r="T207" s="29"/>
      <c r="U207" s="29">
        <f t="shared" si="441"/>
        <v>0</v>
      </c>
      <c r="V207" s="29">
        <f t="shared" si="400"/>
        <v>0</v>
      </c>
      <c r="W207" s="29">
        <f t="shared" si="401"/>
        <v>0</v>
      </c>
      <c r="X207" s="29"/>
      <c r="Y207" s="29">
        <f t="shared" si="441"/>
        <v>0</v>
      </c>
      <c r="Z207" s="29">
        <f t="shared" si="441"/>
        <v>0</v>
      </c>
      <c r="AA207" s="29">
        <f t="shared" si="441"/>
        <v>0</v>
      </c>
      <c r="AB207" s="29">
        <f t="shared" si="441"/>
        <v>0</v>
      </c>
      <c r="AC207" s="29">
        <f t="shared" si="410"/>
        <v>0</v>
      </c>
      <c r="AD207" s="29">
        <f t="shared" si="411"/>
        <v>0</v>
      </c>
      <c r="AE207" s="29"/>
      <c r="AF207" s="29">
        <f t="shared" si="328"/>
        <v>0</v>
      </c>
      <c r="AG207" s="29">
        <f t="shared" si="329"/>
        <v>0</v>
      </c>
      <c r="AH207" s="29">
        <f t="shared" si="330"/>
        <v>0</v>
      </c>
      <c r="AI207" s="29">
        <f t="shared" si="331"/>
        <v>0</v>
      </c>
      <c r="AJ207" s="29">
        <f t="shared" si="332"/>
        <v>0</v>
      </c>
      <c r="AK207" s="43">
        <f t="shared" si="333"/>
        <v>0</v>
      </c>
      <c r="AL207" s="29"/>
      <c r="AM207" s="29"/>
      <c r="AN207" s="30">
        <f t="shared" si="441"/>
        <v>0</v>
      </c>
      <c r="AO207" s="31"/>
      <c r="AP207" s="113">
        <f t="shared" si="436"/>
        <v>0</v>
      </c>
      <c r="AQ207" s="56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</row>
    <row r="208" spans="1:87" s="17" customFormat="1" ht="17.25" hidden="1" customHeight="1">
      <c r="A208" s="15">
        <v>4891</v>
      </c>
      <c r="B208" s="8" t="s">
        <v>230</v>
      </c>
      <c r="C208" s="10" t="s">
        <v>40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>
        <f t="shared" si="324"/>
        <v>0</v>
      </c>
      <c r="O208" s="29">
        <f t="shared" si="325"/>
        <v>0</v>
      </c>
      <c r="P208" s="29"/>
      <c r="Q208" s="29"/>
      <c r="R208" s="29">
        <f t="shared" si="397"/>
        <v>0</v>
      </c>
      <c r="S208" s="29">
        <f t="shared" si="398"/>
        <v>0</v>
      </c>
      <c r="T208" s="29"/>
      <c r="U208" s="29"/>
      <c r="V208" s="29">
        <f t="shared" si="400"/>
        <v>0</v>
      </c>
      <c r="W208" s="29">
        <f t="shared" si="401"/>
        <v>0</v>
      </c>
      <c r="X208" s="29"/>
      <c r="Y208" s="29"/>
      <c r="Z208" s="29"/>
      <c r="AA208" s="29"/>
      <c r="AB208" s="29"/>
      <c r="AC208" s="29"/>
      <c r="AD208" s="29"/>
      <c r="AE208" s="29"/>
      <c r="AF208" s="29">
        <f t="shared" ref="AF208:AF212" si="442">AE208*0.25</f>
        <v>0</v>
      </c>
      <c r="AG208" s="29">
        <f t="shared" ref="AG208:AG212" si="443">AH208-AF208</f>
        <v>0</v>
      </c>
      <c r="AH208" s="29">
        <f t="shared" ref="AH208:AH212" si="444">AC208</f>
        <v>0</v>
      </c>
      <c r="AI208" s="29">
        <f t="shared" ref="AI208:AI212" si="445">AE208-AJ208</f>
        <v>0</v>
      </c>
      <c r="AJ208" s="29">
        <f t="shared" ref="AJ208:AJ212" si="446">AE208*0.25</f>
        <v>0</v>
      </c>
      <c r="AK208" s="43">
        <f t="shared" ref="AK208:AK212" si="447">AJ208+AI208</f>
        <v>0</v>
      </c>
      <c r="AL208" s="29"/>
      <c r="AM208" s="29"/>
      <c r="AN208" s="30"/>
      <c r="AO208" s="31"/>
      <c r="AP208" s="113">
        <f t="shared" si="436"/>
        <v>0</v>
      </c>
      <c r="AQ208" s="56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</row>
    <row r="209" spans="1:87" s="17" customFormat="1" ht="33.75" hidden="1" customHeight="1">
      <c r="A209" s="15">
        <v>0</v>
      </c>
      <c r="B209" s="8" t="s">
        <v>231</v>
      </c>
      <c r="C209" s="10" t="s">
        <v>40</v>
      </c>
      <c r="D209" s="29">
        <f t="shared" ref="D209:AM209" si="448">+D210+D225+D234+D237+D246</f>
        <v>0</v>
      </c>
      <c r="E209" s="29">
        <f t="shared" si="448"/>
        <v>0</v>
      </c>
      <c r="F209" s="29">
        <f t="shared" si="448"/>
        <v>0</v>
      </c>
      <c r="G209" s="29">
        <f t="shared" si="448"/>
        <v>0</v>
      </c>
      <c r="H209" s="29">
        <f t="shared" ref="H209:I209" si="449">+H210+H225+H234+H237+H246</f>
        <v>0</v>
      </c>
      <c r="I209" s="29">
        <f t="shared" si="449"/>
        <v>0</v>
      </c>
      <c r="J209" s="29">
        <f t="shared" ref="J209" si="450">+J210+J225+J234+J237+J246</f>
        <v>0</v>
      </c>
      <c r="K209" s="29">
        <f t="shared" si="448"/>
        <v>0</v>
      </c>
      <c r="L209" s="29">
        <f>+L210+L225+L234+L237+L246</f>
        <v>0</v>
      </c>
      <c r="M209" s="29">
        <f t="shared" si="448"/>
        <v>0</v>
      </c>
      <c r="N209" s="29">
        <f t="shared" si="324"/>
        <v>0</v>
      </c>
      <c r="O209" s="29">
        <f t="shared" si="325"/>
        <v>0</v>
      </c>
      <c r="P209" s="29"/>
      <c r="Q209" s="29">
        <f t="shared" si="448"/>
        <v>0</v>
      </c>
      <c r="R209" s="29">
        <f t="shared" si="397"/>
        <v>0</v>
      </c>
      <c r="S209" s="29">
        <f t="shared" si="398"/>
        <v>0</v>
      </c>
      <c r="T209" s="29"/>
      <c r="U209" s="29">
        <f t="shared" si="448"/>
        <v>0</v>
      </c>
      <c r="V209" s="29">
        <f t="shared" si="400"/>
        <v>0</v>
      </c>
      <c r="W209" s="29">
        <f t="shared" si="401"/>
        <v>0</v>
      </c>
      <c r="X209" s="29"/>
      <c r="Y209" s="29">
        <f t="shared" si="448"/>
        <v>0</v>
      </c>
      <c r="Z209" s="29">
        <f t="shared" si="448"/>
        <v>0</v>
      </c>
      <c r="AA209" s="29">
        <f t="shared" si="448"/>
        <v>0</v>
      </c>
      <c r="AB209" s="29">
        <f t="shared" si="448"/>
        <v>0</v>
      </c>
      <c r="AC209" s="29">
        <f t="shared" si="448"/>
        <v>0</v>
      </c>
      <c r="AD209" s="29">
        <f t="shared" si="448"/>
        <v>0</v>
      </c>
      <c r="AE209" s="29">
        <f t="shared" si="448"/>
        <v>0</v>
      </c>
      <c r="AF209" s="29">
        <f t="shared" si="442"/>
        <v>0</v>
      </c>
      <c r="AG209" s="29">
        <f t="shared" si="443"/>
        <v>0</v>
      </c>
      <c r="AH209" s="29">
        <f t="shared" si="444"/>
        <v>0</v>
      </c>
      <c r="AI209" s="29">
        <f t="shared" si="445"/>
        <v>0</v>
      </c>
      <c r="AJ209" s="29">
        <f t="shared" si="446"/>
        <v>0</v>
      </c>
      <c r="AK209" s="43">
        <f t="shared" si="447"/>
        <v>0</v>
      </c>
      <c r="AL209" s="29">
        <f t="shared" si="448"/>
        <v>0</v>
      </c>
      <c r="AM209" s="29">
        <f t="shared" si="448"/>
        <v>0</v>
      </c>
      <c r="AN209" s="30">
        <f>+AN210+AN225+AN234+AN237+AN246</f>
        <v>0</v>
      </c>
      <c r="AO209" s="31"/>
      <c r="AP209" s="113">
        <f t="shared" si="436"/>
        <v>0</v>
      </c>
      <c r="AQ209" s="56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</row>
    <row r="210" spans="1:87" s="17" customFormat="1" hidden="1">
      <c r="A210" s="15">
        <v>0</v>
      </c>
      <c r="B210" s="8" t="s">
        <v>232</v>
      </c>
      <c r="C210" s="10" t="s">
        <v>40</v>
      </c>
      <c r="D210" s="29">
        <f t="shared" ref="D210:AM210" si="451">+D211+D215+D219</f>
        <v>0</v>
      </c>
      <c r="E210" s="29">
        <f t="shared" si="451"/>
        <v>0</v>
      </c>
      <c r="F210" s="29">
        <f t="shared" si="451"/>
        <v>0</v>
      </c>
      <c r="G210" s="29">
        <f t="shared" si="451"/>
        <v>0</v>
      </c>
      <c r="H210" s="29">
        <f t="shared" ref="H210:I210" si="452">+H211+H215+H219</f>
        <v>0</v>
      </c>
      <c r="I210" s="29">
        <f t="shared" si="452"/>
        <v>0</v>
      </c>
      <c r="J210" s="29">
        <f t="shared" ref="J210" si="453">+J211+J215+J219</f>
        <v>0</v>
      </c>
      <c r="K210" s="29">
        <f t="shared" si="451"/>
        <v>0</v>
      </c>
      <c r="L210" s="29">
        <f>+L211+L215+L219</f>
        <v>0</v>
      </c>
      <c r="M210" s="29">
        <f t="shared" si="451"/>
        <v>0</v>
      </c>
      <c r="N210" s="29">
        <f t="shared" si="324"/>
        <v>0</v>
      </c>
      <c r="O210" s="29">
        <f t="shared" si="325"/>
        <v>0</v>
      </c>
      <c r="P210" s="29"/>
      <c r="Q210" s="29">
        <f t="shared" si="451"/>
        <v>0</v>
      </c>
      <c r="R210" s="29">
        <f t="shared" si="397"/>
        <v>0</v>
      </c>
      <c r="S210" s="29">
        <f t="shared" si="398"/>
        <v>0</v>
      </c>
      <c r="T210" s="29"/>
      <c r="U210" s="29">
        <f t="shared" si="451"/>
        <v>0</v>
      </c>
      <c r="V210" s="29">
        <f t="shared" si="400"/>
        <v>0</v>
      </c>
      <c r="W210" s="29">
        <f t="shared" si="401"/>
        <v>0</v>
      </c>
      <c r="X210" s="29"/>
      <c r="Y210" s="29">
        <f t="shared" si="451"/>
        <v>0</v>
      </c>
      <c r="Z210" s="29">
        <f t="shared" si="451"/>
        <v>0</v>
      </c>
      <c r="AA210" s="29">
        <f t="shared" si="451"/>
        <v>0</v>
      </c>
      <c r="AB210" s="29">
        <f t="shared" si="451"/>
        <v>0</v>
      </c>
      <c r="AC210" s="29">
        <f t="shared" si="451"/>
        <v>0</v>
      </c>
      <c r="AD210" s="29">
        <f t="shared" si="451"/>
        <v>0</v>
      </c>
      <c r="AE210" s="29">
        <f t="shared" si="451"/>
        <v>0</v>
      </c>
      <c r="AF210" s="29">
        <f t="shared" si="442"/>
        <v>0</v>
      </c>
      <c r="AG210" s="29">
        <f t="shared" si="443"/>
        <v>0</v>
      </c>
      <c r="AH210" s="29">
        <f t="shared" si="444"/>
        <v>0</v>
      </c>
      <c r="AI210" s="29">
        <f t="shared" si="445"/>
        <v>0</v>
      </c>
      <c r="AJ210" s="29">
        <f t="shared" si="446"/>
        <v>0</v>
      </c>
      <c r="AK210" s="43">
        <f t="shared" si="447"/>
        <v>0</v>
      </c>
      <c r="AL210" s="29">
        <f t="shared" si="451"/>
        <v>0</v>
      </c>
      <c r="AM210" s="29">
        <f t="shared" si="451"/>
        <v>0</v>
      </c>
      <c r="AN210" s="30">
        <f>+AN211+AN215+AN219</f>
        <v>0</v>
      </c>
      <c r="AO210" s="31"/>
      <c r="AP210" s="113">
        <f t="shared" si="436"/>
        <v>0</v>
      </c>
      <c r="AQ210" s="56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</row>
    <row r="211" spans="1:87" s="17" customFormat="1" hidden="1">
      <c r="A211" s="15">
        <v>0</v>
      </c>
      <c r="B211" s="8" t="s">
        <v>233</v>
      </c>
      <c r="C211" s="10" t="s">
        <v>40</v>
      </c>
      <c r="D211" s="29">
        <f t="shared" ref="D211:AM211" si="454">+D212+D213+D214</f>
        <v>0</v>
      </c>
      <c r="E211" s="29">
        <f t="shared" si="454"/>
        <v>0</v>
      </c>
      <c r="F211" s="29">
        <f t="shared" si="454"/>
        <v>0</v>
      </c>
      <c r="G211" s="29">
        <f t="shared" si="454"/>
        <v>0</v>
      </c>
      <c r="H211" s="29">
        <f t="shared" ref="H211:I211" si="455">+H212+H213+H214</f>
        <v>0</v>
      </c>
      <c r="I211" s="29">
        <f t="shared" si="455"/>
        <v>0</v>
      </c>
      <c r="J211" s="29">
        <f t="shared" ref="J211" si="456">+J212+J213+J214</f>
        <v>0</v>
      </c>
      <c r="K211" s="29">
        <f t="shared" si="454"/>
        <v>0</v>
      </c>
      <c r="L211" s="29">
        <f>+L212+L213+L214</f>
        <v>0</v>
      </c>
      <c r="M211" s="29">
        <f t="shared" si="454"/>
        <v>0</v>
      </c>
      <c r="N211" s="29">
        <f t="shared" si="324"/>
        <v>0</v>
      </c>
      <c r="O211" s="29">
        <f t="shared" si="325"/>
        <v>0</v>
      </c>
      <c r="P211" s="29"/>
      <c r="Q211" s="29">
        <f t="shared" si="454"/>
        <v>0</v>
      </c>
      <c r="R211" s="29">
        <f t="shared" si="397"/>
        <v>0</v>
      </c>
      <c r="S211" s="29">
        <f t="shared" si="398"/>
        <v>0</v>
      </c>
      <c r="T211" s="29"/>
      <c r="U211" s="29">
        <f t="shared" si="454"/>
        <v>0</v>
      </c>
      <c r="V211" s="29">
        <f t="shared" si="400"/>
        <v>0</v>
      </c>
      <c r="W211" s="29">
        <f t="shared" si="401"/>
        <v>0</v>
      </c>
      <c r="X211" s="29"/>
      <c r="Y211" s="29">
        <f t="shared" si="454"/>
        <v>0</v>
      </c>
      <c r="Z211" s="29">
        <f t="shared" si="454"/>
        <v>0</v>
      </c>
      <c r="AA211" s="29">
        <f t="shared" si="454"/>
        <v>0</v>
      </c>
      <c r="AB211" s="29">
        <f t="shared" si="454"/>
        <v>0</v>
      </c>
      <c r="AC211" s="29">
        <f t="shared" si="454"/>
        <v>0</v>
      </c>
      <c r="AD211" s="29">
        <f t="shared" si="454"/>
        <v>0</v>
      </c>
      <c r="AE211" s="29">
        <f t="shared" si="454"/>
        <v>0</v>
      </c>
      <c r="AF211" s="29">
        <f t="shared" si="442"/>
        <v>0</v>
      </c>
      <c r="AG211" s="29">
        <f t="shared" si="443"/>
        <v>0</v>
      </c>
      <c r="AH211" s="29">
        <f t="shared" si="444"/>
        <v>0</v>
      </c>
      <c r="AI211" s="29">
        <f t="shared" si="445"/>
        <v>0</v>
      </c>
      <c r="AJ211" s="29">
        <f t="shared" si="446"/>
        <v>0</v>
      </c>
      <c r="AK211" s="43">
        <f t="shared" si="447"/>
        <v>0</v>
      </c>
      <c r="AL211" s="29">
        <f t="shared" si="454"/>
        <v>0</v>
      </c>
      <c r="AM211" s="29">
        <f t="shared" si="454"/>
        <v>0</v>
      </c>
      <c r="AN211" s="30">
        <f>+AN212+AN213+AN214</f>
        <v>0</v>
      </c>
      <c r="AO211" s="31"/>
      <c r="AP211" s="113">
        <f t="shared" si="436"/>
        <v>0</v>
      </c>
      <c r="AQ211" s="56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</row>
    <row r="212" spans="1:87" s="17" customFormat="1" ht="21" hidden="1">
      <c r="A212" s="15">
        <v>5111</v>
      </c>
      <c r="B212" s="8" t="s">
        <v>234</v>
      </c>
      <c r="C212" s="10" t="s">
        <v>40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>
        <f t="shared" si="324"/>
        <v>0</v>
      </c>
      <c r="O212" s="29">
        <f t="shared" si="325"/>
        <v>0</v>
      </c>
      <c r="P212" s="29"/>
      <c r="Q212" s="29"/>
      <c r="R212" s="29">
        <f t="shared" si="397"/>
        <v>0</v>
      </c>
      <c r="S212" s="29">
        <f t="shared" si="398"/>
        <v>0</v>
      </c>
      <c r="T212" s="29"/>
      <c r="U212" s="29"/>
      <c r="V212" s="29">
        <f t="shared" si="400"/>
        <v>0</v>
      </c>
      <c r="W212" s="29">
        <f t="shared" si="401"/>
        <v>0</v>
      </c>
      <c r="X212" s="29"/>
      <c r="Y212" s="29"/>
      <c r="Z212" s="29"/>
      <c r="AA212" s="29"/>
      <c r="AB212" s="29"/>
      <c r="AC212" s="29"/>
      <c r="AD212" s="29"/>
      <c r="AE212" s="29"/>
      <c r="AF212" s="29">
        <f t="shared" si="442"/>
        <v>0</v>
      </c>
      <c r="AG212" s="29">
        <f t="shared" si="443"/>
        <v>0</v>
      </c>
      <c r="AH212" s="29">
        <f t="shared" si="444"/>
        <v>0</v>
      </c>
      <c r="AI212" s="29">
        <f t="shared" si="445"/>
        <v>0</v>
      </c>
      <c r="AJ212" s="29">
        <f t="shared" si="446"/>
        <v>0</v>
      </c>
      <c r="AK212" s="43">
        <f t="shared" si="447"/>
        <v>0</v>
      </c>
      <c r="AL212" s="29"/>
      <c r="AM212" s="29"/>
      <c r="AN212" s="30"/>
      <c r="AO212" s="31"/>
      <c r="AP212" s="113">
        <f t="shared" si="436"/>
        <v>0</v>
      </c>
      <c r="AQ212" s="56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</row>
    <row r="213" spans="1:87" s="17" customFormat="1" ht="21" hidden="1">
      <c r="A213" s="15">
        <v>5112</v>
      </c>
      <c r="B213" s="8" t="s">
        <v>235</v>
      </c>
      <c r="C213" s="10" t="s">
        <v>40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>
        <f t="shared" ref="N213:N253" si="457">P213*0.5</f>
        <v>0</v>
      </c>
      <c r="O213" s="29">
        <f t="shared" ref="O213:O253" si="458">P213-N213</f>
        <v>0</v>
      </c>
      <c r="P213" s="29"/>
      <c r="Q213" s="29"/>
      <c r="R213" s="29">
        <f t="shared" si="397"/>
        <v>0</v>
      </c>
      <c r="S213" s="29">
        <f t="shared" si="398"/>
        <v>0</v>
      </c>
      <c r="T213" s="29"/>
      <c r="U213" s="29"/>
      <c r="V213" s="29">
        <f t="shared" si="400"/>
        <v>0</v>
      </c>
      <c r="W213" s="29">
        <f t="shared" si="401"/>
        <v>0</v>
      </c>
      <c r="X213" s="29"/>
      <c r="Y213" s="29"/>
      <c r="Z213" s="29"/>
      <c r="AA213" s="29"/>
      <c r="AB213" s="29"/>
      <c r="AC213" s="29"/>
      <c r="AD213" s="29"/>
      <c r="AE213" s="29"/>
      <c r="AF213" s="29">
        <f t="shared" ref="AF213:AF253" si="459">AE213*0.25</f>
        <v>0</v>
      </c>
      <c r="AG213" s="29">
        <f t="shared" ref="AG213:AG253" si="460">AH213-AF213</f>
        <v>0</v>
      </c>
      <c r="AH213" s="29">
        <f t="shared" ref="AH213:AH253" si="461">AC213</f>
        <v>0</v>
      </c>
      <c r="AI213" s="29">
        <f t="shared" ref="AI213:AI253" si="462">AE213-AJ213</f>
        <v>0</v>
      </c>
      <c r="AJ213" s="29">
        <f t="shared" ref="AJ213:AJ253" si="463">AE213*0.25</f>
        <v>0</v>
      </c>
      <c r="AK213" s="43">
        <f t="shared" ref="AK213:AK253" si="464">AJ213+AI213</f>
        <v>0</v>
      </c>
      <c r="AL213" s="29"/>
      <c r="AM213" s="29"/>
      <c r="AN213" s="30"/>
      <c r="AO213" s="31"/>
      <c r="AP213" s="113">
        <f t="shared" si="436"/>
        <v>0</v>
      </c>
      <c r="AQ213" s="5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</row>
    <row r="214" spans="1:87" s="17" customFormat="1" ht="25.5" hidden="1" customHeight="1">
      <c r="A214" s="15">
        <v>5113</v>
      </c>
      <c r="B214" s="8" t="s">
        <v>236</v>
      </c>
      <c r="C214" s="10" t="s">
        <v>40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>
        <f t="shared" si="457"/>
        <v>0</v>
      </c>
      <c r="O214" s="29">
        <f t="shared" si="458"/>
        <v>0</v>
      </c>
      <c r="P214" s="29"/>
      <c r="Q214" s="29"/>
      <c r="R214" s="29">
        <f t="shared" si="397"/>
        <v>0</v>
      </c>
      <c r="S214" s="29">
        <f t="shared" si="398"/>
        <v>0</v>
      </c>
      <c r="T214" s="29"/>
      <c r="U214" s="29"/>
      <c r="V214" s="29">
        <f t="shared" si="400"/>
        <v>0</v>
      </c>
      <c r="W214" s="29">
        <f t="shared" si="401"/>
        <v>0</v>
      </c>
      <c r="X214" s="29"/>
      <c r="Y214" s="29"/>
      <c r="Z214" s="29"/>
      <c r="AA214" s="29"/>
      <c r="AB214" s="29"/>
      <c r="AC214" s="29"/>
      <c r="AD214" s="29"/>
      <c r="AE214" s="29"/>
      <c r="AF214" s="29">
        <f t="shared" si="459"/>
        <v>0</v>
      </c>
      <c r="AG214" s="29">
        <f t="shared" si="460"/>
        <v>0</v>
      </c>
      <c r="AH214" s="29">
        <f t="shared" si="461"/>
        <v>0</v>
      </c>
      <c r="AI214" s="29">
        <f t="shared" si="462"/>
        <v>0</v>
      </c>
      <c r="AJ214" s="29">
        <f t="shared" si="463"/>
        <v>0</v>
      </c>
      <c r="AK214" s="43">
        <f t="shared" si="464"/>
        <v>0</v>
      </c>
      <c r="AL214" s="29"/>
      <c r="AM214" s="29"/>
      <c r="AN214" s="30"/>
      <c r="AO214" s="31"/>
      <c r="AP214" s="113">
        <f t="shared" si="436"/>
        <v>0</v>
      </c>
      <c r="AQ214" s="56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</row>
    <row r="215" spans="1:87" s="17" customFormat="1" ht="21" hidden="1">
      <c r="A215" s="15">
        <v>0</v>
      </c>
      <c r="B215" s="8" t="s">
        <v>237</v>
      </c>
      <c r="C215" s="10" t="s">
        <v>40</v>
      </c>
      <c r="D215" s="29">
        <f t="shared" ref="D215:AM215" si="465">+D216+D217+D218</f>
        <v>0</v>
      </c>
      <c r="E215" s="29">
        <f t="shared" si="465"/>
        <v>0</v>
      </c>
      <c r="F215" s="29">
        <f t="shared" si="465"/>
        <v>0</v>
      </c>
      <c r="G215" s="29">
        <f t="shared" si="465"/>
        <v>0</v>
      </c>
      <c r="H215" s="29">
        <f t="shared" ref="H215:I215" si="466">+H216+H217+H218</f>
        <v>0</v>
      </c>
      <c r="I215" s="29">
        <f t="shared" si="466"/>
        <v>0</v>
      </c>
      <c r="J215" s="29">
        <f t="shared" ref="J215" si="467">+J216+J217+J218</f>
        <v>0</v>
      </c>
      <c r="K215" s="29">
        <f t="shared" si="465"/>
        <v>0</v>
      </c>
      <c r="L215" s="29">
        <f>+L216+L217+L218</f>
        <v>0</v>
      </c>
      <c r="M215" s="29">
        <f t="shared" si="465"/>
        <v>0</v>
      </c>
      <c r="N215" s="29">
        <f t="shared" si="457"/>
        <v>0</v>
      </c>
      <c r="O215" s="29">
        <f t="shared" si="458"/>
        <v>0</v>
      </c>
      <c r="P215" s="29"/>
      <c r="Q215" s="29">
        <f t="shared" si="465"/>
        <v>0</v>
      </c>
      <c r="R215" s="29">
        <f t="shared" si="397"/>
        <v>0</v>
      </c>
      <c r="S215" s="29">
        <f t="shared" si="398"/>
        <v>0</v>
      </c>
      <c r="T215" s="29"/>
      <c r="U215" s="29">
        <f t="shared" si="465"/>
        <v>0</v>
      </c>
      <c r="V215" s="29">
        <f t="shared" si="400"/>
        <v>0</v>
      </c>
      <c r="W215" s="29">
        <f t="shared" si="401"/>
        <v>0</v>
      </c>
      <c r="X215" s="29"/>
      <c r="Y215" s="29">
        <f t="shared" si="465"/>
        <v>0</v>
      </c>
      <c r="Z215" s="29">
        <f t="shared" si="465"/>
        <v>0</v>
      </c>
      <c r="AA215" s="29">
        <f t="shared" si="465"/>
        <v>0</v>
      </c>
      <c r="AB215" s="29">
        <f t="shared" si="465"/>
        <v>0</v>
      </c>
      <c r="AC215" s="29">
        <f t="shared" si="465"/>
        <v>0</v>
      </c>
      <c r="AD215" s="29">
        <f t="shared" si="465"/>
        <v>0</v>
      </c>
      <c r="AE215" s="29">
        <f t="shared" si="465"/>
        <v>0</v>
      </c>
      <c r="AF215" s="29">
        <f t="shared" si="459"/>
        <v>0</v>
      </c>
      <c r="AG215" s="29">
        <f t="shared" si="460"/>
        <v>0</v>
      </c>
      <c r="AH215" s="29">
        <f t="shared" si="461"/>
        <v>0</v>
      </c>
      <c r="AI215" s="29">
        <f t="shared" si="462"/>
        <v>0</v>
      </c>
      <c r="AJ215" s="29">
        <f t="shared" si="463"/>
        <v>0</v>
      </c>
      <c r="AK215" s="43">
        <f t="shared" si="464"/>
        <v>0</v>
      </c>
      <c r="AL215" s="29">
        <f t="shared" si="465"/>
        <v>0</v>
      </c>
      <c r="AM215" s="29">
        <f t="shared" si="465"/>
        <v>0</v>
      </c>
      <c r="AN215" s="30">
        <f>+AN216+AN217+AN218</f>
        <v>0</v>
      </c>
      <c r="AO215" s="31"/>
      <c r="AP215" s="113">
        <f t="shared" si="436"/>
        <v>0</v>
      </c>
      <c r="AQ215" s="56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</row>
    <row r="216" spans="1:87" s="17" customFormat="1" hidden="1">
      <c r="A216" s="15">
        <v>5121</v>
      </c>
      <c r="B216" s="8" t="s">
        <v>238</v>
      </c>
      <c r="C216" s="10" t="s">
        <v>40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>
        <f t="shared" si="457"/>
        <v>0</v>
      </c>
      <c r="O216" s="29">
        <f t="shared" si="458"/>
        <v>0</v>
      </c>
      <c r="P216" s="29"/>
      <c r="Q216" s="29"/>
      <c r="R216" s="29">
        <f t="shared" si="397"/>
        <v>0</v>
      </c>
      <c r="S216" s="29">
        <f t="shared" si="398"/>
        <v>0</v>
      </c>
      <c r="T216" s="29"/>
      <c r="U216" s="29"/>
      <c r="V216" s="29">
        <f t="shared" si="400"/>
        <v>0</v>
      </c>
      <c r="W216" s="29">
        <f t="shared" si="401"/>
        <v>0</v>
      </c>
      <c r="X216" s="29"/>
      <c r="Y216" s="29"/>
      <c r="Z216" s="29"/>
      <c r="AA216" s="29"/>
      <c r="AB216" s="29"/>
      <c r="AC216" s="29"/>
      <c r="AD216" s="29"/>
      <c r="AE216" s="29"/>
      <c r="AF216" s="29">
        <f t="shared" si="459"/>
        <v>0</v>
      </c>
      <c r="AG216" s="29">
        <f t="shared" si="460"/>
        <v>0</v>
      </c>
      <c r="AH216" s="29">
        <f t="shared" si="461"/>
        <v>0</v>
      </c>
      <c r="AI216" s="29">
        <f t="shared" si="462"/>
        <v>0</v>
      </c>
      <c r="AJ216" s="29">
        <f t="shared" si="463"/>
        <v>0</v>
      </c>
      <c r="AK216" s="43">
        <f t="shared" si="464"/>
        <v>0</v>
      </c>
      <c r="AL216" s="29"/>
      <c r="AM216" s="29"/>
      <c r="AN216" s="30"/>
      <c r="AO216" s="31"/>
      <c r="AP216" s="113">
        <f t="shared" si="436"/>
        <v>0</v>
      </c>
      <c r="AQ216" s="56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</row>
    <row r="217" spans="1:87" s="17" customFormat="1" hidden="1">
      <c r="A217" s="15">
        <v>5122</v>
      </c>
      <c r="B217" s="8" t="s">
        <v>239</v>
      </c>
      <c r="C217" s="10" t="s">
        <v>40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>
        <f t="shared" si="457"/>
        <v>0</v>
      </c>
      <c r="O217" s="29">
        <f t="shared" si="458"/>
        <v>0</v>
      </c>
      <c r="P217" s="29"/>
      <c r="Q217" s="29"/>
      <c r="R217" s="29">
        <f t="shared" si="397"/>
        <v>0</v>
      </c>
      <c r="S217" s="29">
        <f t="shared" si="398"/>
        <v>0</v>
      </c>
      <c r="T217" s="29"/>
      <c r="U217" s="29"/>
      <c r="V217" s="29">
        <f t="shared" si="400"/>
        <v>0</v>
      </c>
      <c r="W217" s="29">
        <f t="shared" si="401"/>
        <v>0</v>
      </c>
      <c r="X217" s="29"/>
      <c r="Y217" s="29"/>
      <c r="Z217" s="29"/>
      <c r="AA217" s="29"/>
      <c r="AB217" s="29"/>
      <c r="AC217" s="29"/>
      <c r="AD217" s="29"/>
      <c r="AE217" s="29"/>
      <c r="AF217" s="29">
        <f t="shared" si="459"/>
        <v>0</v>
      </c>
      <c r="AG217" s="29">
        <f t="shared" si="460"/>
        <v>0</v>
      </c>
      <c r="AH217" s="29">
        <f t="shared" si="461"/>
        <v>0</v>
      </c>
      <c r="AI217" s="29">
        <f t="shared" si="462"/>
        <v>0</v>
      </c>
      <c r="AJ217" s="29">
        <f t="shared" si="463"/>
        <v>0</v>
      </c>
      <c r="AK217" s="43">
        <f t="shared" si="464"/>
        <v>0</v>
      </c>
      <c r="AL217" s="29"/>
      <c r="AM217" s="29"/>
      <c r="AN217" s="30"/>
      <c r="AO217" s="31"/>
      <c r="AP217" s="113">
        <f t="shared" si="436"/>
        <v>0</v>
      </c>
      <c r="AQ217" s="56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</row>
    <row r="218" spans="1:87" s="17" customFormat="1" hidden="1">
      <c r="A218" s="15">
        <v>5129</v>
      </c>
      <c r="B218" s="8" t="s">
        <v>240</v>
      </c>
      <c r="C218" s="10" t="s">
        <v>40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>
        <f t="shared" si="457"/>
        <v>0</v>
      </c>
      <c r="O218" s="29">
        <f t="shared" si="458"/>
        <v>0</v>
      </c>
      <c r="P218" s="29"/>
      <c r="Q218" s="29"/>
      <c r="R218" s="29">
        <f t="shared" si="397"/>
        <v>0</v>
      </c>
      <c r="S218" s="29">
        <f t="shared" si="398"/>
        <v>0</v>
      </c>
      <c r="T218" s="29"/>
      <c r="U218" s="29"/>
      <c r="V218" s="29">
        <f t="shared" si="400"/>
        <v>0</v>
      </c>
      <c r="W218" s="29">
        <f t="shared" si="401"/>
        <v>0</v>
      </c>
      <c r="X218" s="29"/>
      <c r="Y218" s="29"/>
      <c r="Z218" s="29"/>
      <c r="AA218" s="29"/>
      <c r="AB218" s="29"/>
      <c r="AC218" s="29"/>
      <c r="AD218" s="29"/>
      <c r="AE218" s="29"/>
      <c r="AF218" s="29">
        <f t="shared" si="459"/>
        <v>0</v>
      </c>
      <c r="AG218" s="29">
        <f t="shared" si="460"/>
        <v>0</v>
      </c>
      <c r="AH218" s="29">
        <f t="shared" si="461"/>
        <v>0</v>
      </c>
      <c r="AI218" s="29">
        <f t="shared" si="462"/>
        <v>0</v>
      </c>
      <c r="AJ218" s="29">
        <f t="shared" si="463"/>
        <v>0</v>
      </c>
      <c r="AK218" s="43">
        <f t="shared" si="464"/>
        <v>0</v>
      </c>
      <c r="AL218" s="29"/>
      <c r="AM218" s="29"/>
      <c r="AN218" s="30"/>
      <c r="AO218" s="31"/>
      <c r="AP218" s="113">
        <f t="shared" si="436"/>
        <v>0</v>
      </c>
      <c r="AQ218" s="56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</row>
    <row r="219" spans="1:87" s="17" customFormat="1" hidden="1">
      <c r="A219" s="15">
        <v>0</v>
      </c>
      <c r="B219" s="11" t="s">
        <v>241</v>
      </c>
      <c r="C219" s="10" t="s">
        <v>40</v>
      </c>
      <c r="D219" s="29">
        <f t="shared" ref="D219:AM219" si="468">+D220+D221+D222+D223+D224</f>
        <v>0</v>
      </c>
      <c r="E219" s="29">
        <f t="shared" si="468"/>
        <v>0</v>
      </c>
      <c r="F219" s="29">
        <f t="shared" si="468"/>
        <v>0</v>
      </c>
      <c r="G219" s="29">
        <f t="shared" si="468"/>
        <v>0</v>
      </c>
      <c r="H219" s="29">
        <f t="shared" ref="H219:I219" si="469">+H220+H221+H222+H223+H224</f>
        <v>0</v>
      </c>
      <c r="I219" s="29">
        <f t="shared" si="469"/>
        <v>0</v>
      </c>
      <c r="J219" s="29">
        <f t="shared" ref="J219" si="470">+J220+J221+J222+J223+J224</f>
        <v>0</v>
      </c>
      <c r="K219" s="29">
        <f t="shared" si="468"/>
        <v>0</v>
      </c>
      <c r="L219" s="29">
        <f>+L220+L221+L222+L223+L224</f>
        <v>0</v>
      </c>
      <c r="M219" s="29">
        <f t="shared" si="468"/>
        <v>0</v>
      </c>
      <c r="N219" s="29">
        <f t="shared" si="457"/>
        <v>0</v>
      </c>
      <c r="O219" s="29">
        <f t="shared" si="458"/>
        <v>0</v>
      </c>
      <c r="P219" s="29"/>
      <c r="Q219" s="29">
        <f t="shared" si="468"/>
        <v>0</v>
      </c>
      <c r="R219" s="29">
        <f t="shared" si="397"/>
        <v>0</v>
      </c>
      <c r="S219" s="29">
        <f t="shared" si="398"/>
        <v>0</v>
      </c>
      <c r="T219" s="29"/>
      <c r="U219" s="29">
        <f t="shared" si="468"/>
        <v>0</v>
      </c>
      <c r="V219" s="29">
        <f t="shared" si="400"/>
        <v>0</v>
      </c>
      <c r="W219" s="29">
        <f t="shared" si="401"/>
        <v>0</v>
      </c>
      <c r="X219" s="29"/>
      <c r="Y219" s="29">
        <f t="shared" si="468"/>
        <v>0</v>
      </c>
      <c r="Z219" s="29">
        <f t="shared" si="468"/>
        <v>0</v>
      </c>
      <c r="AA219" s="29">
        <f t="shared" si="468"/>
        <v>0</v>
      </c>
      <c r="AB219" s="29">
        <f t="shared" si="468"/>
        <v>0</v>
      </c>
      <c r="AC219" s="29">
        <f t="shared" si="468"/>
        <v>0</v>
      </c>
      <c r="AD219" s="29">
        <f t="shared" si="468"/>
        <v>0</v>
      </c>
      <c r="AE219" s="29">
        <f t="shared" si="468"/>
        <v>0</v>
      </c>
      <c r="AF219" s="29">
        <f t="shared" si="459"/>
        <v>0</v>
      </c>
      <c r="AG219" s="29">
        <f t="shared" si="460"/>
        <v>0</v>
      </c>
      <c r="AH219" s="29">
        <f t="shared" si="461"/>
        <v>0</v>
      </c>
      <c r="AI219" s="29">
        <f t="shared" si="462"/>
        <v>0</v>
      </c>
      <c r="AJ219" s="29">
        <f t="shared" si="463"/>
        <v>0</v>
      </c>
      <c r="AK219" s="43">
        <f t="shared" si="464"/>
        <v>0</v>
      </c>
      <c r="AL219" s="29">
        <f t="shared" si="468"/>
        <v>0</v>
      </c>
      <c r="AM219" s="29">
        <f t="shared" si="468"/>
        <v>0</v>
      </c>
      <c r="AN219" s="30">
        <f>+AN220+AN221+AN222+AN223+AN224</f>
        <v>0</v>
      </c>
      <c r="AO219" s="31"/>
      <c r="AP219" s="113">
        <f t="shared" si="436"/>
        <v>0</v>
      </c>
      <c r="AQ219" s="56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</row>
    <row r="220" spans="1:87" s="17" customFormat="1" hidden="1">
      <c r="A220" s="15">
        <v>5131</v>
      </c>
      <c r="B220" s="8" t="s">
        <v>242</v>
      </c>
      <c r="C220" s="10" t="s">
        <v>40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>
        <f t="shared" si="457"/>
        <v>0</v>
      </c>
      <c r="O220" s="29">
        <f t="shared" si="458"/>
        <v>0</v>
      </c>
      <c r="P220" s="29"/>
      <c r="Q220" s="29"/>
      <c r="R220" s="29">
        <f t="shared" si="397"/>
        <v>0</v>
      </c>
      <c r="S220" s="29">
        <f t="shared" si="398"/>
        <v>0</v>
      </c>
      <c r="T220" s="29"/>
      <c r="U220" s="29"/>
      <c r="V220" s="29">
        <f t="shared" si="400"/>
        <v>0</v>
      </c>
      <c r="W220" s="29">
        <f t="shared" si="401"/>
        <v>0</v>
      </c>
      <c r="X220" s="29"/>
      <c r="Y220" s="29"/>
      <c r="Z220" s="29"/>
      <c r="AA220" s="29"/>
      <c r="AB220" s="29"/>
      <c r="AC220" s="29"/>
      <c r="AD220" s="29"/>
      <c r="AE220" s="29"/>
      <c r="AF220" s="29">
        <f t="shared" si="459"/>
        <v>0</v>
      </c>
      <c r="AG220" s="29">
        <f t="shared" si="460"/>
        <v>0</v>
      </c>
      <c r="AH220" s="29">
        <f t="shared" si="461"/>
        <v>0</v>
      </c>
      <c r="AI220" s="29">
        <f t="shared" si="462"/>
        <v>0</v>
      </c>
      <c r="AJ220" s="29">
        <f t="shared" si="463"/>
        <v>0</v>
      </c>
      <c r="AK220" s="43">
        <f t="shared" si="464"/>
        <v>0</v>
      </c>
      <c r="AL220" s="29"/>
      <c r="AM220" s="29"/>
      <c r="AN220" s="30"/>
      <c r="AO220" s="31"/>
      <c r="AP220" s="113">
        <f t="shared" si="436"/>
        <v>0</v>
      </c>
      <c r="AQ220" s="56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</row>
    <row r="221" spans="1:87" s="17" customFormat="1" hidden="1">
      <c r="A221" s="15">
        <v>5132</v>
      </c>
      <c r="B221" s="8" t="s">
        <v>243</v>
      </c>
      <c r="C221" s="10" t="s">
        <v>40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>
        <f t="shared" si="457"/>
        <v>0</v>
      </c>
      <c r="O221" s="29">
        <f t="shared" si="458"/>
        <v>0</v>
      </c>
      <c r="P221" s="29"/>
      <c r="Q221" s="29"/>
      <c r="R221" s="29">
        <f t="shared" si="397"/>
        <v>0</v>
      </c>
      <c r="S221" s="29">
        <f t="shared" si="398"/>
        <v>0</v>
      </c>
      <c r="T221" s="29"/>
      <c r="U221" s="29"/>
      <c r="V221" s="29">
        <f t="shared" si="400"/>
        <v>0</v>
      </c>
      <c r="W221" s="29">
        <f t="shared" si="401"/>
        <v>0</v>
      </c>
      <c r="X221" s="29"/>
      <c r="Y221" s="29"/>
      <c r="Z221" s="29"/>
      <c r="AA221" s="29"/>
      <c r="AB221" s="29"/>
      <c r="AC221" s="29"/>
      <c r="AD221" s="29"/>
      <c r="AE221" s="29"/>
      <c r="AF221" s="29">
        <f t="shared" si="459"/>
        <v>0</v>
      </c>
      <c r="AG221" s="29">
        <f t="shared" si="460"/>
        <v>0</v>
      </c>
      <c r="AH221" s="29">
        <f t="shared" si="461"/>
        <v>0</v>
      </c>
      <c r="AI221" s="29">
        <f t="shared" si="462"/>
        <v>0</v>
      </c>
      <c r="AJ221" s="29">
        <f t="shared" si="463"/>
        <v>0</v>
      </c>
      <c r="AK221" s="43">
        <f t="shared" si="464"/>
        <v>0</v>
      </c>
      <c r="AL221" s="29"/>
      <c r="AM221" s="29"/>
      <c r="AN221" s="30"/>
      <c r="AO221" s="31"/>
      <c r="AP221" s="113">
        <f t="shared" si="436"/>
        <v>0</v>
      </c>
      <c r="AQ221" s="56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</row>
    <row r="222" spans="1:87" s="17" customFormat="1" ht="21" hidden="1">
      <c r="A222" s="15">
        <v>5133</v>
      </c>
      <c r="B222" s="8" t="s">
        <v>244</v>
      </c>
      <c r="C222" s="10" t="s">
        <v>40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>
        <f t="shared" si="457"/>
        <v>0</v>
      </c>
      <c r="O222" s="29">
        <f t="shared" si="458"/>
        <v>0</v>
      </c>
      <c r="P222" s="29"/>
      <c r="Q222" s="29"/>
      <c r="R222" s="29">
        <f t="shared" si="397"/>
        <v>0</v>
      </c>
      <c r="S222" s="29">
        <f t="shared" si="398"/>
        <v>0</v>
      </c>
      <c r="T222" s="29"/>
      <c r="U222" s="29"/>
      <c r="V222" s="29">
        <f t="shared" si="400"/>
        <v>0</v>
      </c>
      <c r="W222" s="29">
        <f t="shared" si="401"/>
        <v>0</v>
      </c>
      <c r="X222" s="29"/>
      <c r="Y222" s="29"/>
      <c r="Z222" s="29"/>
      <c r="AA222" s="29"/>
      <c r="AB222" s="29"/>
      <c r="AC222" s="29"/>
      <c r="AD222" s="29"/>
      <c r="AE222" s="29"/>
      <c r="AF222" s="29">
        <f t="shared" si="459"/>
        <v>0</v>
      </c>
      <c r="AG222" s="29">
        <f t="shared" si="460"/>
        <v>0</v>
      </c>
      <c r="AH222" s="29">
        <f t="shared" si="461"/>
        <v>0</v>
      </c>
      <c r="AI222" s="29">
        <f t="shared" si="462"/>
        <v>0</v>
      </c>
      <c r="AJ222" s="29">
        <f t="shared" si="463"/>
        <v>0</v>
      </c>
      <c r="AK222" s="43">
        <f t="shared" si="464"/>
        <v>0</v>
      </c>
      <c r="AL222" s="29"/>
      <c r="AM222" s="29"/>
      <c r="AN222" s="30"/>
      <c r="AO222" s="31"/>
      <c r="AP222" s="113">
        <f t="shared" si="436"/>
        <v>0</v>
      </c>
      <c r="AQ222" s="5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</row>
    <row r="223" spans="1:87" s="17" customFormat="1" ht="21" hidden="1">
      <c r="A223" s="15">
        <v>5134</v>
      </c>
      <c r="B223" s="8" t="s">
        <v>245</v>
      </c>
      <c r="C223" s="10" t="s">
        <v>40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>
        <f t="shared" si="457"/>
        <v>0</v>
      </c>
      <c r="O223" s="29">
        <f t="shared" si="458"/>
        <v>0</v>
      </c>
      <c r="P223" s="29"/>
      <c r="Q223" s="29"/>
      <c r="R223" s="29">
        <f t="shared" si="397"/>
        <v>0</v>
      </c>
      <c r="S223" s="29">
        <f t="shared" si="398"/>
        <v>0</v>
      </c>
      <c r="T223" s="29"/>
      <c r="U223" s="29"/>
      <c r="V223" s="29">
        <f t="shared" si="400"/>
        <v>0</v>
      </c>
      <c r="W223" s="29">
        <f t="shared" si="401"/>
        <v>0</v>
      </c>
      <c r="X223" s="29"/>
      <c r="Y223" s="29"/>
      <c r="Z223" s="29"/>
      <c r="AA223" s="29"/>
      <c r="AB223" s="29"/>
      <c r="AC223" s="29"/>
      <c r="AD223" s="29"/>
      <c r="AE223" s="29"/>
      <c r="AF223" s="29">
        <f t="shared" si="459"/>
        <v>0</v>
      </c>
      <c r="AG223" s="29">
        <f t="shared" si="460"/>
        <v>0</v>
      </c>
      <c r="AH223" s="29">
        <f t="shared" si="461"/>
        <v>0</v>
      </c>
      <c r="AI223" s="29">
        <f t="shared" si="462"/>
        <v>0</v>
      </c>
      <c r="AJ223" s="29">
        <f t="shared" si="463"/>
        <v>0</v>
      </c>
      <c r="AK223" s="43">
        <f t="shared" si="464"/>
        <v>0</v>
      </c>
      <c r="AL223" s="29"/>
      <c r="AM223" s="29"/>
      <c r="AN223" s="30"/>
      <c r="AO223" s="31"/>
      <c r="AP223" s="113">
        <f t="shared" si="436"/>
        <v>0</v>
      </c>
      <c r="AQ223" s="56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</row>
    <row r="224" spans="1:87" s="17" customFormat="1" ht="42.75" hidden="1" customHeight="1">
      <c r="A224" s="15">
        <v>5135</v>
      </c>
      <c r="B224" s="8" t="s">
        <v>246</v>
      </c>
      <c r="C224" s="10" t="s">
        <v>40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>
        <f t="shared" si="457"/>
        <v>0</v>
      </c>
      <c r="O224" s="29">
        <f t="shared" si="458"/>
        <v>0</v>
      </c>
      <c r="P224" s="29"/>
      <c r="Q224" s="29"/>
      <c r="R224" s="29">
        <f t="shared" si="397"/>
        <v>0</v>
      </c>
      <c r="S224" s="29">
        <f t="shared" si="398"/>
        <v>0</v>
      </c>
      <c r="T224" s="29"/>
      <c r="U224" s="29"/>
      <c r="V224" s="29">
        <f t="shared" si="400"/>
        <v>0</v>
      </c>
      <c r="W224" s="29">
        <f t="shared" si="401"/>
        <v>0</v>
      </c>
      <c r="X224" s="29"/>
      <c r="Y224" s="29"/>
      <c r="Z224" s="29"/>
      <c r="AA224" s="29"/>
      <c r="AB224" s="29"/>
      <c r="AC224" s="29"/>
      <c r="AD224" s="29"/>
      <c r="AE224" s="29"/>
      <c r="AF224" s="29">
        <f t="shared" si="459"/>
        <v>0</v>
      </c>
      <c r="AG224" s="29">
        <f t="shared" si="460"/>
        <v>0</v>
      </c>
      <c r="AH224" s="29">
        <f t="shared" si="461"/>
        <v>0</v>
      </c>
      <c r="AI224" s="29">
        <f t="shared" si="462"/>
        <v>0</v>
      </c>
      <c r="AJ224" s="29">
        <f t="shared" si="463"/>
        <v>0</v>
      </c>
      <c r="AK224" s="43">
        <f t="shared" si="464"/>
        <v>0</v>
      </c>
      <c r="AL224" s="29"/>
      <c r="AM224" s="29"/>
      <c r="AN224" s="30"/>
      <c r="AO224" s="31"/>
      <c r="AP224" s="113">
        <f t="shared" si="436"/>
        <v>0</v>
      </c>
      <c r="AQ224" s="56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</row>
    <row r="225" spans="1:87" s="17" customFormat="1" hidden="1">
      <c r="A225" s="15">
        <v>0</v>
      </c>
      <c r="B225" s="8" t="s">
        <v>247</v>
      </c>
      <c r="C225" s="10" t="s">
        <v>40</v>
      </c>
      <c r="D225" s="29">
        <f t="shared" ref="D225:AM225" si="471">+D226+D228+D230+D232</f>
        <v>0</v>
      </c>
      <c r="E225" s="29">
        <f t="shared" si="471"/>
        <v>0</v>
      </c>
      <c r="F225" s="29">
        <f t="shared" si="471"/>
        <v>0</v>
      </c>
      <c r="G225" s="29">
        <f t="shared" si="471"/>
        <v>0</v>
      </c>
      <c r="H225" s="29">
        <f t="shared" ref="H225:I225" si="472">+H226+H228+H230+H232</f>
        <v>0</v>
      </c>
      <c r="I225" s="29">
        <f t="shared" si="472"/>
        <v>0</v>
      </c>
      <c r="J225" s="29">
        <f t="shared" ref="J225" si="473">+J226+J228+J230+J232</f>
        <v>0</v>
      </c>
      <c r="K225" s="29">
        <f t="shared" si="471"/>
        <v>0</v>
      </c>
      <c r="L225" s="29">
        <f>+L226+L228+L230+L232</f>
        <v>0</v>
      </c>
      <c r="M225" s="29">
        <f t="shared" si="471"/>
        <v>0</v>
      </c>
      <c r="N225" s="29">
        <f t="shared" si="457"/>
        <v>0</v>
      </c>
      <c r="O225" s="29">
        <f t="shared" si="458"/>
        <v>0</v>
      </c>
      <c r="P225" s="29"/>
      <c r="Q225" s="29">
        <f t="shared" si="471"/>
        <v>0</v>
      </c>
      <c r="R225" s="29">
        <f t="shared" si="397"/>
        <v>0</v>
      </c>
      <c r="S225" s="29">
        <f t="shared" si="398"/>
        <v>0</v>
      </c>
      <c r="T225" s="29"/>
      <c r="U225" s="29">
        <f t="shared" si="471"/>
        <v>0</v>
      </c>
      <c r="V225" s="29">
        <f t="shared" si="400"/>
        <v>0</v>
      </c>
      <c r="W225" s="29">
        <f t="shared" si="401"/>
        <v>0</v>
      </c>
      <c r="X225" s="29"/>
      <c r="Y225" s="29">
        <f t="shared" si="471"/>
        <v>0</v>
      </c>
      <c r="Z225" s="29">
        <f t="shared" si="471"/>
        <v>0</v>
      </c>
      <c r="AA225" s="29">
        <f t="shared" si="471"/>
        <v>0</v>
      </c>
      <c r="AB225" s="29">
        <f t="shared" si="471"/>
        <v>0</v>
      </c>
      <c r="AC225" s="29">
        <f t="shared" si="471"/>
        <v>0</v>
      </c>
      <c r="AD225" s="29">
        <f t="shared" si="471"/>
        <v>0</v>
      </c>
      <c r="AE225" s="29">
        <f t="shared" si="471"/>
        <v>0</v>
      </c>
      <c r="AF225" s="29">
        <f t="shared" si="459"/>
        <v>0</v>
      </c>
      <c r="AG225" s="29">
        <f t="shared" si="460"/>
        <v>0</v>
      </c>
      <c r="AH225" s="29">
        <f t="shared" si="461"/>
        <v>0</v>
      </c>
      <c r="AI225" s="29">
        <f t="shared" si="462"/>
        <v>0</v>
      </c>
      <c r="AJ225" s="29">
        <f t="shared" si="463"/>
        <v>0</v>
      </c>
      <c r="AK225" s="43">
        <f t="shared" si="464"/>
        <v>0</v>
      </c>
      <c r="AL225" s="29">
        <f t="shared" si="471"/>
        <v>0</v>
      </c>
      <c r="AM225" s="29">
        <f t="shared" si="471"/>
        <v>0</v>
      </c>
      <c r="AN225" s="30">
        <f>+AN226+AN228+AN230+AN232</f>
        <v>0</v>
      </c>
      <c r="AO225" s="31"/>
      <c r="AP225" s="113">
        <f t="shared" si="436"/>
        <v>0</v>
      </c>
      <c r="AQ225" s="56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</row>
    <row r="226" spans="1:87" s="17" customFormat="1" hidden="1">
      <c r="A226" s="15">
        <v>0</v>
      </c>
      <c r="B226" s="8" t="s">
        <v>248</v>
      </c>
      <c r="C226" s="10" t="s">
        <v>40</v>
      </c>
      <c r="D226" s="29">
        <f t="shared" ref="D226:AN226" si="474">+D227</f>
        <v>0</v>
      </c>
      <c r="E226" s="29">
        <f t="shared" si="474"/>
        <v>0</v>
      </c>
      <c r="F226" s="29">
        <f t="shared" si="474"/>
        <v>0</v>
      </c>
      <c r="G226" s="29">
        <f t="shared" si="474"/>
        <v>0</v>
      </c>
      <c r="H226" s="29">
        <f t="shared" si="474"/>
        <v>0</v>
      </c>
      <c r="I226" s="29">
        <f t="shared" si="474"/>
        <v>0</v>
      </c>
      <c r="J226" s="29">
        <f t="shared" si="474"/>
        <v>0</v>
      </c>
      <c r="K226" s="29">
        <f t="shared" si="474"/>
        <v>0</v>
      </c>
      <c r="L226" s="29">
        <f t="shared" si="474"/>
        <v>0</v>
      </c>
      <c r="M226" s="29">
        <f t="shared" si="474"/>
        <v>0</v>
      </c>
      <c r="N226" s="29">
        <f t="shared" si="457"/>
        <v>0</v>
      </c>
      <c r="O226" s="29">
        <f t="shared" si="458"/>
        <v>0</v>
      </c>
      <c r="P226" s="29"/>
      <c r="Q226" s="29">
        <f t="shared" si="474"/>
        <v>0</v>
      </c>
      <c r="R226" s="29">
        <f t="shared" si="397"/>
        <v>0</v>
      </c>
      <c r="S226" s="29">
        <f t="shared" si="398"/>
        <v>0</v>
      </c>
      <c r="T226" s="29"/>
      <c r="U226" s="29">
        <f t="shared" si="474"/>
        <v>0</v>
      </c>
      <c r="V226" s="29">
        <f t="shared" si="400"/>
        <v>0</v>
      </c>
      <c r="W226" s="29">
        <f t="shared" si="401"/>
        <v>0</v>
      </c>
      <c r="X226" s="29"/>
      <c r="Y226" s="29">
        <f t="shared" si="474"/>
        <v>0</v>
      </c>
      <c r="Z226" s="29">
        <f t="shared" si="474"/>
        <v>0</v>
      </c>
      <c r="AA226" s="29">
        <f t="shared" si="474"/>
        <v>0</v>
      </c>
      <c r="AB226" s="29">
        <f t="shared" si="474"/>
        <v>0</v>
      </c>
      <c r="AC226" s="29">
        <f t="shared" si="474"/>
        <v>0</v>
      </c>
      <c r="AD226" s="29">
        <f t="shared" si="474"/>
        <v>0</v>
      </c>
      <c r="AE226" s="29">
        <f t="shared" si="474"/>
        <v>0</v>
      </c>
      <c r="AF226" s="29">
        <f t="shared" si="459"/>
        <v>0</v>
      </c>
      <c r="AG226" s="29">
        <f t="shared" si="460"/>
        <v>0</v>
      </c>
      <c r="AH226" s="29">
        <f t="shared" si="461"/>
        <v>0</v>
      </c>
      <c r="AI226" s="29">
        <f t="shared" si="462"/>
        <v>0</v>
      </c>
      <c r="AJ226" s="29">
        <f t="shared" si="463"/>
        <v>0</v>
      </c>
      <c r="AK226" s="43">
        <f t="shared" si="464"/>
        <v>0</v>
      </c>
      <c r="AL226" s="29">
        <f t="shared" si="474"/>
        <v>0</v>
      </c>
      <c r="AM226" s="29">
        <f t="shared" si="474"/>
        <v>0</v>
      </c>
      <c r="AN226" s="30">
        <f t="shared" si="474"/>
        <v>0</v>
      </c>
      <c r="AO226" s="31"/>
      <c r="AP226" s="113">
        <f t="shared" si="436"/>
        <v>0</v>
      </c>
      <c r="AQ226" s="56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</row>
    <row r="227" spans="1:87" s="17" customFormat="1" hidden="1">
      <c r="A227" s="15">
        <v>5211</v>
      </c>
      <c r="B227" s="8" t="s">
        <v>249</v>
      </c>
      <c r="C227" s="10" t="s">
        <v>40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>
        <f t="shared" si="457"/>
        <v>0</v>
      </c>
      <c r="O227" s="29">
        <f t="shared" si="458"/>
        <v>0</v>
      </c>
      <c r="P227" s="29"/>
      <c r="Q227" s="29"/>
      <c r="R227" s="29">
        <f t="shared" si="397"/>
        <v>0</v>
      </c>
      <c r="S227" s="29">
        <f t="shared" si="398"/>
        <v>0</v>
      </c>
      <c r="T227" s="29"/>
      <c r="U227" s="29"/>
      <c r="V227" s="29">
        <f t="shared" si="400"/>
        <v>0</v>
      </c>
      <c r="W227" s="29">
        <f t="shared" si="401"/>
        <v>0</v>
      </c>
      <c r="X227" s="29"/>
      <c r="Y227" s="29"/>
      <c r="Z227" s="29"/>
      <c r="AA227" s="29"/>
      <c r="AB227" s="29"/>
      <c r="AC227" s="29"/>
      <c r="AD227" s="29"/>
      <c r="AE227" s="29"/>
      <c r="AF227" s="29">
        <f t="shared" si="459"/>
        <v>0</v>
      </c>
      <c r="AG227" s="29">
        <f t="shared" si="460"/>
        <v>0</v>
      </c>
      <c r="AH227" s="29">
        <f t="shared" si="461"/>
        <v>0</v>
      </c>
      <c r="AI227" s="29">
        <f t="shared" si="462"/>
        <v>0</v>
      </c>
      <c r="AJ227" s="29">
        <f t="shared" si="463"/>
        <v>0</v>
      </c>
      <c r="AK227" s="43">
        <f t="shared" si="464"/>
        <v>0</v>
      </c>
      <c r="AL227" s="29"/>
      <c r="AM227" s="29"/>
      <c r="AN227" s="30"/>
      <c r="AO227" s="31"/>
      <c r="AP227" s="113">
        <f t="shared" si="436"/>
        <v>0</v>
      </c>
      <c r="AQ227" s="56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</row>
    <row r="228" spans="1:87" s="17" customFormat="1" ht="21" hidden="1">
      <c r="A228" s="15">
        <v>0</v>
      </c>
      <c r="B228" s="8" t="s">
        <v>250</v>
      </c>
      <c r="C228" s="10" t="s">
        <v>40</v>
      </c>
      <c r="D228" s="29">
        <f t="shared" ref="D228:AN228" si="475">+D229</f>
        <v>0</v>
      </c>
      <c r="E228" s="29">
        <f t="shared" si="475"/>
        <v>0</v>
      </c>
      <c r="F228" s="29">
        <f t="shared" si="475"/>
        <v>0</v>
      </c>
      <c r="G228" s="29">
        <f t="shared" si="475"/>
        <v>0</v>
      </c>
      <c r="H228" s="29">
        <f t="shared" si="475"/>
        <v>0</v>
      </c>
      <c r="I228" s="29">
        <f t="shared" si="475"/>
        <v>0</v>
      </c>
      <c r="J228" s="29">
        <f t="shared" si="475"/>
        <v>0</v>
      </c>
      <c r="K228" s="29">
        <f t="shared" si="475"/>
        <v>0</v>
      </c>
      <c r="L228" s="29">
        <f t="shared" si="475"/>
        <v>0</v>
      </c>
      <c r="M228" s="29">
        <f t="shared" si="475"/>
        <v>0</v>
      </c>
      <c r="N228" s="29">
        <f t="shared" si="457"/>
        <v>0</v>
      </c>
      <c r="O228" s="29">
        <f t="shared" si="458"/>
        <v>0</v>
      </c>
      <c r="P228" s="29"/>
      <c r="Q228" s="29">
        <f t="shared" si="475"/>
        <v>0</v>
      </c>
      <c r="R228" s="29">
        <f t="shared" si="397"/>
        <v>0</v>
      </c>
      <c r="S228" s="29">
        <f t="shared" si="398"/>
        <v>0</v>
      </c>
      <c r="T228" s="29"/>
      <c r="U228" s="29">
        <f t="shared" si="475"/>
        <v>0</v>
      </c>
      <c r="V228" s="29">
        <f t="shared" si="400"/>
        <v>0</v>
      </c>
      <c r="W228" s="29">
        <f t="shared" si="401"/>
        <v>0</v>
      </c>
      <c r="X228" s="29"/>
      <c r="Y228" s="29">
        <f t="shared" si="475"/>
        <v>0</v>
      </c>
      <c r="Z228" s="29">
        <f t="shared" si="475"/>
        <v>0</v>
      </c>
      <c r="AA228" s="29">
        <f t="shared" si="475"/>
        <v>0</v>
      </c>
      <c r="AB228" s="29">
        <f t="shared" si="475"/>
        <v>0</v>
      </c>
      <c r="AC228" s="29">
        <f t="shared" si="475"/>
        <v>0</v>
      </c>
      <c r="AD228" s="29">
        <f t="shared" si="475"/>
        <v>0</v>
      </c>
      <c r="AE228" s="29">
        <f t="shared" si="475"/>
        <v>0</v>
      </c>
      <c r="AF228" s="29">
        <f t="shared" si="459"/>
        <v>0</v>
      </c>
      <c r="AG228" s="29">
        <f t="shared" si="460"/>
        <v>0</v>
      </c>
      <c r="AH228" s="29">
        <f t="shared" si="461"/>
        <v>0</v>
      </c>
      <c r="AI228" s="29">
        <f t="shared" si="462"/>
        <v>0</v>
      </c>
      <c r="AJ228" s="29">
        <f t="shared" si="463"/>
        <v>0</v>
      </c>
      <c r="AK228" s="43">
        <f t="shared" si="464"/>
        <v>0</v>
      </c>
      <c r="AL228" s="29">
        <f t="shared" si="475"/>
        <v>0</v>
      </c>
      <c r="AM228" s="29">
        <f t="shared" si="475"/>
        <v>0</v>
      </c>
      <c r="AN228" s="30">
        <f t="shared" si="475"/>
        <v>0</v>
      </c>
      <c r="AO228" s="31"/>
      <c r="AP228" s="113">
        <f t="shared" si="436"/>
        <v>0</v>
      </c>
      <c r="AQ228" s="56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</row>
    <row r="229" spans="1:87" s="17" customFormat="1" hidden="1">
      <c r="A229" s="15">
        <v>5221</v>
      </c>
      <c r="B229" s="8" t="s">
        <v>251</v>
      </c>
      <c r="C229" s="10" t="s">
        <v>40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>
        <f t="shared" si="457"/>
        <v>0</v>
      </c>
      <c r="O229" s="29">
        <f t="shared" si="458"/>
        <v>0</v>
      </c>
      <c r="P229" s="29"/>
      <c r="Q229" s="29"/>
      <c r="R229" s="29">
        <f t="shared" si="397"/>
        <v>0</v>
      </c>
      <c r="S229" s="29">
        <f t="shared" si="398"/>
        <v>0</v>
      </c>
      <c r="T229" s="29"/>
      <c r="U229" s="29"/>
      <c r="V229" s="29">
        <f t="shared" si="400"/>
        <v>0</v>
      </c>
      <c r="W229" s="29">
        <f t="shared" si="401"/>
        <v>0</v>
      </c>
      <c r="X229" s="29"/>
      <c r="Y229" s="29"/>
      <c r="Z229" s="29"/>
      <c r="AA229" s="29"/>
      <c r="AB229" s="29"/>
      <c r="AC229" s="29"/>
      <c r="AD229" s="29"/>
      <c r="AE229" s="29"/>
      <c r="AF229" s="29">
        <f t="shared" si="459"/>
        <v>0</v>
      </c>
      <c r="AG229" s="29">
        <f t="shared" si="460"/>
        <v>0</v>
      </c>
      <c r="AH229" s="29">
        <f t="shared" si="461"/>
        <v>0</v>
      </c>
      <c r="AI229" s="29">
        <f t="shared" si="462"/>
        <v>0</v>
      </c>
      <c r="AJ229" s="29">
        <f t="shared" si="463"/>
        <v>0</v>
      </c>
      <c r="AK229" s="43">
        <f t="shared" si="464"/>
        <v>0</v>
      </c>
      <c r="AL229" s="29"/>
      <c r="AM229" s="29"/>
      <c r="AN229" s="30"/>
      <c r="AO229" s="31"/>
      <c r="AP229" s="113">
        <f t="shared" si="436"/>
        <v>0</v>
      </c>
      <c r="AQ229" s="56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</row>
    <row r="230" spans="1:87" s="17" customFormat="1" ht="21" hidden="1">
      <c r="A230" s="15">
        <v>0</v>
      </c>
      <c r="B230" s="8" t="s">
        <v>252</v>
      </c>
      <c r="C230" s="10" t="s">
        <v>40</v>
      </c>
      <c r="D230" s="29">
        <f t="shared" ref="D230:AN230" si="476">+D231</f>
        <v>0</v>
      </c>
      <c r="E230" s="29">
        <f t="shared" si="476"/>
        <v>0</v>
      </c>
      <c r="F230" s="29">
        <f t="shared" si="476"/>
        <v>0</v>
      </c>
      <c r="G230" s="29">
        <f t="shared" si="476"/>
        <v>0</v>
      </c>
      <c r="H230" s="29">
        <f t="shared" si="476"/>
        <v>0</v>
      </c>
      <c r="I230" s="29">
        <f t="shared" si="476"/>
        <v>0</v>
      </c>
      <c r="J230" s="29">
        <f t="shared" si="476"/>
        <v>0</v>
      </c>
      <c r="K230" s="29">
        <f t="shared" si="476"/>
        <v>0</v>
      </c>
      <c r="L230" s="29">
        <f t="shared" si="476"/>
        <v>0</v>
      </c>
      <c r="M230" s="29">
        <f t="shared" si="476"/>
        <v>0</v>
      </c>
      <c r="N230" s="29">
        <f t="shared" si="457"/>
        <v>0</v>
      </c>
      <c r="O230" s="29">
        <f t="shared" si="458"/>
        <v>0</v>
      </c>
      <c r="P230" s="29"/>
      <c r="Q230" s="29">
        <f t="shared" si="476"/>
        <v>0</v>
      </c>
      <c r="R230" s="29">
        <f t="shared" si="397"/>
        <v>0</v>
      </c>
      <c r="S230" s="29">
        <f t="shared" si="398"/>
        <v>0</v>
      </c>
      <c r="T230" s="29"/>
      <c r="U230" s="29">
        <f t="shared" si="476"/>
        <v>0</v>
      </c>
      <c r="V230" s="29">
        <f t="shared" si="400"/>
        <v>0</v>
      </c>
      <c r="W230" s="29">
        <f t="shared" si="401"/>
        <v>0</v>
      </c>
      <c r="X230" s="29"/>
      <c r="Y230" s="29">
        <f t="shared" si="476"/>
        <v>0</v>
      </c>
      <c r="Z230" s="29">
        <f t="shared" si="476"/>
        <v>0</v>
      </c>
      <c r="AA230" s="29">
        <f t="shared" si="476"/>
        <v>0</v>
      </c>
      <c r="AB230" s="29">
        <f t="shared" si="476"/>
        <v>0</v>
      </c>
      <c r="AC230" s="29">
        <f t="shared" si="476"/>
        <v>0</v>
      </c>
      <c r="AD230" s="29">
        <f t="shared" si="476"/>
        <v>0</v>
      </c>
      <c r="AE230" s="29">
        <f t="shared" si="476"/>
        <v>0</v>
      </c>
      <c r="AF230" s="29">
        <f t="shared" si="459"/>
        <v>0</v>
      </c>
      <c r="AG230" s="29">
        <f t="shared" si="460"/>
        <v>0</v>
      </c>
      <c r="AH230" s="29">
        <f t="shared" si="461"/>
        <v>0</v>
      </c>
      <c r="AI230" s="29">
        <f t="shared" si="462"/>
        <v>0</v>
      </c>
      <c r="AJ230" s="29">
        <f t="shared" si="463"/>
        <v>0</v>
      </c>
      <c r="AK230" s="43">
        <f t="shared" si="464"/>
        <v>0</v>
      </c>
      <c r="AL230" s="29">
        <f t="shared" si="476"/>
        <v>0</v>
      </c>
      <c r="AM230" s="29">
        <f t="shared" si="476"/>
        <v>0</v>
      </c>
      <c r="AN230" s="30">
        <f t="shared" si="476"/>
        <v>0</v>
      </c>
      <c r="AO230" s="31"/>
      <c r="AP230" s="113">
        <f t="shared" si="436"/>
        <v>0</v>
      </c>
      <c r="AQ230" s="56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</row>
    <row r="231" spans="1:87" s="17" customFormat="1" ht="21" hidden="1">
      <c r="A231" s="15">
        <v>5231</v>
      </c>
      <c r="B231" s="8" t="s">
        <v>253</v>
      </c>
      <c r="C231" s="10" t="s">
        <v>40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>
        <f t="shared" si="457"/>
        <v>0</v>
      </c>
      <c r="O231" s="29">
        <f t="shared" si="458"/>
        <v>0</v>
      </c>
      <c r="P231" s="29"/>
      <c r="Q231" s="29"/>
      <c r="R231" s="29">
        <f t="shared" si="397"/>
        <v>0</v>
      </c>
      <c r="S231" s="29">
        <f t="shared" si="398"/>
        <v>0</v>
      </c>
      <c r="T231" s="29"/>
      <c r="U231" s="29"/>
      <c r="V231" s="29">
        <f t="shared" si="400"/>
        <v>0</v>
      </c>
      <c r="W231" s="29">
        <f t="shared" si="401"/>
        <v>0</v>
      </c>
      <c r="X231" s="29"/>
      <c r="Y231" s="29"/>
      <c r="Z231" s="29"/>
      <c r="AA231" s="29"/>
      <c r="AB231" s="29"/>
      <c r="AC231" s="29"/>
      <c r="AD231" s="29"/>
      <c r="AE231" s="29"/>
      <c r="AF231" s="29">
        <f t="shared" si="459"/>
        <v>0</v>
      </c>
      <c r="AG231" s="29">
        <f t="shared" si="460"/>
        <v>0</v>
      </c>
      <c r="AH231" s="29">
        <f t="shared" si="461"/>
        <v>0</v>
      </c>
      <c r="AI231" s="29">
        <f t="shared" si="462"/>
        <v>0</v>
      </c>
      <c r="AJ231" s="29">
        <f t="shared" si="463"/>
        <v>0</v>
      </c>
      <c r="AK231" s="43">
        <f t="shared" si="464"/>
        <v>0</v>
      </c>
      <c r="AL231" s="29"/>
      <c r="AM231" s="29"/>
      <c r="AN231" s="30"/>
      <c r="AO231" s="31"/>
      <c r="AP231" s="113">
        <f t="shared" si="436"/>
        <v>0</v>
      </c>
      <c r="AQ231" s="5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</row>
    <row r="232" spans="1:87" s="17" customFormat="1" ht="21" hidden="1">
      <c r="A232" s="15">
        <v>0</v>
      </c>
      <c r="B232" s="8" t="s">
        <v>254</v>
      </c>
      <c r="C232" s="10" t="s">
        <v>40</v>
      </c>
      <c r="D232" s="29">
        <f t="shared" ref="D232:AN232" si="477">+D233</f>
        <v>0</v>
      </c>
      <c r="E232" s="29">
        <f t="shared" si="477"/>
        <v>0</v>
      </c>
      <c r="F232" s="29">
        <f t="shared" si="477"/>
        <v>0</v>
      </c>
      <c r="G232" s="29">
        <f t="shared" si="477"/>
        <v>0</v>
      </c>
      <c r="H232" s="29">
        <f t="shared" si="477"/>
        <v>0</v>
      </c>
      <c r="I232" s="29">
        <f t="shared" si="477"/>
        <v>0</v>
      </c>
      <c r="J232" s="29">
        <f t="shared" si="477"/>
        <v>0</v>
      </c>
      <c r="K232" s="29">
        <f t="shared" si="477"/>
        <v>0</v>
      </c>
      <c r="L232" s="29">
        <f t="shared" si="477"/>
        <v>0</v>
      </c>
      <c r="M232" s="29">
        <f t="shared" si="477"/>
        <v>0</v>
      </c>
      <c r="N232" s="29">
        <f t="shared" si="457"/>
        <v>0</v>
      </c>
      <c r="O232" s="29">
        <f t="shared" si="458"/>
        <v>0</v>
      </c>
      <c r="P232" s="29"/>
      <c r="Q232" s="29">
        <f t="shared" si="477"/>
        <v>0</v>
      </c>
      <c r="R232" s="29">
        <f t="shared" si="397"/>
        <v>0</v>
      </c>
      <c r="S232" s="29">
        <f t="shared" si="398"/>
        <v>0</v>
      </c>
      <c r="T232" s="29"/>
      <c r="U232" s="29">
        <f t="shared" si="477"/>
        <v>0</v>
      </c>
      <c r="V232" s="29">
        <f t="shared" si="400"/>
        <v>0</v>
      </c>
      <c r="W232" s="29">
        <f t="shared" si="401"/>
        <v>0</v>
      </c>
      <c r="X232" s="29"/>
      <c r="Y232" s="29">
        <f t="shared" si="477"/>
        <v>0</v>
      </c>
      <c r="Z232" s="29">
        <f t="shared" si="477"/>
        <v>0</v>
      </c>
      <c r="AA232" s="29">
        <f t="shared" si="477"/>
        <v>0</v>
      </c>
      <c r="AB232" s="29">
        <f t="shared" si="477"/>
        <v>0</v>
      </c>
      <c r="AC232" s="29">
        <f t="shared" si="477"/>
        <v>0</v>
      </c>
      <c r="AD232" s="29">
        <f t="shared" si="477"/>
        <v>0</v>
      </c>
      <c r="AE232" s="29">
        <f t="shared" si="477"/>
        <v>0</v>
      </c>
      <c r="AF232" s="29">
        <f t="shared" si="459"/>
        <v>0</v>
      </c>
      <c r="AG232" s="29">
        <f t="shared" si="460"/>
        <v>0</v>
      </c>
      <c r="AH232" s="29">
        <f t="shared" si="461"/>
        <v>0</v>
      </c>
      <c r="AI232" s="29">
        <f t="shared" si="462"/>
        <v>0</v>
      </c>
      <c r="AJ232" s="29">
        <f t="shared" si="463"/>
        <v>0</v>
      </c>
      <c r="AK232" s="43">
        <f t="shared" si="464"/>
        <v>0</v>
      </c>
      <c r="AL232" s="29">
        <f t="shared" si="477"/>
        <v>0</v>
      </c>
      <c r="AM232" s="29">
        <f t="shared" si="477"/>
        <v>0</v>
      </c>
      <c r="AN232" s="30">
        <f t="shared" si="477"/>
        <v>0</v>
      </c>
      <c r="AO232" s="31"/>
      <c r="AP232" s="113">
        <f t="shared" si="436"/>
        <v>0</v>
      </c>
      <c r="AQ232" s="56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</row>
    <row r="233" spans="1:87" s="17" customFormat="1" ht="21" hidden="1">
      <c r="A233" s="15">
        <v>5241</v>
      </c>
      <c r="B233" s="8" t="s">
        <v>255</v>
      </c>
      <c r="C233" s="10" t="s">
        <v>40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>
        <f t="shared" si="457"/>
        <v>0</v>
      </c>
      <c r="O233" s="29">
        <f t="shared" si="458"/>
        <v>0</v>
      </c>
      <c r="P233" s="29"/>
      <c r="Q233" s="29"/>
      <c r="R233" s="29">
        <f t="shared" si="397"/>
        <v>0</v>
      </c>
      <c r="S233" s="29">
        <f t="shared" si="398"/>
        <v>0</v>
      </c>
      <c r="T233" s="29"/>
      <c r="U233" s="29"/>
      <c r="V233" s="29">
        <f t="shared" si="400"/>
        <v>0</v>
      </c>
      <c r="W233" s="29">
        <f t="shared" si="401"/>
        <v>0</v>
      </c>
      <c r="X233" s="29"/>
      <c r="Y233" s="29"/>
      <c r="Z233" s="29"/>
      <c r="AA233" s="29"/>
      <c r="AB233" s="29"/>
      <c r="AC233" s="29"/>
      <c r="AD233" s="29"/>
      <c r="AE233" s="29"/>
      <c r="AF233" s="29">
        <f t="shared" si="459"/>
        <v>0</v>
      </c>
      <c r="AG233" s="29">
        <f t="shared" si="460"/>
        <v>0</v>
      </c>
      <c r="AH233" s="29">
        <f t="shared" si="461"/>
        <v>0</v>
      </c>
      <c r="AI233" s="29">
        <f t="shared" si="462"/>
        <v>0</v>
      </c>
      <c r="AJ233" s="29">
        <f t="shared" si="463"/>
        <v>0</v>
      </c>
      <c r="AK233" s="43">
        <f t="shared" si="464"/>
        <v>0</v>
      </c>
      <c r="AL233" s="29"/>
      <c r="AM233" s="29"/>
      <c r="AN233" s="30"/>
      <c r="AO233" s="31"/>
      <c r="AP233" s="113">
        <f t="shared" si="436"/>
        <v>0</v>
      </c>
      <c r="AQ233" s="56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</row>
    <row r="234" spans="1:87" s="17" customFormat="1" hidden="1">
      <c r="A234" s="15">
        <v>0</v>
      </c>
      <c r="B234" s="8" t="s">
        <v>256</v>
      </c>
      <c r="C234" s="10" t="s">
        <v>40</v>
      </c>
      <c r="D234" s="29">
        <f t="shared" ref="D234:Q235" si="478">+D235</f>
        <v>0</v>
      </c>
      <c r="E234" s="29">
        <f t="shared" si="478"/>
        <v>0</v>
      </c>
      <c r="F234" s="29">
        <f t="shared" si="478"/>
        <v>0</v>
      </c>
      <c r="G234" s="29">
        <f t="shared" si="478"/>
        <v>0</v>
      </c>
      <c r="H234" s="29">
        <f t="shared" si="478"/>
        <v>0</v>
      </c>
      <c r="I234" s="29">
        <f t="shared" si="478"/>
        <v>0</v>
      </c>
      <c r="J234" s="29">
        <f t="shared" si="478"/>
        <v>0</v>
      </c>
      <c r="K234" s="29">
        <f t="shared" si="478"/>
        <v>0</v>
      </c>
      <c r="L234" s="29">
        <f t="shared" si="478"/>
        <v>0</v>
      </c>
      <c r="M234" s="29">
        <f t="shared" si="478"/>
        <v>0</v>
      </c>
      <c r="N234" s="29">
        <f t="shared" si="457"/>
        <v>0</v>
      </c>
      <c r="O234" s="29">
        <f t="shared" si="458"/>
        <v>0</v>
      </c>
      <c r="P234" s="29"/>
      <c r="Q234" s="29">
        <f t="shared" si="478"/>
        <v>0</v>
      </c>
      <c r="R234" s="29">
        <f t="shared" si="397"/>
        <v>0</v>
      </c>
      <c r="S234" s="29">
        <f t="shared" si="398"/>
        <v>0</v>
      </c>
      <c r="T234" s="29"/>
      <c r="U234" s="29">
        <f t="shared" ref="U234:AN235" si="479">+U235</f>
        <v>0</v>
      </c>
      <c r="V234" s="29">
        <f t="shared" si="400"/>
        <v>0</v>
      </c>
      <c r="W234" s="29">
        <f t="shared" si="401"/>
        <v>0</v>
      </c>
      <c r="X234" s="29"/>
      <c r="Y234" s="29">
        <f t="shared" si="479"/>
        <v>0</v>
      </c>
      <c r="Z234" s="29">
        <f t="shared" si="479"/>
        <v>0</v>
      </c>
      <c r="AA234" s="29">
        <f t="shared" si="479"/>
        <v>0</v>
      </c>
      <c r="AB234" s="29">
        <f t="shared" si="479"/>
        <v>0</v>
      </c>
      <c r="AC234" s="29">
        <f t="shared" si="479"/>
        <v>0</v>
      </c>
      <c r="AD234" s="29">
        <f t="shared" si="479"/>
        <v>0</v>
      </c>
      <c r="AE234" s="29">
        <f t="shared" si="479"/>
        <v>0</v>
      </c>
      <c r="AF234" s="29">
        <f t="shared" si="459"/>
        <v>0</v>
      </c>
      <c r="AG234" s="29">
        <f t="shared" si="460"/>
        <v>0</v>
      </c>
      <c r="AH234" s="29">
        <f t="shared" si="461"/>
        <v>0</v>
      </c>
      <c r="AI234" s="29">
        <f t="shared" si="462"/>
        <v>0</v>
      </c>
      <c r="AJ234" s="29">
        <f t="shared" si="463"/>
        <v>0</v>
      </c>
      <c r="AK234" s="43">
        <f t="shared" si="464"/>
        <v>0</v>
      </c>
      <c r="AL234" s="29">
        <f t="shared" si="479"/>
        <v>0</v>
      </c>
      <c r="AM234" s="29">
        <f t="shared" si="479"/>
        <v>0</v>
      </c>
      <c r="AN234" s="30">
        <f t="shared" si="479"/>
        <v>0</v>
      </c>
      <c r="AO234" s="31"/>
      <c r="AP234" s="113">
        <f t="shared" si="436"/>
        <v>0</v>
      </c>
      <c r="AQ234" s="56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</row>
    <row r="235" spans="1:87" s="17" customFormat="1" hidden="1">
      <c r="A235" s="15">
        <v>0</v>
      </c>
      <c r="B235" s="8" t="s">
        <v>257</v>
      </c>
      <c r="C235" s="10" t="s">
        <v>40</v>
      </c>
      <c r="D235" s="29">
        <f t="shared" si="478"/>
        <v>0</v>
      </c>
      <c r="E235" s="29">
        <f t="shared" si="478"/>
        <v>0</v>
      </c>
      <c r="F235" s="29">
        <f t="shared" si="478"/>
        <v>0</v>
      </c>
      <c r="G235" s="29">
        <f t="shared" si="478"/>
        <v>0</v>
      </c>
      <c r="H235" s="29">
        <f t="shared" si="478"/>
        <v>0</v>
      </c>
      <c r="I235" s="29">
        <f t="shared" si="478"/>
        <v>0</v>
      </c>
      <c r="J235" s="29">
        <f t="shared" si="478"/>
        <v>0</v>
      </c>
      <c r="K235" s="29">
        <f t="shared" si="478"/>
        <v>0</v>
      </c>
      <c r="L235" s="29">
        <f t="shared" si="478"/>
        <v>0</v>
      </c>
      <c r="M235" s="29">
        <f t="shared" si="478"/>
        <v>0</v>
      </c>
      <c r="N235" s="29">
        <f t="shared" si="457"/>
        <v>0</v>
      </c>
      <c r="O235" s="29">
        <f t="shared" si="458"/>
        <v>0</v>
      </c>
      <c r="P235" s="29"/>
      <c r="Q235" s="29">
        <f t="shared" si="478"/>
        <v>0</v>
      </c>
      <c r="R235" s="29">
        <f t="shared" si="397"/>
        <v>0</v>
      </c>
      <c r="S235" s="29">
        <f t="shared" si="398"/>
        <v>0</v>
      </c>
      <c r="T235" s="29"/>
      <c r="U235" s="29">
        <f t="shared" si="479"/>
        <v>0</v>
      </c>
      <c r="V235" s="29">
        <f t="shared" si="400"/>
        <v>0</v>
      </c>
      <c r="W235" s="29">
        <f t="shared" si="401"/>
        <v>0</v>
      </c>
      <c r="X235" s="29"/>
      <c r="Y235" s="29">
        <f t="shared" si="479"/>
        <v>0</v>
      </c>
      <c r="Z235" s="29">
        <f t="shared" si="479"/>
        <v>0</v>
      </c>
      <c r="AA235" s="29">
        <f t="shared" si="479"/>
        <v>0</v>
      </c>
      <c r="AB235" s="29">
        <f t="shared" si="479"/>
        <v>0</v>
      </c>
      <c r="AC235" s="29">
        <f t="shared" si="479"/>
        <v>0</v>
      </c>
      <c r="AD235" s="29">
        <f t="shared" si="479"/>
        <v>0</v>
      </c>
      <c r="AE235" s="29">
        <f t="shared" si="479"/>
        <v>0</v>
      </c>
      <c r="AF235" s="29">
        <f t="shared" si="459"/>
        <v>0</v>
      </c>
      <c r="AG235" s="29">
        <f t="shared" si="460"/>
        <v>0</v>
      </c>
      <c r="AH235" s="29">
        <f t="shared" si="461"/>
        <v>0</v>
      </c>
      <c r="AI235" s="29">
        <f t="shared" si="462"/>
        <v>0</v>
      </c>
      <c r="AJ235" s="29">
        <f t="shared" si="463"/>
        <v>0</v>
      </c>
      <c r="AK235" s="43">
        <f t="shared" si="464"/>
        <v>0</v>
      </c>
      <c r="AL235" s="29">
        <f t="shared" si="479"/>
        <v>0</v>
      </c>
      <c r="AM235" s="29">
        <f t="shared" si="479"/>
        <v>0</v>
      </c>
      <c r="AN235" s="30">
        <f t="shared" si="479"/>
        <v>0</v>
      </c>
      <c r="AO235" s="31"/>
      <c r="AP235" s="113">
        <f t="shared" si="436"/>
        <v>0</v>
      </c>
      <c r="AQ235" s="56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</row>
    <row r="236" spans="1:87" s="17" customFormat="1" hidden="1">
      <c r="A236" s="15">
        <v>5311</v>
      </c>
      <c r="B236" s="8" t="s">
        <v>258</v>
      </c>
      <c r="C236" s="10" t="s">
        <v>40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>
        <f t="shared" si="457"/>
        <v>0</v>
      </c>
      <c r="O236" s="29">
        <f t="shared" si="458"/>
        <v>0</v>
      </c>
      <c r="P236" s="29"/>
      <c r="Q236" s="29"/>
      <c r="R236" s="29">
        <f t="shared" si="397"/>
        <v>0</v>
      </c>
      <c r="S236" s="29">
        <f t="shared" si="398"/>
        <v>0</v>
      </c>
      <c r="T236" s="29"/>
      <c r="U236" s="29"/>
      <c r="V236" s="29">
        <f t="shared" si="400"/>
        <v>0</v>
      </c>
      <c r="W236" s="29">
        <f t="shared" si="401"/>
        <v>0</v>
      </c>
      <c r="X236" s="29"/>
      <c r="Y236" s="29"/>
      <c r="Z236" s="29"/>
      <c r="AA236" s="29"/>
      <c r="AB236" s="29"/>
      <c r="AC236" s="29"/>
      <c r="AD236" s="29"/>
      <c r="AE236" s="29"/>
      <c r="AF236" s="29">
        <f t="shared" si="459"/>
        <v>0</v>
      </c>
      <c r="AG236" s="29">
        <f t="shared" si="460"/>
        <v>0</v>
      </c>
      <c r="AH236" s="29">
        <f t="shared" si="461"/>
        <v>0</v>
      </c>
      <c r="AI236" s="29">
        <f t="shared" si="462"/>
        <v>0</v>
      </c>
      <c r="AJ236" s="29">
        <f t="shared" si="463"/>
        <v>0</v>
      </c>
      <c r="AK236" s="43">
        <f t="shared" si="464"/>
        <v>0</v>
      </c>
      <c r="AL236" s="29"/>
      <c r="AM236" s="29"/>
      <c r="AN236" s="30"/>
      <c r="AO236" s="31"/>
      <c r="AP236" s="113">
        <f t="shared" si="436"/>
        <v>0</v>
      </c>
      <c r="AQ236" s="56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</row>
    <row r="237" spans="1:87" s="17" customFormat="1" hidden="1">
      <c r="A237" s="15">
        <v>0</v>
      </c>
      <c r="B237" s="8" t="s">
        <v>259</v>
      </c>
      <c r="C237" s="10" t="s">
        <v>40</v>
      </c>
      <c r="D237" s="29">
        <f t="shared" ref="D237:AM237" si="480">+D238+D240+D242+D244</f>
        <v>0</v>
      </c>
      <c r="E237" s="29">
        <f t="shared" si="480"/>
        <v>0</v>
      </c>
      <c r="F237" s="29">
        <f t="shared" si="480"/>
        <v>0</v>
      </c>
      <c r="G237" s="29">
        <f t="shared" si="480"/>
        <v>0</v>
      </c>
      <c r="H237" s="29">
        <f t="shared" ref="H237:I237" si="481">+H238+H240+H242+H244</f>
        <v>0</v>
      </c>
      <c r="I237" s="29">
        <f t="shared" si="481"/>
        <v>0</v>
      </c>
      <c r="J237" s="29">
        <f t="shared" ref="J237" si="482">+J238+J240+J242+J244</f>
        <v>0</v>
      </c>
      <c r="K237" s="29">
        <f t="shared" si="480"/>
        <v>0</v>
      </c>
      <c r="L237" s="29">
        <f>+L238+L240+L242+L244</f>
        <v>0</v>
      </c>
      <c r="M237" s="29">
        <f t="shared" si="480"/>
        <v>0</v>
      </c>
      <c r="N237" s="29">
        <f t="shared" si="457"/>
        <v>0</v>
      </c>
      <c r="O237" s="29">
        <f t="shared" si="458"/>
        <v>0</v>
      </c>
      <c r="P237" s="29"/>
      <c r="Q237" s="29">
        <f t="shared" si="480"/>
        <v>0</v>
      </c>
      <c r="R237" s="29">
        <f t="shared" si="397"/>
        <v>0</v>
      </c>
      <c r="S237" s="29">
        <f t="shared" si="398"/>
        <v>0</v>
      </c>
      <c r="T237" s="29"/>
      <c r="U237" s="29">
        <f t="shared" si="480"/>
        <v>0</v>
      </c>
      <c r="V237" s="29">
        <f t="shared" si="400"/>
        <v>0</v>
      </c>
      <c r="W237" s="29">
        <f t="shared" si="401"/>
        <v>0</v>
      </c>
      <c r="X237" s="29"/>
      <c r="Y237" s="29">
        <f t="shared" si="480"/>
        <v>0</v>
      </c>
      <c r="Z237" s="29">
        <f t="shared" si="480"/>
        <v>0</v>
      </c>
      <c r="AA237" s="29">
        <f t="shared" si="480"/>
        <v>0</v>
      </c>
      <c r="AB237" s="29">
        <f t="shared" si="480"/>
        <v>0</v>
      </c>
      <c r="AC237" s="29">
        <f t="shared" si="480"/>
        <v>0</v>
      </c>
      <c r="AD237" s="29">
        <f t="shared" si="480"/>
        <v>0</v>
      </c>
      <c r="AE237" s="29">
        <f t="shared" si="480"/>
        <v>0</v>
      </c>
      <c r="AF237" s="29">
        <f t="shared" si="459"/>
        <v>0</v>
      </c>
      <c r="AG237" s="29">
        <f t="shared" si="460"/>
        <v>0</v>
      </c>
      <c r="AH237" s="29">
        <f t="shared" si="461"/>
        <v>0</v>
      </c>
      <c r="AI237" s="29">
        <f t="shared" si="462"/>
        <v>0</v>
      </c>
      <c r="AJ237" s="29">
        <f t="shared" si="463"/>
        <v>0</v>
      </c>
      <c r="AK237" s="43">
        <f t="shared" si="464"/>
        <v>0</v>
      </c>
      <c r="AL237" s="29">
        <f t="shared" si="480"/>
        <v>0</v>
      </c>
      <c r="AM237" s="29">
        <f t="shared" si="480"/>
        <v>0</v>
      </c>
      <c r="AN237" s="30">
        <f>+AN238+AN240+AN242+AN244</f>
        <v>0</v>
      </c>
      <c r="AO237" s="31"/>
      <c r="AP237" s="113">
        <f t="shared" si="436"/>
        <v>0</v>
      </c>
      <c r="AQ237" s="56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</row>
    <row r="238" spans="1:87" s="17" customFormat="1" hidden="1">
      <c r="A238" s="15">
        <v>0</v>
      </c>
      <c r="B238" s="8" t="s">
        <v>260</v>
      </c>
      <c r="C238" s="10" t="s">
        <v>40</v>
      </c>
      <c r="D238" s="29">
        <f t="shared" ref="D238:AN238" si="483">+D239</f>
        <v>0</v>
      </c>
      <c r="E238" s="29">
        <f t="shared" si="483"/>
        <v>0</v>
      </c>
      <c r="F238" s="29">
        <f t="shared" si="483"/>
        <v>0</v>
      </c>
      <c r="G238" s="29">
        <f t="shared" si="483"/>
        <v>0</v>
      </c>
      <c r="H238" s="29">
        <f t="shared" si="483"/>
        <v>0</v>
      </c>
      <c r="I238" s="29">
        <f t="shared" si="483"/>
        <v>0</v>
      </c>
      <c r="J238" s="29">
        <f t="shared" si="483"/>
        <v>0</v>
      </c>
      <c r="K238" s="29">
        <f t="shared" si="483"/>
        <v>0</v>
      </c>
      <c r="L238" s="29">
        <f t="shared" si="483"/>
        <v>0</v>
      </c>
      <c r="M238" s="29">
        <f t="shared" si="483"/>
        <v>0</v>
      </c>
      <c r="N238" s="29">
        <f t="shared" si="457"/>
        <v>0</v>
      </c>
      <c r="O238" s="29">
        <f t="shared" si="458"/>
        <v>0</v>
      </c>
      <c r="P238" s="29"/>
      <c r="Q238" s="29">
        <f t="shared" si="483"/>
        <v>0</v>
      </c>
      <c r="R238" s="29">
        <f t="shared" si="397"/>
        <v>0</v>
      </c>
      <c r="S238" s="29">
        <f t="shared" si="398"/>
        <v>0</v>
      </c>
      <c r="T238" s="29"/>
      <c r="U238" s="29">
        <f t="shared" si="483"/>
        <v>0</v>
      </c>
      <c r="V238" s="29">
        <f t="shared" si="400"/>
        <v>0</v>
      </c>
      <c r="W238" s="29">
        <f t="shared" si="401"/>
        <v>0</v>
      </c>
      <c r="X238" s="29"/>
      <c r="Y238" s="29">
        <f t="shared" si="483"/>
        <v>0</v>
      </c>
      <c r="Z238" s="29">
        <f t="shared" si="483"/>
        <v>0</v>
      </c>
      <c r="AA238" s="29">
        <f t="shared" si="483"/>
        <v>0</v>
      </c>
      <c r="AB238" s="29">
        <f t="shared" si="483"/>
        <v>0</v>
      </c>
      <c r="AC238" s="29">
        <f t="shared" si="483"/>
        <v>0</v>
      </c>
      <c r="AD238" s="29">
        <f t="shared" si="483"/>
        <v>0</v>
      </c>
      <c r="AE238" s="29">
        <f t="shared" si="483"/>
        <v>0</v>
      </c>
      <c r="AF238" s="29">
        <f t="shared" si="459"/>
        <v>0</v>
      </c>
      <c r="AG238" s="29">
        <f t="shared" si="460"/>
        <v>0</v>
      </c>
      <c r="AH238" s="29">
        <f t="shared" si="461"/>
        <v>0</v>
      </c>
      <c r="AI238" s="29">
        <f t="shared" si="462"/>
        <v>0</v>
      </c>
      <c r="AJ238" s="29">
        <f t="shared" si="463"/>
        <v>0</v>
      </c>
      <c r="AK238" s="43">
        <f t="shared" si="464"/>
        <v>0</v>
      </c>
      <c r="AL238" s="29">
        <f t="shared" si="483"/>
        <v>0</v>
      </c>
      <c r="AM238" s="29">
        <f t="shared" si="483"/>
        <v>0</v>
      </c>
      <c r="AN238" s="30">
        <f t="shared" si="483"/>
        <v>0</v>
      </c>
      <c r="AO238" s="31"/>
      <c r="AP238" s="113">
        <f t="shared" si="436"/>
        <v>0</v>
      </c>
      <c r="AQ238" s="56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</row>
    <row r="239" spans="1:87" s="17" customFormat="1" hidden="1">
      <c r="A239" s="15">
        <v>5411</v>
      </c>
      <c r="B239" s="8" t="s">
        <v>261</v>
      </c>
      <c r="C239" s="10" t="s">
        <v>40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>
        <f t="shared" si="457"/>
        <v>0</v>
      </c>
      <c r="O239" s="29">
        <f t="shared" si="458"/>
        <v>0</v>
      </c>
      <c r="P239" s="29"/>
      <c r="Q239" s="29"/>
      <c r="R239" s="29">
        <f t="shared" si="397"/>
        <v>0</v>
      </c>
      <c r="S239" s="29">
        <f t="shared" si="398"/>
        <v>0</v>
      </c>
      <c r="T239" s="29"/>
      <c r="U239" s="29"/>
      <c r="V239" s="29">
        <f t="shared" si="400"/>
        <v>0</v>
      </c>
      <c r="W239" s="29">
        <f t="shared" si="401"/>
        <v>0</v>
      </c>
      <c r="X239" s="29"/>
      <c r="Y239" s="29"/>
      <c r="Z239" s="29"/>
      <c r="AA239" s="29"/>
      <c r="AB239" s="29"/>
      <c r="AC239" s="29"/>
      <c r="AD239" s="29"/>
      <c r="AE239" s="29"/>
      <c r="AF239" s="29">
        <f t="shared" si="459"/>
        <v>0</v>
      </c>
      <c r="AG239" s="29">
        <f t="shared" si="460"/>
        <v>0</v>
      </c>
      <c r="AH239" s="29">
        <f t="shared" si="461"/>
        <v>0</v>
      </c>
      <c r="AI239" s="29">
        <f t="shared" si="462"/>
        <v>0</v>
      </c>
      <c r="AJ239" s="29">
        <f t="shared" si="463"/>
        <v>0</v>
      </c>
      <c r="AK239" s="43">
        <f t="shared" si="464"/>
        <v>0</v>
      </c>
      <c r="AL239" s="29"/>
      <c r="AM239" s="29"/>
      <c r="AN239" s="30"/>
      <c r="AO239" s="31"/>
      <c r="AP239" s="113">
        <f t="shared" si="436"/>
        <v>0</v>
      </c>
      <c r="AQ239" s="56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</row>
    <row r="240" spans="1:87" s="17" customFormat="1" hidden="1">
      <c r="A240" s="15">
        <v>0</v>
      </c>
      <c r="B240" s="8" t="s">
        <v>262</v>
      </c>
      <c r="C240" s="10" t="s">
        <v>40</v>
      </c>
      <c r="D240" s="29">
        <f t="shared" ref="D240:AN240" si="484">+D241</f>
        <v>0</v>
      </c>
      <c r="E240" s="29">
        <f t="shared" si="484"/>
        <v>0</v>
      </c>
      <c r="F240" s="29">
        <f t="shared" si="484"/>
        <v>0</v>
      </c>
      <c r="G240" s="29">
        <f t="shared" si="484"/>
        <v>0</v>
      </c>
      <c r="H240" s="29">
        <f t="shared" si="484"/>
        <v>0</v>
      </c>
      <c r="I240" s="29">
        <f t="shared" si="484"/>
        <v>0</v>
      </c>
      <c r="J240" s="29">
        <f t="shared" si="484"/>
        <v>0</v>
      </c>
      <c r="K240" s="29">
        <f t="shared" si="484"/>
        <v>0</v>
      </c>
      <c r="L240" s="29">
        <f t="shared" si="484"/>
        <v>0</v>
      </c>
      <c r="M240" s="29">
        <f t="shared" si="484"/>
        <v>0</v>
      </c>
      <c r="N240" s="29">
        <f t="shared" si="457"/>
        <v>0</v>
      </c>
      <c r="O240" s="29">
        <f t="shared" si="458"/>
        <v>0</v>
      </c>
      <c r="P240" s="29"/>
      <c r="Q240" s="29">
        <f t="shared" si="484"/>
        <v>0</v>
      </c>
      <c r="R240" s="29">
        <f t="shared" si="397"/>
        <v>0</v>
      </c>
      <c r="S240" s="29">
        <f t="shared" si="398"/>
        <v>0</v>
      </c>
      <c r="T240" s="29"/>
      <c r="U240" s="29">
        <f t="shared" si="484"/>
        <v>0</v>
      </c>
      <c r="V240" s="29">
        <f t="shared" si="400"/>
        <v>0</v>
      </c>
      <c r="W240" s="29">
        <f t="shared" si="401"/>
        <v>0</v>
      </c>
      <c r="X240" s="29"/>
      <c r="Y240" s="29">
        <f t="shared" si="484"/>
        <v>0</v>
      </c>
      <c r="Z240" s="29">
        <f t="shared" si="484"/>
        <v>0</v>
      </c>
      <c r="AA240" s="29">
        <f t="shared" si="484"/>
        <v>0</v>
      </c>
      <c r="AB240" s="29">
        <f t="shared" si="484"/>
        <v>0</v>
      </c>
      <c r="AC240" s="29">
        <f t="shared" si="484"/>
        <v>0</v>
      </c>
      <c r="AD240" s="29">
        <f t="shared" si="484"/>
        <v>0</v>
      </c>
      <c r="AE240" s="29">
        <f t="shared" si="484"/>
        <v>0</v>
      </c>
      <c r="AF240" s="29">
        <f t="shared" si="459"/>
        <v>0</v>
      </c>
      <c r="AG240" s="29">
        <f t="shared" si="460"/>
        <v>0</v>
      </c>
      <c r="AH240" s="29">
        <f t="shared" si="461"/>
        <v>0</v>
      </c>
      <c r="AI240" s="29">
        <f t="shared" si="462"/>
        <v>0</v>
      </c>
      <c r="AJ240" s="29">
        <f t="shared" si="463"/>
        <v>0</v>
      </c>
      <c r="AK240" s="43">
        <f t="shared" si="464"/>
        <v>0</v>
      </c>
      <c r="AL240" s="29">
        <f t="shared" si="484"/>
        <v>0</v>
      </c>
      <c r="AM240" s="29">
        <f t="shared" si="484"/>
        <v>0</v>
      </c>
      <c r="AN240" s="30">
        <f t="shared" si="484"/>
        <v>0</v>
      </c>
      <c r="AO240" s="31"/>
      <c r="AP240" s="113">
        <f t="shared" si="436"/>
        <v>0</v>
      </c>
      <c r="AQ240" s="56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</row>
    <row r="241" spans="1:87" s="17" customFormat="1" hidden="1">
      <c r="A241" s="15">
        <v>5421</v>
      </c>
      <c r="B241" s="8" t="s">
        <v>263</v>
      </c>
      <c r="C241" s="10" t="s">
        <v>40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>
        <f t="shared" si="457"/>
        <v>0</v>
      </c>
      <c r="O241" s="29">
        <f t="shared" si="458"/>
        <v>0</v>
      </c>
      <c r="P241" s="29"/>
      <c r="Q241" s="29"/>
      <c r="R241" s="29">
        <f t="shared" si="397"/>
        <v>0</v>
      </c>
      <c r="S241" s="29">
        <f t="shared" si="398"/>
        <v>0</v>
      </c>
      <c r="T241" s="29"/>
      <c r="U241" s="29"/>
      <c r="V241" s="29">
        <f t="shared" si="400"/>
        <v>0</v>
      </c>
      <c r="W241" s="29">
        <f t="shared" si="401"/>
        <v>0</v>
      </c>
      <c r="X241" s="29"/>
      <c r="Y241" s="29"/>
      <c r="Z241" s="29"/>
      <c r="AA241" s="29"/>
      <c r="AB241" s="29"/>
      <c r="AC241" s="29"/>
      <c r="AD241" s="29"/>
      <c r="AE241" s="29"/>
      <c r="AF241" s="29">
        <f t="shared" si="459"/>
        <v>0</v>
      </c>
      <c r="AG241" s="29">
        <f t="shared" si="460"/>
        <v>0</v>
      </c>
      <c r="AH241" s="29">
        <f t="shared" si="461"/>
        <v>0</v>
      </c>
      <c r="AI241" s="29">
        <f t="shared" si="462"/>
        <v>0</v>
      </c>
      <c r="AJ241" s="29">
        <f t="shared" si="463"/>
        <v>0</v>
      </c>
      <c r="AK241" s="43">
        <f t="shared" si="464"/>
        <v>0</v>
      </c>
      <c r="AL241" s="29"/>
      <c r="AM241" s="29"/>
      <c r="AN241" s="30"/>
      <c r="AO241" s="31"/>
      <c r="AP241" s="113">
        <f t="shared" si="436"/>
        <v>0</v>
      </c>
      <c r="AQ241" s="56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</row>
    <row r="242" spans="1:87" s="17" customFormat="1" ht="21" hidden="1">
      <c r="A242" s="15">
        <v>0</v>
      </c>
      <c r="B242" s="8" t="s">
        <v>264</v>
      </c>
      <c r="C242" s="10" t="s">
        <v>40</v>
      </c>
      <c r="D242" s="29">
        <f t="shared" ref="D242:AN242" si="485">+D243</f>
        <v>0</v>
      </c>
      <c r="E242" s="29">
        <f t="shared" si="485"/>
        <v>0</v>
      </c>
      <c r="F242" s="29">
        <f t="shared" si="485"/>
        <v>0</v>
      </c>
      <c r="G242" s="29">
        <f t="shared" si="485"/>
        <v>0</v>
      </c>
      <c r="H242" s="29">
        <f t="shared" si="485"/>
        <v>0</v>
      </c>
      <c r="I242" s="29">
        <f t="shared" si="485"/>
        <v>0</v>
      </c>
      <c r="J242" s="29">
        <f t="shared" si="485"/>
        <v>0</v>
      </c>
      <c r="K242" s="29">
        <f t="shared" si="485"/>
        <v>0</v>
      </c>
      <c r="L242" s="29">
        <f t="shared" si="485"/>
        <v>0</v>
      </c>
      <c r="M242" s="29">
        <f t="shared" si="485"/>
        <v>0</v>
      </c>
      <c r="N242" s="29">
        <f t="shared" si="457"/>
        <v>0</v>
      </c>
      <c r="O242" s="29">
        <f t="shared" si="458"/>
        <v>0</v>
      </c>
      <c r="P242" s="29"/>
      <c r="Q242" s="29">
        <f t="shared" si="485"/>
        <v>0</v>
      </c>
      <c r="R242" s="29">
        <f t="shared" si="397"/>
        <v>0</v>
      </c>
      <c r="S242" s="29">
        <f t="shared" si="398"/>
        <v>0</v>
      </c>
      <c r="T242" s="29"/>
      <c r="U242" s="29">
        <f t="shared" si="485"/>
        <v>0</v>
      </c>
      <c r="V242" s="29">
        <f t="shared" si="400"/>
        <v>0</v>
      </c>
      <c r="W242" s="29">
        <f t="shared" si="401"/>
        <v>0</v>
      </c>
      <c r="X242" s="29"/>
      <c r="Y242" s="29">
        <f t="shared" si="485"/>
        <v>0</v>
      </c>
      <c r="Z242" s="29">
        <f t="shared" si="485"/>
        <v>0</v>
      </c>
      <c r="AA242" s="29">
        <f t="shared" si="485"/>
        <v>0</v>
      </c>
      <c r="AB242" s="29">
        <f t="shared" si="485"/>
        <v>0</v>
      </c>
      <c r="AC242" s="29">
        <f t="shared" si="485"/>
        <v>0</v>
      </c>
      <c r="AD242" s="29">
        <f t="shared" si="485"/>
        <v>0</v>
      </c>
      <c r="AE242" s="29">
        <f t="shared" si="485"/>
        <v>0</v>
      </c>
      <c r="AF242" s="29">
        <f t="shared" si="459"/>
        <v>0</v>
      </c>
      <c r="AG242" s="29">
        <f t="shared" si="460"/>
        <v>0</v>
      </c>
      <c r="AH242" s="29">
        <f t="shared" si="461"/>
        <v>0</v>
      </c>
      <c r="AI242" s="29">
        <f t="shared" si="462"/>
        <v>0</v>
      </c>
      <c r="AJ242" s="29">
        <f t="shared" si="463"/>
        <v>0</v>
      </c>
      <c r="AK242" s="43">
        <f t="shared" si="464"/>
        <v>0</v>
      </c>
      <c r="AL242" s="29">
        <f t="shared" si="485"/>
        <v>0</v>
      </c>
      <c r="AM242" s="29">
        <f t="shared" si="485"/>
        <v>0</v>
      </c>
      <c r="AN242" s="30">
        <f t="shared" si="485"/>
        <v>0</v>
      </c>
      <c r="AO242" s="31"/>
      <c r="AP242" s="113">
        <f t="shared" si="436"/>
        <v>0</v>
      </c>
      <c r="AQ242" s="56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</row>
    <row r="243" spans="1:87" s="17" customFormat="1" ht="21" hidden="1">
      <c r="A243" s="15">
        <v>5431</v>
      </c>
      <c r="B243" s="8" t="s">
        <v>265</v>
      </c>
      <c r="C243" s="10" t="s">
        <v>40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>
        <f t="shared" si="457"/>
        <v>0</v>
      </c>
      <c r="O243" s="29">
        <f t="shared" si="458"/>
        <v>0</v>
      </c>
      <c r="P243" s="29"/>
      <c r="Q243" s="29"/>
      <c r="R243" s="29">
        <f t="shared" si="397"/>
        <v>0</v>
      </c>
      <c r="S243" s="29">
        <f t="shared" si="398"/>
        <v>0</v>
      </c>
      <c r="T243" s="29"/>
      <c r="U243" s="29"/>
      <c r="V243" s="29">
        <f t="shared" si="400"/>
        <v>0</v>
      </c>
      <c r="W243" s="29">
        <f t="shared" si="401"/>
        <v>0</v>
      </c>
      <c r="X243" s="29"/>
      <c r="Y243" s="29"/>
      <c r="Z243" s="29"/>
      <c r="AA243" s="29"/>
      <c r="AB243" s="29"/>
      <c r="AC243" s="29"/>
      <c r="AD243" s="29"/>
      <c r="AE243" s="29"/>
      <c r="AF243" s="29">
        <f t="shared" si="459"/>
        <v>0</v>
      </c>
      <c r="AG243" s="29">
        <f t="shared" si="460"/>
        <v>0</v>
      </c>
      <c r="AH243" s="29">
        <f t="shared" si="461"/>
        <v>0</v>
      </c>
      <c r="AI243" s="29">
        <f t="shared" si="462"/>
        <v>0</v>
      </c>
      <c r="AJ243" s="29">
        <f t="shared" si="463"/>
        <v>0</v>
      </c>
      <c r="AK243" s="43">
        <f t="shared" si="464"/>
        <v>0</v>
      </c>
      <c r="AL243" s="29"/>
      <c r="AM243" s="29"/>
      <c r="AN243" s="30"/>
      <c r="AO243" s="31"/>
      <c r="AP243" s="113">
        <f t="shared" si="436"/>
        <v>0</v>
      </c>
      <c r="AQ243" s="56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</row>
    <row r="244" spans="1:87" s="17" customFormat="1" ht="21" hidden="1">
      <c r="A244" s="15">
        <v>0</v>
      </c>
      <c r="B244" s="8" t="s">
        <v>266</v>
      </c>
      <c r="C244" s="10" t="s">
        <v>40</v>
      </c>
      <c r="D244" s="29">
        <f t="shared" ref="D244:AN244" si="486">+D245</f>
        <v>0</v>
      </c>
      <c r="E244" s="29">
        <f t="shared" si="486"/>
        <v>0</v>
      </c>
      <c r="F244" s="29">
        <f t="shared" si="486"/>
        <v>0</v>
      </c>
      <c r="G244" s="29">
        <f t="shared" si="486"/>
        <v>0</v>
      </c>
      <c r="H244" s="29">
        <f t="shared" si="486"/>
        <v>0</v>
      </c>
      <c r="I244" s="29">
        <f t="shared" si="486"/>
        <v>0</v>
      </c>
      <c r="J244" s="29">
        <f t="shared" si="486"/>
        <v>0</v>
      </c>
      <c r="K244" s="29">
        <f t="shared" si="486"/>
        <v>0</v>
      </c>
      <c r="L244" s="29">
        <f t="shared" si="486"/>
        <v>0</v>
      </c>
      <c r="M244" s="29">
        <f t="shared" si="486"/>
        <v>0</v>
      </c>
      <c r="N244" s="29">
        <f t="shared" si="457"/>
        <v>0</v>
      </c>
      <c r="O244" s="29">
        <f t="shared" si="458"/>
        <v>0</v>
      </c>
      <c r="P244" s="29"/>
      <c r="Q244" s="29">
        <f t="shared" si="486"/>
        <v>0</v>
      </c>
      <c r="R244" s="29">
        <f t="shared" si="397"/>
        <v>0</v>
      </c>
      <c r="S244" s="29">
        <f t="shared" si="398"/>
        <v>0</v>
      </c>
      <c r="T244" s="29"/>
      <c r="U244" s="29">
        <f t="shared" si="486"/>
        <v>0</v>
      </c>
      <c r="V244" s="29">
        <f t="shared" si="400"/>
        <v>0</v>
      </c>
      <c r="W244" s="29">
        <f t="shared" si="401"/>
        <v>0</v>
      </c>
      <c r="X244" s="29"/>
      <c r="Y244" s="29">
        <f t="shared" si="486"/>
        <v>0</v>
      </c>
      <c r="Z244" s="29">
        <f t="shared" si="486"/>
        <v>0</v>
      </c>
      <c r="AA244" s="29">
        <f t="shared" si="486"/>
        <v>0</v>
      </c>
      <c r="AB244" s="29">
        <f t="shared" si="486"/>
        <v>0</v>
      </c>
      <c r="AC244" s="29">
        <f t="shared" si="486"/>
        <v>0</v>
      </c>
      <c r="AD244" s="29">
        <f t="shared" si="486"/>
        <v>0</v>
      </c>
      <c r="AE244" s="29">
        <f t="shared" si="486"/>
        <v>0</v>
      </c>
      <c r="AF244" s="29">
        <f t="shared" si="459"/>
        <v>0</v>
      </c>
      <c r="AG244" s="29">
        <f t="shared" si="460"/>
        <v>0</v>
      </c>
      <c r="AH244" s="29">
        <f t="shared" si="461"/>
        <v>0</v>
      </c>
      <c r="AI244" s="29">
        <f t="shared" si="462"/>
        <v>0</v>
      </c>
      <c r="AJ244" s="29">
        <f t="shared" si="463"/>
        <v>0</v>
      </c>
      <c r="AK244" s="43">
        <f t="shared" si="464"/>
        <v>0</v>
      </c>
      <c r="AL244" s="29">
        <f t="shared" si="486"/>
        <v>0</v>
      </c>
      <c r="AM244" s="29">
        <f t="shared" si="486"/>
        <v>0</v>
      </c>
      <c r="AN244" s="30">
        <f t="shared" si="486"/>
        <v>0</v>
      </c>
      <c r="AO244" s="31"/>
      <c r="AP244" s="113">
        <f t="shared" si="436"/>
        <v>0</v>
      </c>
      <c r="AQ244" s="56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</row>
    <row r="245" spans="1:87" s="17" customFormat="1" ht="21" hidden="1">
      <c r="A245" s="15">
        <v>5441</v>
      </c>
      <c r="B245" s="8" t="s">
        <v>267</v>
      </c>
      <c r="C245" s="10" t="s">
        <v>40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>
        <f t="shared" si="457"/>
        <v>0</v>
      </c>
      <c r="O245" s="29">
        <f t="shared" si="458"/>
        <v>0</v>
      </c>
      <c r="P245" s="29"/>
      <c r="Q245" s="29"/>
      <c r="R245" s="29">
        <f t="shared" si="397"/>
        <v>0</v>
      </c>
      <c r="S245" s="29">
        <f t="shared" si="398"/>
        <v>0</v>
      </c>
      <c r="T245" s="29"/>
      <c r="U245" s="29"/>
      <c r="V245" s="29">
        <f t="shared" si="400"/>
        <v>0</v>
      </c>
      <c r="W245" s="29">
        <f t="shared" si="401"/>
        <v>0</v>
      </c>
      <c r="X245" s="29"/>
      <c r="Y245" s="29"/>
      <c r="Z245" s="29"/>
      <c r="AA245" s="29"/>
      <c r="AB245" s="29"/>
      <c r="AC245" s="29"/>
      <c r="AD245" s="29"/>
      <c r="AE245" s="29"/>
      <c r="AF245" s="29">
        <f t="shared" si="459"/>
        <v>0</v>
      </c>
      <c r="AG245" s="29">
        <f t="shared" si="460"/>
        <v>0</v>
      </c>
      <c r="AH245" s="29">
        <f t="shared" si="461"/>
        <v>0</v>
      </c>
      <c r="AI245" s="29">
        <f t="shared" si="462"/>
        <v>0</v>
      </c>
      <c r="AJ245" s="29">
        <f t="shared" si="463"/>
        <v>0</v>
      </c>
      <c r="AK245" s="43">
        <f t="shared" si="464"/>
        <v>0</v>
      </c>
      <c r="AL245" s="29"/>
      <c r="AM245" s="29"/>
      <c r="AN245" s="30"/>
      <c r="AO245" s="31"/>
      <c r="AP245" s="113">
        <f t="shared" si="436"/>
        <v>0</v>
      </c>
      <c r="AQ245" s="56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</row>
    <row r="246" spans="1:87" s="17" customFormat="1" ht="31.5" hidden="1">
      <c r="A246" s="15">
        <v>0</v>
      </c>
      <c r="B246" s="8" t="s">
        <v>268</v>
      </c>
      <c r="C246" s="10" t="s">
        <v>40</v>
      </c>
      <c r="D246" s="29">
        <f t="shared" ref="D246:Q247" si="487">+D247</f>
        <v>0</v>
      </c>
      <c r="E246" s="29">
        <f t="shared" si="487"/>
        <v>0</v>
      </c>
      <c r="F246" s="29">
        <f t="shared" si="487"/>
        <v>0</v>
      </c>
      <c r="G246" s="29">
        <f t="shared" si="487"/>
        <v>0</v>
      </c>
      <c r="H246" s="29">
        <f t="shared" si="487"/>
        <v>0</v>
      </c>
      <c r="I246" s="29">
        <f t="shared" si="487"/>
        <v>0</v>
      </c>
      <c r="J246" s="29">
        <f t="shared" si="487"/>
        <v>0</v>
      </c>
      <c r="K246" s="29">
        <f t="shared" si="487"/>
        <v>0</v>
      </c>
      <c r="L246" s="29">
        <f t="shared" si="487"/>
        <v>0</v>
      </c>
      <c r="M246" s="29">
        <f t="shared" si="487"/>
        <v>0</v>
      </c>
      <c r="N246" s="29">
        <f t="shared" si="457"/>
        <v>0</v>
      </c>
      <c r="O246" s="29">
        <f t="shared" si="458"/>
        <v>0</v>
      </c>
      <c r="P246" s="29"/>
      <c r="Q246" s="29">
        <f t="shared" si="487"/>
        <v>0</v>
      </c>
      <c r="R246" s="29">
        <f t="shared" si="397"/>
        <v>0</v>
      </c>
      <c r="S246" s="29">
        <f t="shared" si="398"/>
        <v>0</v>
      </c>
      <c r="T246" s="29"/>
      <c r="U246" s="29">
        <f t="shared" ref="U246:AN247" si="488">+U247</f>
        <v>0</v>
      </c>
      <c r="V246" s="29">
        <f t="shared" si="400"/>
        <v>0</v>
      </c>
      <c r="W246" s="29">
        <f t="shared" si="401"/>
        <v>0</v>
      </c>
      <c r="X246" s="29"/>
      <c r="Y246" s="29">
        <f t="shared" si="488"/>
        <v>0</v>
      </c>
      <c r="Z246" s="29">
        <f t="shared" si="488"/>
        <v>0</v>
      </c>
      <c r="AA246" s="29">
        <f t="shared" si="488"/>
        <v>0</v>
      </c>
      <c r="AB246" s="29">
        <f t="shared" si="488"/>
        <v>0</v>
      </c>
      <c r="AC246" s="29">
        <f t="shared" si="488"/>
        <v>0</v>
      </c>
      <c r="AD246" s="29">
        <f t="shared" si="488"/>
        <v>0</v>
      </c>
      <c r="AE246" s="29">
        <f t="shared" si="488"/>
        <v>0</v>
      </c>
      <c r="AF246" s="29">
        <f t="shared" si="459"/>
        <v>0</v>
      </c>
      <c r="AG246" s="29">
        <f t="shared" si="460"/>
        <v>0</v>
      </c>
      <c r="AH246" s="29">
        <f t="shared" si="461"/>
        <v>0</v>
      </c>
      <c r="AI246" s="29">
        <f t="shared" si="462"/>
        <v>0</v>
      </c>
      <c r="AJ246" s="29">
        <f t="shared" si="463"/>
        <v>0</v>
      </c>
      <c r="AK246" s="43">
        <f t="shared" si="464"/>
        <v>0</v>
      </c>
      <c r="AL246" s="29">
        <f t="shared" si="488"/>
        <v>0</v>
      </c>
      <c r="AM246" s="29">
        <f t="shared" si="488"/>
        <v>0</v>
      </c>
      <c r="AN246" s="30">
        <f t="shared" si="488"/>
        <v>0</v>
      </c>
      <c r="AO246" s="31"/>
      <c r="AP246" s="113">
        <f t="shared" si="436"/>
        <v>0</v>
      </c>
      <c r="AQ246" s="56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</row>
    <row r="247" spans="1:87" s="17" customFormat="1" ht="31.5" hidden="1">
      <c r="A247" s="15">
        <v>0</v>
      </c>
      <c r="B247" s="8" t="s">
        <v>268</v>
      </c>
      <c r="C247" s="10" t="s">
        <v>40</v>
      </c>
      <c r="D247" s="29">
        <f t="shared" si="487"/>
        <v>0</v>
      </c>
      <c r="E247" s="29">
        <f t="shared" si="487"/>
        <v>0</v>
      </c>
      <c r="F247" s="29">
        <f t="shared" si="487"/>
        <v>0</v>
      </c>
      <c r="G247" s="29">
        <f t="shared" si="487"/>
        <v>0</v>
      </c>
      <c r="H247" s="29">
        <f t="shared" si="487"/>
        <v>0</v>
      </c>
      <c r="I247" s="29">
        <f t="shared" si="487"/>
        <v>0</v>
      </c>
      <c r="J247" s="29">
        <f t="shared" si="487"/>
        <v>0</v>
      </c>
      <c r="K247" s="29">
        <f t="shared" si="487"/>
        <v>0</v>
      </c>
      <c r="L247" s="29">
        <f t="shared" si="487"/>
        <v>0</v>
      </c>
      <c r="M247" s="29">
        <f t="shared" si="487"/>
        <v>0</v>
      </c>
      <c r="N247" s="29">
        <f t="shared" si="457"/>
        <v>0</v>
      </c>
      <c r="O247" s="29">
        <f t="shared" si="458"/>
        <v>0</v>
      </c>
      <c r="P247" s="29"/>
      <c r="Q247" s="29">
        <f t="shared" si="487"/>
        <v>0</v>
      </c>
      <c r="R247" s="29">
        <f t="shared" si="397"/>
        <v>0</v>
      </c>
      <c r="S247" s="29">
        <f t="shared" si="398"/>
        <v>0</v>
      </c>
      <c r="T247" s="29"/>
      <c r="U247" s="29">
        <f t="shared" si="488"/>
        <v>0</v>
      </c>
      <c r="V247" s="29">
        <f t="shared" si="400"/>
        <v>0</v>
      </c>
      <c r="W247" s="29">
        <f t="shared" si="401"/>
        <v>0</v>
      </c>
      <c r="X247" s="29"/>
      <c r="Y247" s="29">
        <f t="shared" si="488"/>
        <v>0</v>
      </c>
      <c r="Z247" s="29">
        <f t="shared" si="488"/>
        <v>0</v>
      </c>
      <c r="AA247" s="29">
        <f t="shared" si="488"/>
        <v>0</v>
      </c>
      <c r="AB247" s="29">
        <f t="shared" si="488"/>
        <v>0</v>
      </c>
      <c r="AC247" s="29">
        <f t="shared" si="488"/>
        <v>0</v>
      </c>
      <c r="AD247" s="29">
        <f t="shared" si="488"/>
        <v>0</v>
      </c>
      <c r="AE247" s="29">
        <f t="shared" si="488"/>
        <v>0</v>
      </c>
      <c r="AF247" s="29">
        <f t="shared" si="459"/>
        <v>0</v>
      </c>
      <c r="AG247" s="29">
        <f t="shared" si="460"/>
        <v>0</v>
      </c>
      <c r="AH247" s="29">
        <f t="shared" si="461"/>
        <v>0</v>
      </c>
      <c r="AI247" s="29">
        <f t="shared" si="462"/>
        <v>0</v>
      </c>
      <c r="AJ247" s="29">
        <f t="shared" si="463"/>
        <v>0</v>
      </c>
      <c r="AK247" s="43">
        <f t="shared" si="464"/>
        <v>0</v>
      </c>
      <c r="AL247" s="29">
        <f t="shared" si="488"/>
        <v>0</v>
      </c>
      <c r="AM247" s="29">
        <f t="shared" si="488"/>
        <v>0</v>
      </c>
      <c r="AN247" s="30">
        <f t="shared" si="488"/>
        <v>0</v>
      </c>
      <c r="AO247" s="31"/>
      <c r="AP247" s="113">
        <f t="shared" si="436"/>
        <v>0</v>
      </c>
      <c r="AQ247" s="56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</row>
    <row r="248" spans="1:87" s="17" customFormat="1" ht="29.25" hidden="1" customHeight="1">
      <c r="A248" s="15">
        <v>5999</v>
      </c>
      <c r="B248" s="8" t="s">
        <v>269</v>
      </c>
      <c r="C248" s="10" t="s">
        <v>40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>
        <f t="shared" si="457"/>
        <v>0</v>
      </c>
      <c r="O248" s="29">
        <f t="shared" si="458"/>
        <v>0</v>
      </c>
      <c r="P248" s="29"/>
      <c r="Q248" s="29"/>
      <c r="R248" s="29">
        <f t="shared" si="397"/>
        <v>0</v>
      </c>
      <c r="S248" s="29">
        <f t="shared" si="398"/>
        <v>0</v>
      </c>
      <c r="T248" s="29"/>
      <c r="U248" s="29"/>
      <c r="V248" s="29">
        <f t="shared" si="400"/>
        <v>0</v>
      </c>
      <c r="W248" s="29">
        <f t="shared" si="401"/>
        <v>0</v>
      </c>
      <c r="X248" s="29"/>
      <c r="Y248" s="29"/>
      <c r="Z248" s="29"/>
      <c r="AA248" s="29"/>
      <c r="AB248" s="29"/>
      <c r="AC248" s="29"/>
      <c r="AD248" s="29"/>
      <c r="AE248" s="29"/>
      <c r="AF248" s="29">
        <f t="shared" si="459"/>
        <v>0</v>
      </c>
      <c r="AG248" s="29">
        <f t="shared" si="460"/>
        <v>0</v>
      </c>
      <c r="AH248" s="29">
        <f t="shared" si="461"/>
        <v>0</v>
      </c>
      <c r="AI248" s="29">
        <f t="shared" si="462"/>
        <v>0</v>
      </c>
      <c r="AJ248" s="29">
        <f t="shared" si="463"/>
        <v>0</v>
      </c>
      <c r="AK248" s="43">
        <f t="shared" si="464"/>
        <v>0</v>
      </c>
      <c r="AL248" s="29"/>
      <c r="AM248" s="29"/>
      <c r="AN248" s="30"/>
      <c r="AO248" s="31"/>
      <c r="AP248" s="113">
        <f t="shared" si="436"/>
        <v>0</v>
      </c>
      <c r="AQ248" s="56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</row>
    <row r="249" spans="1:87" s="17" customFormat="1" ht="21" hidden="1">
      <c r="A249" s="15">
        <v>0</v>
      </c>
      <c r="B249" s="8" t="s">
        <v>231</v>
      </c>
      <c r="C249" s="10" t="s">
        <v>40</v>
      </c>
      <c r="D249" s="29">
        <f t="shared" ref="D249:Q250" si="489">+D250</f>
        <v>0</v>
      </c>
      <c r="E249" s="29">
        <f t="shared" si="489"/>
        <v>0</v>
      </c>
      <c r="F249" s="29">
        <f t="shared" si="489"/>
        <v>0</v>
      </c>
      <c r="G249" s="29">
        <f t="shared" si="489"/>
        <v>0</v>
      </c>
      <c r="H249" s="29">
        <f t="shared" si="489"/>
        <v>0</v>
      </c>
      <c r="I249" s="29">
        <f t="shared" si="489"/>
        <v>0</v>
      </c>
      <c r="J249" s="29">
        <f t="shared" si="489"/>
        <v>0</v>
      </c>
      <c r="K249" s="29">
        <f t="shared" si="489"/>
        <v>0</v>
      </c>
      <c r="L249" s="29">
        <f t="shared" si="489"/>
        <v>0</v>
      </c>
      <c r="M249" s="29">
        <f t="shared" si="489"/>
        <v>0</v>
      </c>
      <c r="N249" s="29">
        <f t="shared" si="457"/>
        <v>0</v>
      </c>
      <c r="O249" s="29">
        <f t="shared" si="458"/>
        <v>0</v>
      </c>
      <c r="P249" s="29"/>
      <c r="Q249" s="29">
        <f t="shared" si="489"/>
        <v>0</v>
      </c>
      <c r="R249" s="29">
        <f t="shared" si="397"/>
        <v>0</v>
      </c>
      <c r="S249" s="29">
        <f t="shared" si="398"/>
        <v>0</v>
      </c>
      <c r="T249" s="29"/>
      <c r="U249" s="29">
        <f t="shared" ref="U249:AN250" si="490">+U250</f>
        <v>0</v>
      </c>
      <c r="V249" s="29">
        <f t="shared" si="400"/>
        <v>0</v>
      </c>
      <c r="W249" s="29">
        <f t="shared" si="401"/>
        <v>0</v>
      </c>
      <c r="X249" s="29"/>
      <c r="Y249" s="29">
        <f t="shared" si="490"/>
        <v>0</v>
      </c>
      <c r="Z249" s="29">
        <f t="shared" si="490"/>
        <v>0</v>
      </c>
      <c r="AA249" s="29">
        <f t="shared" si="490"/>
        <v>0</v>
      </c>
      <c r="AB249" s="29">
        <f t="shared" si="490"/>
        <v>0</v>
      </c>
      <c r="AC249" s="29">
        <f t="shared" si="490"/>
        <v>0</v>
      </c>
      <c r="AD249" s="29">
        <f t="shared" si="490"/>
        <v>0</v>
      </c>
      <c r="AE249" s="29">
        <f t="shared" si="490"/>
        <v>0</v>
      </c>
      <c r="AF249" s="29">
        <f t="shared" si="459"/>
        <v>0</v>
      </c>
      <c r="AG249" s="29">
        <f t="shared" si="460"/>
        <v>0</v>
      </c>
      <c r="AH249" s="29">
        <f t="shared" si="461"/>
        <v>0</v>
      </c>
      <c r="AI249" s="29">
        <f t="shared" si="462"/>
        <v>0</v>
      </c>
      <c r="AJ249" s="29">
        <f t="shared" si="463"/>
        <v>0</v>
      </c>
      <c r="AK249" s="43">
        <f t="shared" si="464"/>
        <v>0</v>
      </c>
      <c r="AL249" s="29">
        <f t="shared" si="490"/>
        <v>0</v>
      </c>
      <c r="AM249" s="29">
        <f t="shared" si="490"/>
        <v>0</v>
      </c>
      <c r="AN249" s="30">
        <f t="shared" si="490"/>
        <v>0</v>
      </c>
      <c r="AO249" s="31"/>
      <c r="AP249" s="113">
        <f t="shared" si="436"/>
        <v>0</v>
      </c>
      <c r="AQ249" s="56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</row>
    <row r="250" spans="1:87" s="17" customFormat="1" ht="21" hidden="1">
      <c r="A250" s="15">
        <v>0</v>
      </c>
      <c r="B250" s="8" t="s">
        <v>270</v>
      </c>
      <c r="C250" s="10" t="s">
        <v>40</v>
      </c>
      <c r="D250" s="29">
        <f t="shared" si="489"/>
        <v>0</v>
      </c>
      <c r="E250" s="29">
        <f t="shared" si="489"/>
        <v>0</v>
      </c>
      <c r="F250" s="29">
        <f t="shared" si="489"/>
        <v>0</v>
      </c>
      <c r="G250" s="29">
        <f t="shared" si="489"/>
        <v>0</v>
      </c>
      <c r="H250" s="29">
        <f t="shared" si="489"/>
        <v>0</v>
      </c>
      <c r="I250" s="29">
        <f t="shared" si="489"/>
        <v>0</v>
      </c>
      <c r="J250" s="29">
        <f t="shared" si="489"/>
        <v>0</v>
      </c>
      <c r="K250" s="29">
        <f t="shared" si="489"/>
        <v>0</v>
      </c>
      <c r="L250" s="29">
        <f t="shared" si="489"/>
        <v>0</v>
      </c>
      <c r="M250" s="29">
        <f t="shared" si="489"/>
        <v>0</v>
      </c>
      <c r="N250" s="29">
        <f t="shared" si="457"/>
        <v>0</v>
      </c>
      <c r="O250" s="29">
        <f t="shared" si="458"/>
        <v>0</v>
      </c>
      <c r="P250" s="29"/>
      <c r="Q250" s="29">
        <f t="shared" si="489"/>
        <v>0</v>
      </c>
      <c r="R250" s="29">
        <f t="shared" si="397"/>
        <v>0</v>
      </c>
      <c r="S250" s="29">
        <f t="shared" si="398"/>
        <v>0</v>
      </c>
      <c r="T250" s="29"/>
      <c r="U250" s="29">
        <f t="shared" si="490"/>
        <v>0</v>
      </c>
      <c r="V250" s="29">
        <f t="shared" si="400"/>
        <v>0</v>
      </c>
      <c r="W250" s="29">
        <f t="shared" si="401"/>
        <v>0</v>
      </c>
      <c r="X250" s="29"/>
      <c r="Y250" s="29">
        <f t="shared" si="490"/>
        <v>0</v>
      </c>
      <c r="Z250" s="29">
        <f t="shared" si="490"/>
        <v>0</v>
      </c>
      <c r="AA250" s="29">
        <f t="shared" si="490"/>
        <v>0</v>
      </c>
      <c r="AB250" s="29">
        <f t="shared" si="490"/>
        <v>0</v>
      </c>
      <c r="AC250" s="29">
        <f t="shared" si="490"/>
        <v>0</v>
      </c>
      <c r="AD250" s="29">
        <f t="shared" si="490"/>
        <v>0</v>
      </c>
      <c r="AE250" s="29">
        <f t="shared" si="490"/>
        <v>0</v>
      </c>
      <c r="AF250" s="29">
        <f t="shared" si="459"/>
        <v>0</v>
      </c>
      <c r="AG250" s="29">
        <f t="shared" si="460"/>
        <v>0</v>
      </c>
      <c r="AH250" s="29">
        <f t="shared" si="461"/>
        <v>0</v>
      </c>
      <c r="AI250" s="29">
        <f t="shared" si="462"/>
        <v>0</v>
      </c>
      <c r="AJ250" s="29">
        <f t="shared" si="463"/>
        <v>0</v>
      </c>
      <c r="AK250" s="43">
        <f t="shared" si="464"/>
        <v>0</v>
      </c>
      <c r="AL250" s="29">
        <f t="shared" si="490"/>
        <v>0</v>
      </c>
      <c r="AM250" s="29">
        <f t="shared" si="490"/>
        <v>0</v>
      </c>
      <c r="AN250" s="30">
        <f t="shared" si="490"/>
        <v>0</v>
      </c>
      <c r="AO250" s="31"/>
      <c r="AP250" s="113">
        <f t="shared" si="436"/>
        <v>0</v>
      </c>
      <c r="AQ250" s="56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</row>
    <row r="251" spans="1:87" s="17" customFormat="1" ht="21" hidden="1">
      <c r="A251" s="19">
        <v>6501</v>
      </c>
      <c r="B251" s="8" t="s">
        <v>271</v>
      </c>
      <c r="C251" s="10" t="s">
        <v>40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29">
        <f t="shared" si="457"/>
        <v>0</v>
      </c>
      <c r="O251" s="29">
        <f t="shared" si="458"/>
        <v>0</v>
      </c>
      <c r="P251" s="35"/>
      <c r="Q251" s="35"/>
      <c r="R251" s="29">
        <f t="shared" si="397"/>
        <v>0</v>
      </c>
      <c r="S251" s="29">
        <f t="shared" si="398"/>
        <v>0</v>
      </c>
      <c r="T251" s="35"/>
      <c r="U251" s="35"/>
      <c r="V251" s="29">
        <f t="shared" si="400"/>
        <v>0</v>
      </c>
      <c r="W251" s="29">
        <f t="shared" si="401"/>
        <v>0</v>
      </c>
      <c r="X251" s="35"/>
      <c r="Y251" s="35"/>
      <c r="Z251" s="35"/>
      <c r="AA251" s="35"/>
      <c r="AB251" s="35"/>
      <c r="AC251" s="35"/>
      <c r="AD251" s="35"/>
      <c r="AE251" s="35"/>
      <c r="AF251" s="29">
        <f t="shared" si="459"/>
        <v>0</v>
      </c>
      <c r="AG251" s="29">
        <f t="shared" si="460"/>
        <v>0</v>
      </c>
      <c r="AH251" s="29">
        <f t="shared" si="461"/>
        <v>0</v>
      </c>
      <c r="AI251" s="29">
        <f t="shared" si="462"/>
        <v>0</v>
      </c>
      <c r="AJ251" s="29">
        <f t="shared" si="463"/>
        <v>0</v>
      </c>
      <c r="AK251" s="43">
        <f t="shared" si="464"/>
        <v>0</v>
      </c>
      <c r="AL251" s="35"/>
      <c r="AM251" s="35"/>
      <c r="AN251" s="36"/>
      <c r="AO251" s="37"/>
      <c r="AP251" s="113">
        <f t="shared" si="436"/>
        <v>0</v>
      </c>
      <c r="AQ251" s="56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</row>
    <row r="252" spans="1:87" s="17" customFormat="1" ht="13.5" hidden="1" customHeight="1">
      <c r="A252" s="19">
        <v>6502</v>
      </c>
      <c r="B252" s="22" t="s">
        <v>272</v>
      </c>
      <c r="C252" s="10" t="s">
        <v>40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29">
        <f t="shared" si="457"/>
        <v>0</v>
      </c>
      <c r="O252" s="29">
        <f t="shared" si="458"/>
        <v>0</v>
      </c>
      <c r="P252" s="35"/>
      <c r="Q252" s="35"/>
      <c r="R252" s="29">
        <f t="shared" si="397"/>
        <v>0</v>
      </c>
      <c r="S252" s="29">
        <f t="shared" si="398"/>
        <v>0</v>
      </c>
      <c r="T252" s="35"/>
      <c r="U252" s="35"/>
      <c r="V252" s="29">
        <f t="shared" si="400"/>
        <v>0</v>
      </c>
      <c r="W252" s="29">
        <f t="shared" si="401"/>
        <v>0</v>
      </c>
      <c r="X252" s="35"/>
      <c r="Y252" s="35"/>
      <c r="Z252" s="35"/>
      <c r="AA252" s="35"/>
      <c r="AB252" s="35"/>
      <c r="AC252" s="35"/>
      <c r="AD252" s="35"/>
      <c r="AE252" s="35"/>
      <c r="AF252" s="29">
        <f t="shared" si="459"/>
        <v>0</v>
      </c>
      <c r="AG252" s="29">
        <f t="shared" si="460"/>
        <v>0</v>
      </c>
      <c r="AH252" s="29">
        <f t="shared" si="461"/>
        <v>0</v>
      </c>
      <c r="AI252" s="29">
        <f t="shared" si="462"/>
        <v>0</v>
      </c>
      <c r="AJ252" s="29">
        <f t="shared" si="463"/>
        <v>0</v>
      </c>
      <c r="AK252" s="43">
        <f t="shared" si="464"/>
        <v>0</v>
      </c>
      <c r="AL252" s="35"/>
      <c r="AM252" s="35"/>
      <c r="AN252" s="36"/>
      <c r="AO252" s="37"/>
      <c r="AP252" s="113">
        <f t="shared" si="436"/>
        <v>0</v>
      </c>
      <c r="AQ252" s="56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</row>
    <row r="253" spans="1:87" ht="11.25" hidden="1" thickBot="1">
      <c r="A253" s="101"/>
      <c r="B253" s="102"/>
      <c r="C253" s="102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29">
        <f t="shared" si="457"/>
        <v>0</v>
      </c>
      <c r="O253" s="29">
        <f t="shared" si="458"/>
        <v>0</v>
      </c>
      <c r="P253" s="38"/>
      <c r="Q253" s="38"/>
      <c r="R253" s="29">
        <f t="shared" ref="R253" si="491">T253*0.5</f>
        <v>0</v>
      </c>
      <c r="S253" s="29">
        <f t="shared" ref="S253" si="492">T253-R253</f>
        <v>0</v>
      </c>
      <c r="T253" s="38"/>
      <c r="U253" s="38"/>
      <c r="V253" s="29">
        <f t="shared" ref="V253" si="493">X253*0.5</f>
        <v>0</v>
      </c>
      <c r="W253" s="29">
        <f t="shared" ref="W253" si="494">X253-V253</f>
        <v>0</v>
      </c>
      <c r="X253" s="38"/>
      <c r="Y253" s="38"/>
      <c r="Z253" s="38"/>
      <c r="AA253" s="38"/>
      <c r="AB253" s="38"/>
      <c r="AC253" s="38"/>
      <c r="AD253" s="38"/>
      <c r="AE253" s="38"/>
      <c r="AF253" s="29">
        <f t="shared" si="459"/>
        <v>0</v>
      </c>
      <c r="AG253" s="29">
        <f t="shared" si="460"/>
        <v>0</v>
      </c>
      <c r="AH253" s="29">
        <f t="shared" si="461"/>
        <v>0</v>
      </c>
      <c r="AI253" s="29">
        <f t="shared" si="462"/>
        <v>0</v>
      </c>
      <c r="AJ253" s="29">
        <f t="shared" si="463"/>
        <v>0</v>
      </c>
      <c r="AK253" s="43">
        <f t="shared" si="464"/>
        <v>0</v>
      </c>
      <c r="AL253" s="38"/>
      <c r="AM253" s="38"/>
      <c r="AN253" s="103"/>
      <c r="AO253" s="117"/>
      <c r="AP253" s="113">
        <f t="shared" si="436"/>
        <v>0</v>
      </c>
    </row>
    <row r="254" spans="1:87" s="2" customFormat="1" ht="19.5" customHeight="1">
      <c r="A254" s="3"/>
      <c r="B254" s="105" t="s">
        <v>273</v>
      </c>
      <c r="C254" s="106"/>
      <c r="D254" s="23"/>
      <c r="E254" s="23"/>
      <c r="F254" s="23"/>
      <c r="G254" s="23"/>
      <c r="H254" s="23"/>
      <c r="I254" s="23"/>
      <c r="J254" s="3"/>
      <c r="K254" s="3"/>
      <c r="L254" s="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113"/>
      <c r="AQ254" s="56"/>
    </row>
    <row r="255" spans="1:87" s="2" customFormat="1" ht="87" customHeight="1">
      <c r="A255" s="3"/>
      <c r="B255" s="159" t="s">
        <v>274</v>
      </c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113"/>
      <c r="AQ255" s="56"/>
    </row>
    <row r="256" spans="1:87" s="2" customFormat="1" ht="91.5" customHeight="1">
      <c r="A256" s="3"/>
      <c r="B256" s="139" t="s">
        <v>275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113"/>
      <c r="AQ256" s="56"/>
    </row>
    <row r="257" spans="1:43" s="2" customFormat="1" ht="99.75" customHeight="1">
      <c r="A257" s="3"/>
      <c r="B257" s="139" t="s">
        <v>276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113"/>
      <c r="AQ257" s="56"/>
    </row>
    <row r="258" spans="1:43" s="2" customFormat="1" ht="75" customHeight="1">
      <c r="A258" s="3"/>
      <c r="B258" s="141" t="s">
        <v>277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113"/>
      <c r="AQ258" s="56"/>
    </row>
    <row r="259" spans="1:43" s="2" customFormat="1" ht="79.5" customHeight="1">
      <c r="A259" s="3"/>
      <c r="B259" s="142" t="s">
        <v>278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113"/>
      <c r="AQ259" s="56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G5:G6"/>
    <mergeCell ref="J5:J6"/>
    <mergeCell ref="K5:K6"/>
    <mergeCell ref="L5:L6"/>
    <mergeCell ref="M5:M6"/>
    <mergeCell ref="N5:P5"/>
    <mergeCell ref="H5:H6"/>
    <mergeCell ref="I5:I6"/>
  </mergeCells>
  <pageMargins left="0" right="0" top="0" bottom="0" header="0" footer="0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59"/>
  <sheetViews>
    <sheetView tabSelected="1" zoomScale="130" zoomScaleNormal="130" workbookViewId="0">
      <selection activeCell="K123" sqref="K123"/>
    </sheetView>
  </sheetViews>
  <sheetFormatPr defaultRowHeight="10.5"/>
  <cols>
    <col min="1" max="1" width="7.85546875" style="17" customWidth="1"/>
    <col min="2" max="2" width="27" style="17" customWidth="1"/>
    <col min="3" max="3" width="7.42578125" style="17" customWidth="1"/>
    <col min="4" max="4" width="11.28515625" style="17" customWidth="1"/>
    <col min="5" max="5" width="10.140625" style="17" customWidth="1"/>
    <col min="6" max="6" width="11.42578125" style="17" customWidth="1"/>
    <col min="7" max="7" width="9.7109375" style="17" customWidth="1"/>
    <col min="8" max="8" width="9.42578125" style="32" customWidth="1"/>
    <col min="9" max="9" width="9.7109375" style="17" customWidth="1"/>
    <col min="10" max="10" width="8.28515625" style="3" customWidth="1"/>
    <col min="11" max="11" width="11.85546875" style="3" customWidth="1"/>
    <col min="12" max="12" width="11.140625" style="3" customWidth="1"/>
    <col min="13" max="13" width="9.7109375" style="17" hidden="1" customWidth="1"/>
    <col min="14" max="14" width="9.140625" style="3" hidden="1" customWidth="1"/>
    <col min="15" max="15" width="10.140625" style="3" hidden="1" customWidth="1"/>
    <col min="16" max="16" width="11.5703125" style="3" customWidth="1"/>
    <col min="17" max="18" width="9.140625" style="3" hidden="1" customWidth="1"/>
    <col min="19" max="19" width="10.28515625" style="3" hidden="1" customWidth="1"/>
    <col min="20" max="20" width="12.5703125" style="3" customWidth="1"/>
    <col min="21" max="22" width="9.140625" style="3" hidden="1" customWidth="1"/>
    <col min="23" max="23" width="10.28515625" style="3" hidden="1" customWidth="1"/>
    <col min="24" max="24" width="12.42578125" style="3" customWidth="1"/>
    <col min="25" max="26" width="9.140625" style="3" hidden="1" customWidth="1"/>
    <col min="27" max="27" width="11.140625" style="3" hidden="1" customWidth="1"/>
    <col min="28" max="29" width="9.140625" style="3" hidden="1" customWidth="1"/>
    <col min="30" max="31" width="10.5703125" style="3" hidden="1" customWidth="1"/>
    <col min="32" max="36" width="9.140625" style="3" hidden="1" customWidth="1"/>
    <col min="37" max="37" width="11.5703125" style="3" hidden="1" customWidth="1"/>
    <col min="38" max="38" width="9.140625" style="3" hidden="1" customWidth="1"/>
    <col min="39" max="39" width="12.140625" style="3" hidden="1" customWidth="1"/>
    <col min="40" max="40" width="20.7109375" style="3" hidden="1" customWidth="1"/>
    <col min="41" max="41" width="35.7109375" style="130" customWidth="1"/>
    <col min="42" max="42" width="11.85546875" style="119" customWidth="1"/>
    <col min="43" max="43" width="9.140625" style="3"/>
    <col min="44" max="44" width="10.85546875" style="56" bestFit="1" customWidth="1"/>
    <col min="45" max="86" width="9.140625" style="2"/>
    <col min="87" max="254" width="9.140625" style="7"/>
    <col min="255" max="255" width="8.140625" style="7" customWidth="1"/>
    <col min="256" max="256" width="28.140625" style="7" customWidth="1"/>
    <col min="257" max="257" width="7.5703125" style="7" customWidth="1"/>
    <col min="258" max="261" width="10.140625" style="7" customWidth="1"/>
    <col min="262" max="263" width="9.7109375" style="7" customWidth="1"/>
    <col min="264" max="266" width="9.140625" style="7"/>
    <col min="267" max="267" width="9.7109375" style="7" customWidth="1"/>
    <col min="268" max="268" width="9.140625" style="7"/>
    <col min="269" max="269" width="10.140625" style="7" customWidth="1"/>
    <col min="270" max="272" width="9.140625" style="7"/>
    <col min="273" max="273" width="10.28515625" style="7" customWidth="1"/>
    <col min="274" max="276" width="9.140625" style="7"/>
    <col min="277" max="277" width="10.28515625" style="7" customWidth="1"/>
    <col min="278" max="280" width="9.140625" style="7"/>
    <col min="281" max="281" width="11.140625" style="7" customWidth="1"/>
    <col min="282" max="283" width="9.140625" style="7"/>
    <col min="284" max="284" width="10.5703125" style="7" customWidth="1"/>
    <col min="285" max="292" width="9.140625" style="7"/>
    <col min="293" max="293" width="12.140625" style="7" customWidth="1"/>
    <col min="294" max="294" width="20.7109375" style="7" customWidth="1"/>
    <col min="295" max="295" width="20.85546875" style="7" customWidth="1"/>
    <col min="296" max="510" width="9.140625" style="7"/>
    <col min="511" max="511" width="8.140625" style="7" customWidth="1"/>
    <col min="512" max="512" width="28.140625" style="7" customWidth="1"/>
    <col min="513" max="513" width="7.5703125" style="7" customWidth="1"/>
    <col min="514" max="517" width="10.140625" style="7" customWidth="1"/>
    <col min="518" max="519" width="9.7109375" style="7" customWidth="1"/>
    <col min="520" max="522" width="9.140625" style="7"/>
    <col min="523" max="523" width="9.7109375" style="7" customWidth="1"/>
    <col min="524" max="524" width="9.140625" style="7"/>
    <col min="525" max="525" width="10.140625" style="7" customWidth="1"/>
    <col min="526" max="528" width="9.140625" style="7"/>
    <col min="529" max="529" width="10.28515625" style="7" customWidth="1"/>
    <col min="530" max="532" width="9.140625" style="7"/>
    <col min="533" max="533" width="10.28515625" style="7" customWidth="1"/>
    <col min="534" max="536" width="9.140625" style="7"/>
    <col min="537" max="537" width="11.140625" style="7" customWidth="1"/>
    <col min="538" max="539" width="9.140625" style="7"/>
    <col min="540" max="540" width="10.5703125" style="7" customWidth="1"/>
    <col min="541" max="548" width="9.140625" style="7"/>
    <col min="549" max="549" width="12.140625" style="7" customWidth="1"/>
    <col min="550" max="550" width="20.7109375" style="7" customWidth="1"/>
    <col min="551" max="551" width="20.85546875" style="7" customWidth="1"/>
    <col min="552" max="766" width="9.140625" style="7"/>
    <col min="767" max="767" width="8.140625" style="7" customWidth="1"/>
    <col min="768" max="768" width="28.140625" style="7" customWidth="1"/>
    <col min="769" max="769" width="7.5703125" style="7" customWidth="1"/>
    <col min="770" max="773" width="10.140625" style="7" customWidth="1"/>
    <col min="774" max="775" width="9.7109375" style="7" customWidth="1"/>
    <col min="776" max="778" width="9.140625" style="7"/>
    <col min="779" max="779" width="9.7109375" style="7" customWidth="1"/>
    <col min="780" max="780" width="9.140625" style="7"/>
    <col min="781" max="781" width="10.140625" style="7" customWidth="1"/>
    <col min="782" max="784" width="9.140625" style="7"/>
    <col min="785" max="785" width="10.28515625" style="7" customWidth="1"/>
    <col min="786" max="788" width="9.140625" style="7"/>
    <col min="789" max="789" width="10.28515625" style="7" customWidth="1"/>
    <col min="790" max="792" width="9.140625" style="7"/>
    <col min="793" max="793" width="11.140625" style="7" customWidth="1"/>
    <col min="794" max="795" width="9.140625" style="7"/>
    <col min="796" max="796" width="10.5703125" style="7" customWidth="1"/>
    <col min="797" max="804" width="9.140625" style="7"/>
    <col min="805" max="805" width="12.140625" style="7" customWidth="1"/>
    <col min="806" max="806" width="20.7109375" style="7" customWidth="1"/>
    <col min="807" max="807" width="20.85546875" style="7" customWidth="1"/>
    <col min="808" max="1022" width="9.140625" style="7"/>
    <col min="1023" max="1023" width="8.140625" style="7" customWidth="1"/>
    <col min="1024" max="1024" width="28.140625" style="7" customWidth="1"/>
    <col min="1025" max="1025" width="7.5703125" style="7" customWidth="1"/>
    <col min="1026" max="1029" width="10.140625" style="7" customWidth="1"/>
    <col min="1030" max="1031" width="9.7109375" style="7" customWidth="1"/>
    <col min="1032" max="1034" width="9.140625" style="7"/>
    <col min="1035" max="1035" width="9.7109375" style="7" customWidth="1"/>
    <col min="1036" max="1036" width="9.140625" style="7"/>
    <col min="1037" max="1037" width="10.140625" style="7" customWidth="1"/>
    <col min="1038" max="1040" width="9.140625" style="7"/>
    <col min="1041" max="1041" width="10.28515625" style="7" customWidth="1"/>
    <col min="1042" max="1044" width="9.140625" style="7"/>
    <col min="1045" max="1045" width="10.28515625" style="7" customWidth="1"/>
    <col min="1046" max="1048" width="9.140625" style="7"/>
    <col min="1049" max="1049" width="11.140625" style="7" customWidth="1"/>
    <col min="1050" max="1051" width="9.140625" style="7"/>
    <col min="1052" max="1052" width="10.5703125" style="7" customWidth="1"/>
    <col min="1053" max="1060" width="9.140625" style="7"/>
    <col min="1061" max="1061" width="12.140625" style="7" customWidth="1"/>
    <col min="1062" max="1062" width="20.7109375" style="7" customWidth="1"/>
    <col min="1063" max="1063" width="20.85546875" style="7" customWidth="1"/>
    <col min="1064" max="1278" width="9.140625" style="7"/>
    <col min="1279" max="1279" width="8.140625" style="7" customWidth="1"/>
    <col min="1280" max="1280" width="28.140625" style="7" customWidth="1"/>
    <col min="1281" max="1281" width="7.5703125" style="7" customWidth="1"/>
    <col min="1282" max="1285" width="10.140625" style="7" customWidth="1"/>
    <col min="1286" max="1287" width="9.7109375" style="7" customWidth="1"/>
    <col min="1288" max="1290" width="9.140625" style="7"/>
    <col min="1291" max="1291" width="9.7109375" style="7" customWidth="1"/>
    <col min="1292" max="1292" width="9.140625" style="7"/>
    <col min="1293" max="1293" width="10.140625" style="7" customWidth="1"/>
    <col min="1294" max="1296" width="9.140625" style="7"/>
    <col min="1297" max="1297" width="10.28515625" style="7" customWidth="1"/>
    <col min="1298" max="1300" width="9.140625" style="7"/>
    <col min="1301" max="1301" width="10.28515625" style="7" customWidth="1"/>
    <col min="1302" max="1304" width="9.140625" style="7"/>
    <col min="1305" max="1305" width="11.140625" style="7" customWidth="1"/>
    <col min="1306" max="1307" width="9.140625" style="7"/>
    <col min="1308" max="1308" width="10.5703125" style="7" customWidth="1"/>
    <col min="1309" max="1316" width="9.140625" style="7"/>
    <col min="1317" max="1317" width="12.140625" style="7" customWidth="1"/>
    <col min="1318" max="1318" width="20.7109375" style="7" customWidth="1"/>
    <col min="1319" max="1319" width="20.85546875" style="7" customWidth="1"/>
    <col min="1320" max="1534" width="9.140625" style="7"/>
    <col min="1535" max="1535" width="8.140625" style="7" customWidth="1"/>
    <col min="1536" max="1536" width="28.140625" style="7" customWidth="1"/>
    <col min="1537" max="1537" width="7.5703125" style="7" customWidth="1"/>
    <col min="1538" max="1541" width="10.140625" style="7" customWidth="1"/>
    <col min="1542" max="1543" width="9.7109375" style="7" customWidth="1"/>
    <col min="1544" max="1546" width="9.140625" style="7"/>
    <col min="1547" max="1547" width="9.7109375" style="7" customWidth="1"/>
    <col min="1548" max="1548" width="9.140625" style="7"/>
    <col min="1549" max="1549" width="10.140625" style="7" customWidth="1"/>
    <col min="1550" max="1552" width="9.140625" style="7"/>
    <col min="1553" max="1553" width="10.28515625" style="7" customWidth="1"/>
    <col min="1554" max="1556" width="9.140625" style="7"/>
    <col min="1557" max="1557" width="10.28515625" style="7" customWidth="1"/>
    <col min="1558" max="1560" width="9.140625" style="7"/>
    <col min="1561" max="1561" width="11.140625" style="7" customWidth="1"/>
    <col min="1562" max="1563" width="9.140625" style="7"/>
    <col min="1564" max="1564" width="10.5703125" style="7" customWidth="1"/>
    <col min="1565" max="1572" width="9.140625" style="7"/>
    <col min="1573" max="1573" width="12.140625" style="7" customWidth="1"/>
    <col min="1574" max="1574" width="20.7109375" style="7" customWidth="1"/>
    <col min="1575" max="1575" width="20.85546875" style="7" customWidth="1"/>
    <col min="1576" max="1790" width="9.140625" style="7"/>
    <col min="1791" max="1791" width="8.140625" style="7" customWidth="1"/>
    <col min="1792" max="1792" width="28.140625" style="7" customWidth="1"/>
    <col min="1793" max="1793" width="7.5703125" style="7" customWidth="1"/>
    <col min="1794" max="1797" width="10.140625" style="7" customWidth="1"/>
    <col min="1798" max="1799" width="9.7109375" style="7" customWidth="1"/>
    <col min="1800" max="1802" width="9.140625" style="7"/>
    <col min="1803" max="1803" width="9.7109375" style="7" customWidth="1"/>
    <col min="1804" max="1804" width="9.140625" style="7"/>
    <col min="1805" max="1805" width="10.140625" style="7" customWidth="1"/>
    <col min="1806" max="1808" width="9.140625" style="7"/>
    <col min="1809" max="1809" width="10.28515625" style="7" customWidth="1"/>
    <col min="1810" max="1812" width="9.140625" style="7"/>
    <col min="1813" max="1813" width="10.28515625" style="7" customWidth="1"/>
    <col min="1814" max="1816" width="9.140625" style="7"/>
    <col min="1817" max="1817" width="11.140625" style="7" customWidth="1"/>
    <col min="1818" max="1819" width="9.140625" style="7"/>
    <col min="1820" max="1820" width="10.5703125" style="7" customWidth="1"/>
    <col min="1821" max="1828" width="9.140625" style="7"/>
    <col min="1829" max="1829" width="12.140625" style="7" customWidth="1"/>
    <col min="1830" max="1830" width="20.7109375" style="7" customWidth="1"/>
    <col min="1831" max="1831" width="20.85546875" style="7" customWidth="1"/>
    <col min="1832" max="2046" width="9.140625" style="7"/>
    <col min="2047" max="2047" width="8.140625" style="7" customWidth="1"/>
    <col min="2048" max="2048" width="28.140625" style="7" customWidth="1"/>
    <col min="2049" max="2049" width="7.5703125" style="7" customWidth="1"/>
    <col min="2050" max="2053" width="10.140625" style="7" customWidth="1"/>
    <col min="2054" max="2055" width="9.7109375" style="7" customWidth="1"/>
    <col min="2056" max="2058" width="9.140625" style="7"/>
    <col min="2059" max="2059" width="9.7109375" style="7" customWidth="1"/>
    <col min="2060" max="2060" width="9.140625" style="7"/>
    <col min="2061" max="2061" width="10.140625" style="7" customWidth="1"/>
    <col min="2062" max="2064" width="9.140625" style="7"/>
    <col min="2065" max="2065" width="10.28515625" style="7" customWidth="1"/>
    <col min="2066" max="2068" width="9.140625" style="7"/>
    <col min="2069" max="2069" width="10.28515625" style="7" customWidth="1"/>
    <col min="2070" max="2072" width="9.140625" style="7"/>
    <col min="2073" max="2073" width="11.140625" style="7" customWidth="1"/>
    <col min="2074" max="2075" width="9.140625" style="7"/>
    <col min="2076" max="2076" width="10.5703125" style="7" customWidth="1"/>
    <col min="2077" max="2084" width="9.140625" style="7"/>
    <col min="2085" max="2085" width="12.140625" style="7" customWidth="1"/>
    <col min="2086" max="2086" width="20.7109375" style="7" customWidth="1"/>
    <col min="2087" max="2087" width="20.85546875" style="7" customWidth="1"/>
    <col min="2088" max="2302" width="9.140625" style="7"/>
    <col min="2303" max="2303" width="8.140625" style="7" customWidth="1"/>
    <col min="2304" max="2304" width="28.140625" style="7" customWidth="1"/>
    <col min="2305" max="2305" width="7.5703125" style="7" customWidth="1"/>
    <col min="2306" max="2309" width="10.140625" style="7" customWidth="1"/>
    <col min="2310" max="2311" width="9.7109375" style="7" customWidth="1"/>
    <col min="2312" max="2314" width="9.140625" style="7"/>
    <col min="2315" max="2315" width="9.7109375" style="7" customWidth="1"/>
    <col min="2316" max="2316" width="9.140625" style="7"/>
    <col min="2317" max="2317" width="10.140625" style="7" customWidth="1"/>
    <col min="2318" max="2320" width="9.140625" style="7"/>
    <col min="2321" max="2321" width="10.28515625" style="7" customWidth="1"/>
    <col min="2322" max="2324" width="9.140625" style="7"/>
    <col min="2325" max="2325" width="10.28515625" style="7" customWidth="1"/>
    <col min="2326" max="2328" width="9.140625" style="7"/>
    <col min="2329" max="2329" width="11.140625" style="7" customWidth="1"/>
    <col min="2330" max="2331" width="9.140625" style="7"/>
    <col min="2332" max="2332" width="10.5703125" style="7" customWidth="1"/>
    <col min="2333" max="2340" width="9.140625" style="7"/>
    <col min="2341" max="2341" width="12.140625" style="7" customWidth="1"/>
    <col min="2342" max="2342" width="20.7109375" style="7" customWidth="1"/>
    <col min="2343" max="2343" width="20.85546875" style="7" customWidth="1"/>
    <col min="2344" max="2558" width="9.140625" style="7"/>
    <col min="2559" max="2559" width="8.140625" style="7" customWidth="1"/>
    <col min="2560" max="2560" width="28.140625" style="7" customWidth="1"/>
    <col min="2561" max="2561" width="7.5703125" style="7" customWidth="1"/>
    <col min="2562" max="2565" width="10.140625" style="7" customWidth="1"/>
    <col min="2566" max="2567" width="9.7109375" style="7" customWidth="1"/>
    <col min="2568" max="2570" width="9.140625" style="7"/>
    <col min="2571" max="2571" width="9.7109375" style="7" customWidth="1"/>
    <col min="2572" max="2572" width="9.140625" style="7"/>
    <col min="2573" max="2573" width="10.140625" style="7" customWidth="1"/>
    <col min="2574" max="2576" width="9.140625" style="7"/>
    <col min="2577" max="2577" width="10.28515625" style="7" customWidth="1"/>
    <col min="2578" max="2580" width="9.140625" style="7"/>
    <col min="2581" max="2581" width="10.28515625" style="7" customWidth="1"/>
    <col min="2582" max="2584" width="9.140625" style="7"/>
    <col min="2585" max="2585" width="11.140625" style="7" customWidth="1"/>
    <col min="2586" max="2587" width="9.140625" style="7"/>
    <col min="2588" max="2588" width="10.5703125" style="7" customWidth="1"/>
    <col min="2589" max="2596" width="9.140625" style="7"/>
    <col min="2597" max="2597" width="12.140625" style="7" customWidth="1"/>
    <col min="2598" max="2598" width="20.7109375" style="7" customWidth="1"/>
    <col min="2599" max="2599" width="20.85546875" style="7" customWidth="1"/>
    <col min="2600" max="2814" width="9.140625" style="7"/>
    <col min="2815" max="2815" width="8.140625" style="7" customWidth="1"/>
    <col min="2816" max="2816" width="28.140625" style="7" customWidth="1"/>
    <col min="2817" max="2817" width="7.5703125" style="7" customWidth="1"/>
    <col min="2818" max="2821" width="10.140625" style="7" customWidth="1"/>
    <col min="2822" max="2823" width="9.7109375" style="7" customWidth="1"/>
    <col min="2824" max="2826" width="9.140625" style="7"/>
    <col min="2827" max="2827" width="9.7109375" style="7" customWidth="1"/>
    <col min="2828" max="2828" width="9.140625" style="7"/>
    <col min="2829" max="2829" width="10.140625" style="7" customWidth="1"/>
    <col min="2830" max="2832" width="9.140625" style="7"/>
    <col min="2833" max="2833" width="10.28515625" style="7" customWidth="1"/>
    <col min="2834" max="2836" width="9.140625" style="7"/>
    <col min="2837" max="2837" width="10.28515625" style="7" customWidth="1"/>
    <col min="2838" max="2840" width="9.140625" style="7"/>
    <col min="2841" max="2841" width="11.140625" style="7" customWidth="1"/>
    <col min="2842" max="2843" width="9.140625" style="7"/>
    <col min="2844" max="2844" width="10.5703125" style="7" customWidth="1"/>
    <col min="2845" max="2852" width="9.140625" style="7"/>
    <col min="2853" max="2853" width="12.140625" style="7" customWidth="1"/>
    <col min="2854" max="2854" width="20.7109375" style="7" customWidth="1"/>
    <col min="2855" max="2855" width="20.85546875" style="7" customWidth="1"/>
    <col min="2856" max="3070" width="9.140625" style="7"/>
    <col min="3071" max="3071" width="8.140625" style="7" customWidth="1"/>
    <col min="3072" max="3072" width="28.140625" style="7" customWidth="1"/>
    <col min="3073" max="3073" width="7.5703125" style="7" customWidth="1"/>
    <col min="3074" max="3077" width="10.140625" style="7" customWidth="1"/>
    <col min="3078" max="3079" width="9.7109375" style="7" customWidth="1"/>
    <col min="3080" max="3082" width="9.140625" style="7"/>
    <col min="3083" max="3083" width="9.7109375" style="7" customWidth="1"/>
    <col min="3084" max="3084" width="9.140625" style="7"/>
    <col min="3085" max="3085" width="10.140625" style="7" customWidth="1"/>
    <col min="3086" max="3088" width="9.140625" style="7"/>
    <col min="3089" max="3089" width="10.28515625" style="7" customWidth="1"/>
    <col min="3090" max="3092" width="9.140625" style="7"/>
    <col min="3093" max="3093" width="10.28515625" style="7" customWidth="1"/>
    <col min="3094" max="3096" width="9.140625" style="7"/>
    <col min="3097" max="3097" width="11.140625" style="7" customWidth="1"/>
    <col min="3098" max="3099" width="9.140625" style="7"/>
    <col min="3100" max="3100" width="10.5703125" style="7" customWidth="1"/>
    <col min="3101" max="3108" width="9.140625" style="7"/>
    <col min="3109" max="3109" width="12.140625" style="7" customWidth="1"/>
    <col min="3110" max="3110" width="20.7109375" style="7" customWidth="1"/>
    <col min="3111" max="3111" width="20.85546875" style="7" customWidth="1"/>
    <col min="3112" max="3326" width="9.140625" style="7"/>
    <col min="3327" max="3327" width="8.140625" style="7" customWidth="1"/>
    <col min="3328" max="3328" width="28.140625" style="7" customWidth="1"/>
    <col min="3329" max="3329" width="7.5703125" style="7" customWidth="1"/>
    <col min="3330" max="3333" width="10.140625" style="7" customWidth="1"/>
    <col min="3334" max="3335" width="9.7109375" style="7" customWidth="1"/>
    <col min="3336" max="3338" width="9.140625" style="7"/>
    <col min="3339" max="3339" width="9.7109375" style="7" customWidth="1"/>
    <col min="3340" max="3340" width="9.140625" style="7"/>
    <col min="3341" max="3341" width="10.140625" style="7" customWidth="1"/>
    <col min="3342" max="3344" width="9.140625" style="7"/>
    <col min="3345" max="3345" width="10.28515625" style="7" customWidth="1"/>
    <col min="3346" max="3348" width="9.140625" style="7"/>
    <col min="3349" max="3349" width="10.28515625" style="7" customWidth="1"/>
    <col min="3350" max="3352" width="9.140625" style="7"/>
    <col min="3353" max="3353" width="11.140625" style="7" customWidth="1"/>
    <col min="3354" max="3355" width="9.140625" style="7"/>
    <col min="3356" max="3356" width="10.5703125" style="7" customWidth="1"/>
    <col min="3357" max="3364" width="9.140625" style="7"/>
    <col min="3365" max="3365" width="12.140625" style="7" customWidth="1"/>
    <col min="3366" max="3366" width="20.7109375" style="7" customWidth="1"/>
    <col min="3367" max="3367" width="20.85546875" style="7" customWidth="1"/>
    <col min="3368" max="3582" width="9.140625" style="7"/>
    <col min="3583" max="3583" width="8.140625" style="7" customWidth="1"/>
    <col min="3584" max="3584" width="28.140625" style="7" customWidth="1"/>
    <col min="3585" max="3585" width="7.5703125" style="7" customWidth="1"/>
    <col min="3586" max="3589" width="10.140625" style="7" customWidth="1"/>
    <col min="3590" max="3591" width="9.7109375" style="7" customWidth="1"/>
    <col min="3592" max="3594" width="9.140625" style="7"/>
    <col min="3595" max="3595" width="9.7109375" style="7" customWidth="1"/>
    <col min="3596" max="3596" width="9.140625" style="7"/>
    <col min="3597" max="3597" width="10.140625" style="7" customWidth="1"/>
    <col min="3598" max="3600" width="9.140625" style="7"/>
    <col min="3601" max="3601" width="10.28515625" style="7" customWidth="1"/>
    <col min="3602" max="3604" width="9.140625" style="7"/>
    <col min="3605" max="3605" width="10.28515625" style="7" customWidth="1"/>
    <col min="3606" max="3608" width="9.140625" style="7"/>
    <col min="3609" max="3609" width="11.140625" style="7" customWidth="1"/>
    <col min="3610" max="3611" width="9.140625" style="7"/>
    <col min="3612" max="3612" width="10.5703125" style="7" customWidth="1"/>
    <col min="3613" max="3620" width="9.140625" style="7"/>
    <col min="3621" max="3621" width="12.140625" style="7" customWidth="1"/>
    <col min="3622" max="3622" width="20.7109375" style="7" customWidth="1"/>
    <col min="3623" max="3623" width="20.85546875" style="7" customWidth="1"/>
    <col min="3624" max="3838" width="9.140625" style="7"/>
    <col min="3839" max="3839" width="8.140625" style="7" customWidth="1"/>
    <col min="3840" max="3840" width="28.140625" style="7" customWidth="1"/>
    <col min="3841" max="3841" width="7.5703125" style="7" customWidth="1"/>
    <col min="3842" max="3845" width="10.140625" style="7" customWidth="1"/>
    <col min="3846" max="3847" width="9.7109375" style="7" customWidth="1"/>
    <col min="3848" max="3850" width="9.140625" style="7"/>
    <col min="3851" max="3851" width="9.7109375" style="7" customWidth="1"/>
    <col min="3852" max="3852" width="9.140625" style="7"/>
    <col min="3853" max="3853" width="10.140625" style="7" customWidth="1"/>
    <col min="3854" max="3856" width="9.140625" style="7"/>
    <col min="3857" max="3857" width="10.28515625" style="7" customWidth="1"/>
    <col min="3858" max="3860" width="9.140625" style="7"/>
    <col min="3861" max="3861" width="10.28515625" style="7" customWidth="1"/>
    <col min="3862" max="3864" width="9.140625" style="7"/>
    <col min="3865" max="3865" width="11.140625" style="7" customWidth="1"/>
    <col min="3866" max="3867" width="9.140625" style="7"/>
    <col min="3868" max="3868" width="10.5703125" style="7" customWidth="1"/>
    <col min="3869" max="3876" width="9.140625" style="7"/>
    <col min="3877" max="3877" width="12.140625" style="7" customWidth="1"/>
    <col min="3878" max="3878" width="20.7109375" style="7" customWidth="1"/>
    <col min="3879" max="3879" width="20.85546875" style="7" customWidth="1"/>
    <col min="3880" max="4094" width="9.140625" style="7"/>
    <col min="4095" max="4095" width="8.140625" style="7" customWidth="1"/>
    <col min="4096" max="4096" width="28.140625" style="7" customWidth="1"/>
    <col min="4097" max="4097" width="7.5703125" style="7" customWidth="1"/>
    <col min="4098" max="4101" width="10.140625" style="7" customWidth="1"/>
    <col min="4102" max="4103" width="9.7109375" style="7" customWidth="1"/>
    <col min="4104" max="4106" width="9.140625" style="7"/>
    <col min="4107" max="4107" width="9.7109375" style="7" customWidth="1"/>
    <col min="4108" max="4108" width="9.140625" style="7"/>
    <col min="4109" max="4109" width="10.140625" style="7" customWidth="1"/>
    <col min="4110" max="4112" width="9.140625" style="7"/>
    <col min="4113" max="4113" width="10.28515625" style="7" customWidth="1"/>
    <col min="4114" max="4116" width="9.140625" style="7"/>
    <col min="4117" max="4117" width="10.28515625" style="7" customWidth="1"/>
    <col min="4118" max="4120" width="9.140625" style="7"/>
    <col min="4121" max="4121" width="11.140625" style="7" customWidth="1"/>
    <col min="4122" max="4123" width="9.140625" style="7"/>
    <col min="4124" max="4124" width="10.5703125" style="7" customWidth="1"/>
    <col min="4125" max="4132" width="9.140625" style="7"/>
    <col min="4133" max="4133" width="12.140625" style="7" customWidth="1"/>
    <col min="4134" max="4134" width="20.7109375" style="7" customWidth="1"/>
    <col min="4135" max="4135" width="20.85546875" style="7" customWidth="1"/>
    <col min="4136" max="4350" width="9.140625" style="7"/>
    <col min="4351" max="4351" width="8.140625" style="7" customWidth="1"/>
    <col min="4352" max="4352" width="28.140625" style="7" customWidth="1"/>
    <col min="4353" max="4353" width="7.5703125" style="7" customWidth="1"/>
    <col min="4354" max="4357" width="10.140625" style="7" customWidth="1"/>
    <col min="4358" max="4359" width="9.7109375" style="7" customWidth="1"/>
    <col min="4360" max="4362" width="9.140625" style="7"/>
    <col min="4363" max="4363" width="9.7109375" style="7" customWidth="1"/>
    <col min="4364" max="4364" width="9.140625" style="7"/>
    <col min="4365" max="4365" width="10.140625" style="7" customWidth="1"/>
    <col min="4366" max="4368" width="9.140625" style="7"/>
    <col min="4369" max="4369" width="10.28515625" style="7" customWidth="1"/>
    <col min="4370" max="4372" width="9.140625" style="7"/>
    <col min="4373" max="4373" width="10.28515625" style="7" customWidth="1"/>
    <col min="4374" max="4376" width="9.140625" style="7"/>
    <col min="4377" max="4377" width="11.140625" style="7" customWidth="1"/>
    <col min="4378" max="4379" width="9.140625" style="7"/>
    <col min="4380" max="4380" width="10.5703125" style="7" customWidth="1"/>
    <col min="4381" max="4388" width="9.140625" style="7"/>
    <col min="4389" max="4389" width="12.140625" style="7" customWidth="1"/>
    <col min="4390" max="4390" width="20.7109375" style="7" customWidth="1"/>
    <col min="4391" max="4391" width="20.85546875" style="7" customWidth="1"/>
    <col min="4392" max="4606" width="9.140625" style="7"/>
    <col min="4607" max="4607" width="8.140625" style="7" customWidth="1"/>
    <col min="4608" max="4608" width="28.140625" style="7" customWidth="1"/>
    <col min="4609" max="4609" width="7.5703125" style="7" customWidth="1"/>
    <col min="4610" max="4613" width="10.140625" style="7" customWidth="1"/>
    <col min="4614" max="4615" width="9.7109375" style="7" customWidth="1"/>
    <col min="4616" max="4618" width="9.140625" style="7"/>
    <col min="4619" max="4619" width="9.7109375" style="7" customWidth="1"/>
    <col min="4620" max="4620" width="9.140625" style="7"/>
    <col min="4621" max="4621" width="10.140625" style="7" customWidth="1"/>
    <col min="4622" max="4624" width="9.140625" style="7"/>
    <col min="4625" max="4625" width="10.28515625" style="7" customWidth="1"/>
    <col min="4626" max="4628" width="9.140625" style="7"/>
    <col min="4629" max="4629" width="10.28515625" style="7" customWidth="1"/>
    <col min="4630" max="4632" width="9.140625" style="7"/>
    <col min="4633" max="4633" width="11.140625" style="7" customWidth="1"/>
    <col min="4634" max="4635" width="9.140625" style="7"/>
    <col min="4636" max="4636" width="10.5703125" style="7" customWidth="1"/>
    <col min="4637" max="4644" width="9.140625" style="7"/>
    <col min="4645" max="4645" width="12.140625" style="7" customWidth="1"/>
    <col min="4646" max="4646" width="20.7109375" style="7" customWidth="1"/>
    <col min="4647" max="4647" width="20.85546875" style="7" customWidth="1"/>
    <col min="4648" max="4862" width="9.140625" style="7"/>
    <col min="4863" max="4863" width="8.140625" style="7" customWidth="1"/>
    <col min="4864" max="4864" width="28.140625" style="7" customWidth="1"/>
    <col min="4865" max="4865" width="7.5703125" style="7" customWidth="1"/>
    <col min="4866" max="4869" width="10.140625" style="7" customWidth="1"/>
    <col min="4870" max="4871" width="9.7109375" style="7" customWidth="1"/>
    <col min="4872" max="4874" width="9.140625" style="7"/>
    <col min="4875" max="4875" width="9.7109375" style="7" customWidth="1"/>
    <col min="4876" max="4876" width="9.140625" style="7"/>
    <col min="4877" max="4877" width="10.140625" style="7" customWidth="1"/>
    <col min="4878" max="4880" width="9.140625" style="7"/>
    <col min="4881" max="4881" width="10.28515625" style="7" customWidth="1"/>
    <col min="4882" max="4884" width="9.140625" style="7"/>
    <col min="4885" max="4885" width="10.28515625" style="7" customWidth="1"/>
    <col min="4886" max="4888" width="9.140625" style="7"/>
    <col min="4889" max="4889" width="11.140625" style="7" customWidth="1"/>
    <col min="4890" max="4891" width="9.140625" style="7"/>
    <col min="4892" max="4892" width="10.5703125" style="7" customWidth="1"/>
    <col min="4893" max="4900" width="9.140625" style="7"/>
    <col min="4901" max="4901" width="12.140625" style="7" customWidth="1"/>
    <col min="4902" max="4902" width="20.7109375" style="7" customWidth="1"/>
    <col min="4903" max="4903" width="20.85546875" style="7" customWidth="1"/>
    <col min="4904" max="5118" width="9.140625" style="7"/>
    <col min="5119" max="5119" width="8.140625" style="7" customWidth="1"/>
    <col min="5120" max="5120" width="28.140625" style="7" customWidth="1"/>
    <col min="5121" max="5121" width="7.5703125" style="7" customWidth="1"/>
    <col min="5122" max="5125" width="10.140625" style="7" customWidth="1"/>
    <col min="5126" max="5127" width="9.7109375" style="7" customWidth="1"/>
    <col min="5128" max="5130" width="9.140625" style="7"/>
    <col min="5131" max="5131" width="9.7109375" style="7" customWidth="1"/>
    <col min="5132" max="5132" width="9.140625" style="7"/>
    <col min="5133" max="5133" width="10.140625" style="7" customWidth="1"/>
    <col min="5134" max="5136" width="9.140625" style="7"/>
    <col min="5137" max="5137" width="10.28515625" style="7" customWidth="1"/>
    <col min="5138" max="5140" width="9.140625" style="7"/>
    <col min="5141" max="5141" width="10.28515625" style="7" customWidth="1"/>
    <col min="5142" max="5144" width="9.140625" style="7"/>
    <col min="5145" max="5145" width="11.140625" style="7" customWidth="1"/>
    <col min="5146" max="5147" width="9.140625" style="7"/>
    <col min="5148" max="5148" width="10.5703125" style="7" customWidth="1"/>
    <col min="5149" max="5156" width="9.140625" style="7"/>
    <col min="5157" max="5157" width="12.140625" style="7" customWidth="1"/>
    <col min="5158" max="5158" width="20.7109375" style="7" customWidth="1"/>
    <col min="5159" max="5159" width="20.85546875" style="7" customWidth="1"/>
    <col min="5160" max="5374" width="9.140625" style="7"/>
    <col min="5375" max="5375" width="8.140625" style="7" customWidth="1"/>
    <col min="5376" max="5376" width="28.140625" style="7" customWidth="1"/>
    <col min="5377" max="5377" width="7.5703125" style="7" customWidth="1"/>
    <col min="5378" max="5381" width="10.140625" style="7" customWidth="1"/>
    <col min="5382" max="5383" width="9.7109375" style="7" customWidth="1"/>
    <col min="5384" max="5386" width="9.140625" style="7"/>
    <col min="5387" max="5387" width="9.7109375" style="7" customWidth="1"/>
    <col min="5388" max="5388" width="9.140625" style="7"/>
    <col min="5389" max="5389" width="10.140625" style="7" customWidth="1"/>
    <col min="5390" max="5392" width="9.140625" style="7"/>
    <col min="5393" max="5393" width="10.28515625" style="7" customWidth="1"/>
    <col min="5394" max="5396" width="9.140625" style="7"/>
    <col min="5397" max="5397" width="10.28515625" style="7" customWidth="1"/>
    <col min="5398" max="5400" width="9.140625" style="7"/>
    <col min="5401" max="5401" width="11.140625" style="7" customWidth="1"/>
    <col min="5402" max="5403" width="9.140625" style="7"/>
    <col min="5404" max="5404" width="10.5703125" style="7" customWidth="1"/>
    <col min="5405" max="5412" width="9.140625" style="7"/>
    <col min="5413" max="5413" width="12.140625" style="7" customWidth="1"/>
    <col min="5414" max="5414" width="20.7109375" style="7" customWidth="1"/>
    <col min="5415" max="5415" width="20.85546875" style="7" customWidth="1"/>
    <col min="5416" max="5630" width="9.140625" style="7"/>
    <col min="5631" max="5631" width="8.140625" style="7" customWidth="1"/>
    <col min="5632" max="5632" width="28.140625" style="7" customWidth="1"/>
    <col min="5633" max="5633" width="7.5703125" style="7" customWidth="1"/>
    <col min="5634" max="5637" width="10.140625" style="7" customWidth="1"/>
    <col min="5638" max="5639" width="9.7109375" style="7" customWidth="1"/>
    <col min="5640" max="5642" width="9.140625" style="7"/>
    <col min="5643" max="5643" width="9.7109375" style="7" customWidth="1"/>
    <col min="5644" max="5644" width="9.140625" style="7"/>
    <col min="5645" max="5645" width="10.140625" style="7" customWidth="1"/>
    <col min="5646" max="5648" width="9.140625" style="7"/>
    <col min="5649" max="5649" width="10.28515625" style="7" customWidth="1"/>
    <col min="5650" max="5652" width="9.140625" style="7"/>
    <col min="5653" max="5653" width="10.28515625" style="7" customWidth="1"/>
    <col min="5654" max="5656" width="9.140625" style="7"/>
    <col min="5657" max="5657" width="11.140625" style="7" customWidth="1"/>
    <col min="5658" max="5659" width="9.140625" style="7"/>
    <col min="5660" max="5660" width="10.5703125" style="7" customWidth="1"/>
    <col min="5661" max="5668" width="9.140625" style="7"/>
    <col min="5669" max="5669" width="12.140625" style="7" customWidth="1"/>
    <col min="5670" max="5670" width="20.7109375" style="7" customWidth="1"/>
    <col min="5671" max="5671" width="20.85546875" style="7" customWidth="1"/>
    <col min="5672" max="5886" width="9.140625" style="7"/>
    <col min="5887" max="5887" width="8.140625" style="7" customWidth="1"/>
    <col min="5888" max="5888" width="28.140625" style="7" customWidth="1"/>
    <col min="5889" max="5889" width="7.5703125" style="7" customWidth="1"/>
    <col min="5890" max="5893" width="10.140625" style="7" customWidth="1"/>
    <col min="5894" max="5895" width="9.7109375" style="7" customWidth="1"/>
    <col min="5896" max="5898" width="9.140625" style="7"/>
    <col min="5899" max="5899" width="9.7109375" style="7" customWidth="1"/>
    <col min="5900" max="5900" width="9.140625" style="7"/>
    <col min="5901" max="5901" width="10.140625" style="7" customWidth="1"/>
    <col min="5902" max="5904" width="9.140625" style="7"/>
    <col min="5905" max="5905" width="10.28515625" style="7" customWidth="1"/>
    <col min="5906" max="5908" width="9.140625" style="7"/>
    <col min="5909" max="5909" width="10.28515625" style="7" customWidth="1"/>
    <col min="5910" max="5912" width="9.140625" style="7"/>
    <col min="5913" max="5913" width="11.140625" style="7" customWidth="1"/>
    <col min="5914" max="5915" width="9.140625" style="7"/>
    <col min="5916" max="5916" width="10.5703125" style="7" customWidth="1"/>
    <col min="5917" max="5924" width="9.140625" style="7"/>
    <col min="5925" max="5925" width="12.140625" style="7" customWidth="1"/>
    <col min="5926" max="5926" width="20.7109375" style="7" customWidth="1"/>
    <col min="5927" max="5927" width="20.85546875" style="7" customWidth="1"/>
    <col min="5928" max="6142" width="9.140625" style="7"/>
    <col min="6143" max="6143" width="8.140625" style="7" customWidth="1"/>
    <col min="6144" max="6144" width="28.140625" style="7" customWidth="1"/>
    <col min="6145" max="6145" width="7.5703125" style="7" customWidth="1"/>
    <col min="6146" max="6149" width="10.140625" style="7" customWidth="1"/>
    <col min="6150" max="6151" width="9.7109375" style="7" customWidth="1"/>
    <col min="6152" max="6154" width="9.140625" style="7"/>
    <col min="6155" max="6155" width="9.7109375" style="7" customWidth="1"/>
    <col min="6156" max="6156" width="9.140625" style="7"/>
    <col min="6157" max="6157" width="10.140625" style="7" customWidth="1"/>
    <col min="6158" max="6160" width="9.140625" style="7"/>
    <col min="6161" max="6161" width="10.28515625" style="7" customWidth="1"/>
    <col min="6162" max="6164" width="9.140625" style="7"/>
    <col min="6165" max="6165" width="10.28515625" style="7" customWidth="1"/>
    <col min="6166" max="6168" width="9.140625" style="7"/>
    <col min="6169" max="6169" width="11.140625" style="7" customWidth="1"/>
    <col min="6170" max="6171" width="9.140625" style="7"/>
    <col min="6172" max="6172" width="10.5703125" style="7" customWidth="1"/>
    <col min="6173" max="6180" width="9.140625" style="7"/>
    <col min="6181" max="6181" width="12.140625" style="7" customWidth="1"/>
    <col min="6182" max="6182" width="20.7109375" style="7" customWidth="1"/>
    <col min="6183" max="6183" width="20.85546875" style="7" customWidth="1"/>
    <col min="6184" max="6398" width="9.140625" style="7"/>
    <col min="6399" max="6399" width="8.140625" style="7" customWidth="1"/>
    <col min="6400" max="6400" width="28.140625" style="7" customWidth="1"/>
    <col min="6401" max="6401" width="7.5703125" style="7" customWidth="1"/>
    <col min="6402" max="6405" width="10.140625" style="7" customWidth="1"/>
    <col min="6406" max="6407" width="9.7109375" style="7" customWidth="1"/>
    <col min="6408" max="6410" width="9.140625" style="7"/>
    <col min="6411" max="6411" width="9.7109375" style="7" customWidth="1"/>
    <col min="6412" max="6412" width="9.140625" style="7"/>
    <col min="6413" max="6413" width="10.140625" style="7" customWidth="1"/>
    <col min="6414" max="6416" width="9.140625" style="7"/>
    <col min="6417" max="6417" width="10.28515625" style="7" customWidth="1"/>
    <col min="6418" max="6420" width="9.140625" style="7"/>
    <col min="6421" max="6421" width="10.28515625" style="7" customWidth="1"/>
    <col min="6422" max="6424" width="9.140625" style="7"/>
    <col min="6425" max="6425" width="11.140625" style="7" customWidth="1"/>
    <col min="6426" max="6427" width="9.140625" style="7"/>
    <col min="6428" max="6428" width="10.5703125" style="7" customWidth="1"/>
    <col min="6429" max="6436" width="9.140625" style="7"/>
    <col min="6437" max="6437" width="12.140625" style="7" customWidth="1"/>
    <col min="6438" max="6438" width="20.7109375" style="7" customWidth="1"/>
    <col min="6439" max="6439" width="20.85546875" style="7" customWidth="1"/>
    <col min="6440" max="6654" width="9.140625" style="7"/>
    <col min="6655" max="6655" width="8.140625" style="7" customWidth="1"/>
    <col min="6656" max="6656" width="28.140625" style="7" customWidth="1"/>
    <col min="6657" max="6657" width="7.5703125" style="7" customWidth="1"/>
    <col min="6658" max="6661" width="10.140625" style="7" customWidth="1"/>
    <col min="6662" max="6663" width="9.7109375" style="7" customWidth="1"/>
    <col min="6664" max="6666" width="9.140625" style="7"/>
    <col min="6667" max="6667" width="9.7109375" style="7" customWidth="1"/>
    <col min="6668" max="6668" width="9.140625" style="7"/>
    <col min="6669" max="6669" width="10.140625" style="7" customWidth="1"/>
    <col min="6670" max="6672" width="9.140625" style="7"/>
    <col min="6673" max="6673" width="10.28515625" style="7" customWidth="1"/>
    <col min="6674" max="6676" width="9.140625" style="7"/>
    <col min="6677" max="6677" width="10.28515625" style="7" customWidth="1"/>
    <col min="6678" max="6680" width="9.140625" style="7"/>
    <col min="6681" max="6681" width="11.140625" style="7" customWidth="1"/>
    <col min="6682" max="6683" width="9.140625" style="7"/>
    <col min="6684" max="6684" width="10.5703125" style="7" customWidth="1"/>
    <col min="6685" max="6692" width="9.140625" style="7"/>
    <col min="6693" max="6693" width="12.140625" style="7" customWidth="1"/>
    <col min="6694" max="6694" width="20.7109375" style="7" customWidth="1"/>
    <col min="6695" max="6695" width="20.85546875" style="7" customWidth="1"/>
    <col min="6696" max="6910" width="9.140625" style="7"/>
    <col min="6911" max="6911" width="8.140625" style="7" customWidth="1"/>
    <col min="6912" max="6912" width="28.140625" style="7" customWidth="1"/>
    <col min="6913" max="6913" width="7.5703125" style="7" customWidth="1"/>
    <col min="6914" max="6917" width="10.140625" style="7" customWidth="1"/>
    <col min="6918" max="6919" width="9.7109375" style="7" customWidth="1"/>
    <col min="6920" max="6922" width="9.140625" style="7"/>
    <col min="6923" max="6923" width="9.7109375" style="7" customWidth="1"/>
    <col min="6924" max="6924" width="9.140625" style="7"/>
    <col min="6925" max="6925" width="10.140625" style="7" customWidth="1"/>
    <col min="6926" max="6928" width="9.140625" style="7"/>
    <col min="6929" max="6929" width="10.28515625" style="7" customWidth="1"/>
    <col min="6930" max="6932" width="9.140625" style="7"/>
    <col min="6933" max="6933" width="10.28515625" style="7" customWidth="1"/>
    <col min="6934" max="6936" width="9.140625" style="7"/>
    <col min="6937" max="6937" width="11.140625" style="7" customWidth="1"/>
    <col min="6938" max="6939" width="9.140625" style="7"/>
    <col min="6940" max="6940" width="10.5703125" style="7" customWidth="1"/>
    <col min="6941" max="6948" width="9.140625" style="7"/>
    <col min="6949" max="6949" width="12.140625" style="7" customWidth="1"/>
    <col min="6950" max="6950" width="20.7109375" style="7" customWidth="1"/>
    <col min="6951" max="6951" width="20.85546875" style="7" customWidth="1"/>
    <col min="6952" max="7166" width="9.140625" style="7"/>
    <col min="7167" max="7167" width="8.140625" style="7" customWidth="1"/>
    <col min="7168" max="7168" width="28.140625" style="7" customWidth="1"/>
    <col min="7169" max="7169" width="7.5703125" style="7" customWidth="1"/>
    <col min="7170" max="7173" width="10.140625" style="7" customWidth="1"/>
    <col min="7174" max="7175" width="9.7109375" style="7" customWidth="1"/>
    <col min="7176" max="7178" width="9.140625" style="7"/>
    <col min="7179" max="7179" width="9.7109375" style="7" customWidth="1"/>
    <col min="7180" max="7180" width="9.140625" style="7"/>
    <col min="7181" max="7181" width="10.140625" style="7" customWidth="1"/>
    <col min="7182" max="7184" width="9.140625" style="7"/>
    <col min="7185" max="7185" width="10.28515625" style="7" customWidth="1"/>
    <col min="7186" max="7188" width="9.140625" style="7"/>
    <col min="7189" max="7189" width="10.28515625" style="7" customWidth="1"/>
    <col min="7190" max="7192" width="9.140625" style="7"/>
    <col min="7193" max="7193" width="11.140625" style="7" customWidth="1"/>
    <col min="7194" max="7195" width="9.140625" style="7"/>
    <col min="7196" max="7196" width="10.5703125" style="7" customWidth="1"/>
    <col min="7197" max="7204" width="9.140625" style="7"/>
    <col min="7205" max="7205" width="12.140625" style="7" customWidth="1"/>
    <col min="7206" max="7206" width="20.7109375" style="7" customWidth="1"/>
    <col min="7207" max="7207" width="20.85546875" style="7" customWidth="1"/>
    <col min="7208" max="7422" width="9.140625" style="7"/>
    <col min="7423" max="7423" width="8.140625" style="7" customWidth="1"/>
    <col min="7424" max="7424" width="28.140625" style="7" customWidth="1"/>
    <col min="7425" max="7425" width="7.5703125" style="7" customWidth="1"/>
    <col min="7426" max="7429" width="10.140625" style="7" customWidth="1"/>
    <col min="7430" max="7431" width="9.7109375" style="7" customWidth="1"/>
    <col min="7432" max="7434" width="9.140625" style="7"/>
    <col min="7435" max="7435" width="9.7109375" style="7" customWidth="1"/>
    <col min="7436" max="7436" width="9.140625" style="7"/>
    <col min="7437" max="7437" width="10.140625" style="7" customWidth="1"/>
    <col min="7438" max="7440" width="9.140625" style="7"/>
    <col min="7441" max="7441" width="10.28515625" style="7" customWidth="1"/>
    <col min="7442" max="7444" width="9.140625" style="7"/>
    <col min="7445" max="7445" width="10.28515625" style="7" customWidth="1"/>
    <col min="7446" max="7448" width="9.140625" style="7"/>
    <col min="7449" max="7449" width="11.140625" style="7" customWidth="1"/>
    <col min="7450" max="7451" width="9.140625" style="7"/>
    <col min="7452" max="7452" width="10.5703125" style="7" customWidth="1"/>
    <col min="7453" max="7460" width="9.140625" style="7"/>
    <col min="7461" max="7461" width="12.140625" style="7" customWidth="1"/>
    <col min="7462" max="7462" width="20.7109375" style="7" customWidth="1"/>
    <col min="7463" max="7463" width="20.85546875" style="7" customWidth="1"/>
    <col min="7464" max="7678" width="9.140625" style="7"/>
    <col min="7679" max="7679" width="8.140625" style="7" customWidth="1"/>
    <col min="7680" max="7680" width="28.140625" style="7" customWidth="1"/>
    <col min="7681" max="7681" width="7.5703125" style="7" customWidth="1"/>
    <col min="7682" max="7685" width="10.140625" style="7" customWidth="1"/>
    <col min="7686" max="7687" width="9.7109375" style="7" customWidth="1"/>
    <col min="7688" max="7690" width="9.140625" style="7"/>
    <col min="7691" max="7691" width="9.7109375" style="7" customWidth="1"/>
    <col min="7692" max="7692" width="9.140625" style="7"/>
    <col min="7693" max="7693" width="10.140625" style="7" customWidth="1"/>
    <col min="7694" max="7696" width="9.140625" style="7"/>
    <col min="7697" max="7697" width="10.28515625" style="7" customWidth="1"/>
    <col min="7698" max="7700" width="9.140625" style="7"/>
    <col min="7701" max="7701" width="10.28515625" style="7" customWidth="1"/>
    <col min="7702" max="7704" width="9.140625" style="7"/>
    <col min="7705" max="7705" width="11.140625" style="7" customWidth="1"/>
    <col min="7706" max="7707" width="9.140625" style="7"/>
    <col min="7708" max="7708" width="10.5703125" style="7" customWidth="1"/>
    <col min="7709" max="7716" width="9.140625" style="7"/>
    <col min="7717" max="7717" width="12.140625" style="7" customWidth="1"/>
    <col min="7718" max="7718" width="20.7109375" style="7" customWidth="1"/>
    <col min="7719" max="7719" width="20.85546875" style="7" customWidth="1"/>
    <col min="7720" max="7934" width="9.140625" style="7"/>
    <col min="7935" max="7935" width="8.140625" style="7" customWidth="1"/>
    <col min="7936" max="7936" width="28.140625" style="7" customWidth="1"/>
    <col min="7937" max="7937" width="7.5703125" style="7" customWidth="1"/>
    <col min="7938" max="7941" width="10.140625" style="7" customWidth="1"/>
    <col min="7942" max="7943" width="9.7109375" style="7" customWidth="1"/>
    <col min="7944" max="7946" width="9.140625" style="7"/>
    <col min="7947" max="7947" width="9.7109375" style="7" customWidth="1"/>
    <col min="7948" max="7948" width="9.140625" style="7"/>
    <col min="7949" max="7949" width="10.140625" style="7" customWidth="1"/>
    <col min="7950" max="7952" width="9.140625" style="7"/>
    <col min="7953" max="7953" width="10.28515625" style="7" customWidth="1"/>
    <col min="7954" max="7956" width="9.140625" style="7"/>
    <col min="7957" max="7957" width="10.28515625" style="7" customWidth="1"/>
    <col min="7958" max="7960" width="9.140625" style="7"/>
    <col min="7961" max="7961" width="11.140625" style="7" customWidth="1"/>
    <col min="7962" max="7963" width="9.140625" style="7"/>
    <col min="7964" max="7964" width="10.5703125" style="7" customWidth="1"/>
    <col min="7965" max="7972" width="9.140625" style="7"/>
    <col min="7973" max="7973" width="12.140625" style="7" customWidth="1"/>
    <col min="7974" max="7974" width="20.7109375" style="7" customWidth="1"/>
    <col min="7975" max="7975" width="20.85546875" style="7" customWidth="1"/>
    <col min="7976" max="8190" width="9.140625" style="7"/>
    <col min="8191" max="8191" width="8.140625" style="7" customWidth="1"/>
    <col min="8192" max="8192" width="28.140625" style="7" customWidth="1"/>
    <col min="8193" max="8193" width="7.5703125" style="7" customWidth="1"/>
    <col min="8194" max="8197" width="10.140625" style="7" customWidth="1"/>
    <col min="8198" max="8199" width="9.7109375" style="7" customWidth="1"/>
    <col min="8200" max="8202" width="9.140625" style="7"/>
    <col min="8203" max="8203" width="9.7109375" style="7" customWidth="1"/>
    <col min="8204" max="8204" width="9.140625" style="7"/>
    <col min="8205" max="8205" width="10.140625" style="7" customWidth="1"/>
    <col min="8206" max="8208" width="9.140625" style="7"/>
    <col min="8209" max="8209" width="10.28515625" style="7" customWidth="1"/>
    <col min="8210" max="8212" width="9.140625" style="7"/>
    <col min="8213" max="8213" width="10.28515625" style="7" customWidth="1"/>
    <col min="8214" max="8216" width="9.140625" style="7"/>
    <col min="8217" max="8217" width="11.140625" style="7" customWidth="1"/>
    <col min="8218" max="8219" width="9.140625" style="7"/>
    <col min="8220" max="8220" width="10.5703125" style="7" customWidth="1"/>
    <col min="8221" max="8228" width="9.140625" style="7"/>
    <col min="8229" max="8229" width="12.140625" style="7" customWidth="1"/>
    <col min="8230" max="8230" width="20.7109375" style="7" customWidth="1"/>
    <col min="8231" max="8231" width="20.85546875" style="7" customWidth="1"/>
    <col min="8232" max="8446" width="9.140625" style="7"/>
    <col min="8447" max="8447" width="8.140625" style="7" customWidth="1"/>
    <col min="8448" max="8448" width="28.140625" style="7" customWidth="1"/>
    <col min="8449" max="8449" width="7.5703125" style="7" customWidth="1"/>
    <col min="8450" max="8453" width="10.140625" style="7" customWidth="1"/>
    <col min="8454" max="8455" width="9.7109375" style="7" customWidth="1"/>
    <col min="8456" max="8458" width="9.140625" style="7"/>
    <col min="8459" max="8459" width="9.7109375" style="7" customWidth="1"/>
    <col min="8460" max="8460" width="9.140625" style="7"/>
    <col min="8461" max="8461" width="10.140625" style="7" customWidth="1"/>
    <col min="8462" max="8464" width="9.140625" style="7"/>
    <col min="8465" max="8465" width="10.28515625" style="7" customWidth="1"/>
    <col min="8466" max="8468" width="9.140625" style="7"/>
    <col min="8469" max="8469" width="10.28515625" style="7" customWidth="1"/>
    <col min="8470" max="8472" width="9.140625" style="7"/>
    <col min="8473" max="8473" width="11.140625" style="7" customWidth="1"/>
    <col min="8474" max="8475" width="9.140625" style="7"/>
    <col min="8476" max="8476" width="10.5703125" style="7" customWidth="1"/>
    <col min="8477" max="8484" width="9.140625" style="7"/>
    <col min="8485" max="8485" width="12.140625" style="7" customWidth="1"/>
    <col min="8486" max="8486" width="20.7109375" style="7" customWidth="1"/>
    <col min="8487" max="8487" width="20.85546875" style="7" customWidth="1"/>
    <col min="8488" max="8702" width="9.140625" style="7"/>
    <col min="8703" max="8703" width="8.140625" style="7" customWidth="1"/>
    <col min="8704" max="8704" width="28.140625" style="7" customWidth="1"/>
    <col min="8705" max="8705" width="7.5703125" style="7" customWidth="1"/>
    <col min="8706" max="8709" width="10.140625" style="7" customWidth="1"/>
    <col min="8710" max="8711" width="9.7109375" style="7" customWidth="1"/>
    <col min="8712" max="8714" width="9.140625" style="7"/>
    <col min="8715" max="8715" width="9.7109375" style="7" customWidth="1"/>
    <col min="8716" max="8716" width="9.140625" style="7"/>
    <col min="8717" max="8717" width="10.140625" style="7" customWidth="1"/>
    <col min="8718" max="8720" width="9.140625" style="7"/>
    <col min="8721" max="8721" width="10.28515625" style="7" customWidth="1"/>
    <col min="8722" max="8724" width="9.140625" style="7"/>
    <col min="8725" max="8725" width="10.28515625" style="7" customWidth="1"/>
    <col min="8726" max="8728" width="9.140625" style="7"/>
    <col min="8729" max="8729" width="11.140625" style="7" customWidth="1"/>
    <col min="8730" max="8731" width="9.140625" style="7"/>
    <col min="8732" max="8732" width="10.5703125" style="7" customWidth="1"/>
    <col min="8733" max="8740" width="9.140625" style="7"/>
    <col min="8741" max="8741" width="12.140625" style="7" customWidth="1"/>
    <col min="8742" max="8742" width="20.7109375" style="7" customWidth="1"/>
    <col min="8743" max="8743" width="20.85546875" style="7" customWidth="1"/>
    <col min="8744" max="8958" width="9.140625" style="7"/>
    <col min="8959" max="8959" width="8.140625" style="7" customWidth="1"/>
    <col min="8960" max="8960" width="28.140625" style="7" customWidth="1"/>
    <col min="8961" max="8961" width="7.5703125" style="7" customWidth="1"/>
    <col min="8962" max="8965" width="10.140625" style="7" customWidth="1"/>
    <col min="8966" max="8967" width="9.7109375" style="7" customWidth="1"/>
    <col min="8968" max="8970" width="9.140625" style="7"/>
    <col min="8971" max="8971" width="9.7109375" style="7" customWidth="1"/>
    <col min="8972" max="8972" width="9.140625" style="7"/>
    <col min="8973" max="8973" width="10.140625" style="7" customWidth="1"/>
    <col min="8974" max="8976" width="9.140625" style="7"/>
    <col min="8977" max="8977" width="10.28515625" style="7" customWidth="1"/>
    <col min="8978" max="8980" width="9.140625" style="7"/>
    <col min="8981" max="8981" width="10.28515625" style="7" customWidth="1"/>
    <col min="8982" max="8984" width="9.140625" style="7"/>
    <col min="8985" max="8985" width="11.140625" style="7" customWidth="1"/>
    <col min="8986" max="8987" width="9.140625" style="7"/>
    <col min="8988" max="8988" width="10.5703125" style="7" customWidth="1"/>
    <col min="8989" max="8996" width="9.140625" style="7"/>
    <col min="8997" max="8997" width="12.140625" style="7" customWidth="1"/>
    <col min="8998" max="8998" width="20.7109375" style="7" customWidth="1"/>
    <col min="8999" max="8999" width="20.85546875" style="7" customWidth="1"/>
    <col min="9000" max="9214" width="9.140625" style="7"/>
    <col min="9215" max="9215" width="8.140625" style="7" customWidth="1"/>
    <col min="9216" max="9216" width="28.140625" style="7" customWidth="1"/>
    <col min="9217" max="9217" width="7.5703125" style="7" customWidth="1"/>
    <col min="9218" max="9221" width="10.140625" style="7" customWidth="1"/>
    <col min="9222" max="9223" width="9.7109375" style="7" customWidth="1"/>
    <col min="9224" max="9226" width="9.140625" style="7"/>
    <col min="9227" max="9227" width="9.7109375" style="7" customWidth="1"/>
    <col min="9228" max="9228" width="9.140625" style="7"/>
    <col min="9229" max="9229" width="10.140625" style="7" customWidth="1"/>
    <col min="9230" max="9232" width="9.140625" style="7"/>
    <col min="9233" max="9233" width="10.28515625" style="7" customWidth="1"/>
    <col min="9234" max="9236" width="9.140625" style="7"/>
    <col min="9237" max="9237" width="10.28515625" style="7" customWidth="1"/>
    <col min="9238" max="9240" width="9.140625" style="7"/>
    <col min="9241" max="9241" width="11.140625" style="7" customWidth="1"/>
    <col min="9242" max="9243" width="9.140625" style="7"/>
    <col min="9244" max="9244" width="10.5703125" style="7" customWidth="1"/>
    <col min="9245" max="9252" width="9.140625" style="7"/>
    <col min="9253" max="9253" width="12.140625" style="7" customWidth="1"/>
    <col min="9254" max="9254" width="20.7109375" style="7" customWidth="1"/>
    <col min="9255" max="9255" width="20.85546875" style="7" customWidth="1"/>
    <col min="9256" max="9470" width="9.140625" style="7"/>
    <col min="9471" max="9471" width="8.140625" style="7" customWidth="1"/>
    <col min="9472" max="9472" width="28.140625" style="7" customWidth="1"/>
    <col min="9473" max="9473" width="7.5703125" style="7" customWidth="1"/>
    <col min="9474" max="9477" width="10.140625" style="7" customWidth="1"/>
    <col min="9478" max="9479" width="9.7109375" style="7" customWidth="1"/>
    <col min="9480" max="9482" width="9.140625" style="7"/>
    <col min="9483" max="9483" width="9.7109375" style="7" customWidth="1"/>
    <col min="9484" max="9484" width="9.140625" style="7"/>
    <col min="9485" max="9485" width="10.140625" style="7" customWidth="1"/>
    <col min="9486" max="9488" width="9.140625" style="7"/>
    <col min="9489" max="9489" width="10.28515625" style="7" customWidth="1"/>
    <col min="9490" max="9492" width="9.140625" style="7"/>
    <col min="9493" max="9493" width="10.28515625" style="7" customWidth="1"/>
    <col min="9494" max="9496" width="9.140625" style="7"/>
    <col min="9497" max="9497" width="11.140625" style="7" customWidth="1"/>
    <col min="9498" max="9499" width="9.140625" style="7"/>
    <col min="9500" max="9500" width="10.5703125" style="7" customWidth="1"/>
    <col min="9501" max="9508" width="9.140625" style="7"/>
    <col min="9509" max="9509" width="12.140625" style="7" customWidth="1"/>
    <col min="9510" max="9510" width="20.7109375" style="7" customWidth="1"/>
    <col min="9511" max="9511" width="20.85546875" style="7" customWidth="1"/>
    <col min="9512" max="9726" width="9.140625" style="7"/>
    <col min="9727" max="9727" width="8.140625" style="7" customWidth="1"/>
    <col min="9728" max="9728" width="28.140625" style="7" customWidth="1"/>
    <col min="9729" max="9729" width="7.5703125" style="7" customWidth="1"/>
    <col min="9730" max="9733" width="10.140625" style="7" customWidth="1"/>
    <col min="9734" max="9735" width="9.7109375" style="7" customWidth="1"/>
    <col min="9736" max="9738" width="9.140625" style="7"/>
    <col min="9739" max="9739" width="9.7109375" style="7" customWidth="1"/>
    <col min="9740" max="9740" width="9.140625" style="7"/>
    <col min="9741" max="9741" width="10.140625" style="7" customWidth="1"/>
    <col min="9742" max="9744" width="9.140625" style="7"/>
    <col min="9745" max="9745" width="10.28515625" style="7" customWidth="1"/>
    <col min="9746" max="9748" width="9.140625" style="7"/>
    <col min="9749" max="9749" width="10.28515625" style="7" customWidth="1"/>
    <col min="9750" max="9752" width="9.140625" style="7"/>
    <col min="9753" max="9753" width="11.140625" style="7" customWidth="1"/>
    <col min="9754" max="9755" width="9.140625" style="7"/>
    <col min="9756" max="9756" width="10.5703125" style="7" customWidth="1"/>
    <col min="9757" max="9764" width="9.140625" style="7"/>
    <col min="9765" max="9765" width="12.140625" style="7" customWidth="1"/>
    <col min="9766" max="9766" width="20.7109375" style="7" customWidth="1"/>
    <col min="9767" max="9767" width="20.85546875" style="7" customWidth="1"/>
    <col min="9768" max="9982" width="9.140625" style="7"/>
    <col min="9983" max="9983" width="8.140625" style="7" customWidth="1"/>
    <col min="9984" max="9984" width="28.140625" style="7" customWidth="1"/>
    <col min="9985" max="9985" width="7.5703125" style="7" customWidth="1"/>
    <col min="9986" max="9989" width="10.140625" style="7" customWidth="1"/>
    <col min="9990" max="9991" width="9.7109375" style="7" customWidth="1"/>
    <col min="9992" max="9994" width="9.140625" style="7"/>
    <col min="9995" max="9995" width="9.7109375" style="7" customWidth="1"/>
    <col min="9996" max="9996" width="9.140625" style="7"/>
    <col min="9997" max="9997" width="10.140625" style="7" customWidth="1"/>
    <col min="9998" max="10000" width="9.140625" style="7"/>
    <col min="10001" max="10001" width="10.28515625" style="7" customWidth="1"/>
    <col min="10002" max="10004" width="9.140625" style="7"/>
    <col min="10005" max="10005" width="10.28515625" style="7" customWidth="1"/>
    <col min="10006" max="10008" width="9.140625" style="7"/>
    <col min="10009" max="10009" width="11.140625" style="7" customWidth="1"/>
    <col min="10010" max="10011" width="9.140625" style="7"/>
    <col min="10012" max="10012" width="10.5703125" style="7" customWidth="1"/>
    <col min="10013" max="10020" width="9.140625" style="7"/>
    <col min="10021" max="10021" width="12.140625" style="7" customWidth="1"/>
    <col min="10022" max="10022" width="20.7109375" style="7" customWidth="1"/>
    <col min="10023" max="10023" width="20.85546875" style="7" customWidth="1"/>
    <col min="10024" max="10238" width="9.140625" style="7"/>
    <col min="10239" max="10239" width="8.140625" style="7" customWidth="1"/>
    <col min="10240" max="10240" width="28.140625" style="7" customWidth="1"/>
    <col min="10241" max="10241" width="7.5703125" style="7" customWidth="1"/>
    <col min="10242" max="10245" width="10.140625" style="7" customWidth="1"/>
    <col min="10246" max="10247" width="9.7109375" style="7" customWidth="1"/>
    <col min="10248" max="10250" width="9.140625" style="7"/>
    <col min="10251" max="10251" width="9.7109375" style="7" customWidth="1"/>
    <col min="10252" max="10252" width="9.140625" style="7"/>
    <col min="10253" max="10253" width="10.140625" style="7" customWidth="1"/>
    <col min="10254" max="10256" width="9.140625" style="7"/>
    <col min="10257" max="10257" width="10.28515625" style="7" customWidth="1"/>
    <col min="10258" max="10260" width="9.140625" style="7"/>
    <col min="10261" max="10261" width="10.28515625" style="7" customWidth="1"/>
    <col min="10262" max="10264" width="9.140625" style="7"/>
    <col min="10265" max="10265" width="11.140625" style="7" customWidth="1"/>
    <col min="10266" max="10267" width="9.140625" style="7"/>
    <col min="10268" max="10268" width="10.5703125" style="7" customWidth="1"/>
    <col min="10269" max="10276" width="9.140625" style="7"/>
    <col min="10277" max="10277" width="12.140625" style="7" customWidth="1"/>
    <col min="10278" max="10278" width="20.7109375" style="7" customWidth="1"/>
    <col min="10279" max="10279" width="20.85546875" style="7" customWidth="1"/>
    <col min="10280" max="10494" width="9.140625" style="7"/>
    <col min="10495" max="10495" width="8.140625" style="7" customWidth="1"/>
    <col min="10496" max="10496" width="28.140625" style="7" customWidth="1"/>
    <col min="10497" max="10497" width="7.5703125" style="7" customWidth="1"/>
    <col min="10498" max="10501" width="10.140625" style="7" customWidth="1"/>
    <col min="10502" max="10503" width="9.7109375" style="7" customWidth="1"/>
    <col min="10504" max="10506" width="9.140625" style="7"/>
    <col min="10507" max="10507" width="9.7109375" style="7" customWidth="1"/>
    <col min="10508" max="10508" width="9.140625" style="7"/>
    <col min="10509" max="10509" width="10.140625" style="7" customWidth="1"/>
    <col min="10510" max="10512" width="9.140625" style="7"/>
    <col min="10513" max="10513" width="10.28515625" style="7" customWidth="1"/>
    <col min="10514" max="10516" width="9.140625" style="7"/>
    <col min="10517" max="10517" width="10.28515625" style="7" customWidth="1"/>
    <col min="10518" max="10520" width="9.140625" style="7"/>
    <col min="10521" max="10521" width="11.140625" style="7" customWidth="1"/>
    <col min="10522" max="10523" width="9.140625" style="7"/>
    <col min="10524" max="10524" width="10.5703125" style="7" customWidth="1"/>
    <col min="10525" max="10532" width="9.140625" style="7"/>
    <col min="10533" max="10533" width="12.140625" style="7" customWidth="1"/>
    <col min="10534" max="10534" width="20.7109375" style="7" customWidth="1"/>
    <col min="10535" max="10535" width="20.85546875" style="7" customWidth="1"/>
    <col min="10536" max="10750" width="9.140625" style="7"/>
    <col min="10751" max="10751" width="8.140625" style="7" customWidth="1"/>
    <col min="10752" max="10752" width="28.140625" style="7" customWidth="1"/>
    <col min="10753" max="10753" width="7.5703125" style="7" customWidth="1"/>
    <col min="10754" max="10757" width="10.140625" style="7" customWidth="1"/>
    <col min="10758" max="10759" width="9.7109375" style="7" customWidth="1"/>
    <col min="10760" max="10762" width="9.140625" style="7"/>
    <col min="10763" max="10763" width="9.7109375" style="7" customWidth="1"/>
    <col min="10764" max="10764" width="9.140625" style="7"/>
    <col min="10765" max="10765" width="10.140625" style="7" customWidth="1"/>
    <col min="10766" max="10768" width="9.140625" style="7"/>
    <col min="10769" max="10769" width="10.28515625" style="7" customWidth="1"/>
    <col min="10770" max="10772" width="9.140625" style="7"/>
    <col min="10773" max="10773" width="10.28515625" style="7" customWidth="1"/>
    <col min="10774" max="10776" width="9.140625" style="7"/>
    <col min="10777" max="10777" width="11.140625" style="7" customWidth="1"/>
    <col min="10778" max="10779" width="9.140625" style="7"/>
    <col min="10780" max="10780" width="10.5703125" style="7" customWidth="1"/>
    <col min="10781" max="10788" width="9.140625" style="7"/>
    <col min="10789" max="10789" width="12.140625" style="7" customWidth="1"/>
    <col min="10790" max="10790" width="20.7109375" style="7" customWidth="1"/>
    <col min="10791" max="10791" width="20.85546875" style="7" customWidth="1"/>
    <col min="10792" max="11006" width="9.140625" style="7"/>
    <col min="11007" max="11007" width="8.140625" style="7" customWidth="1"/>
    <col min="11008" max="11008" width="28.140625" style="7" customWidth="1"/>
    <col min="11009" max="11009" width="7.5703125" style="7" customWidth="1"/>
    <col min="11010" max="11013" width="10.140625" style="7" customWidth="1"/>
    <col min="11014" max="11015" width="9.7109375" style="7" customWidth="1"/>
    <col min="11016" max="11018" width="9.140625" style="7"/>
    <col min="11019" max="11019" width="9.7109375" style="7" customWidth="1"/>
    <col min="11020" max="11020" width="9.140625" style="7"/>
    <col min="11021" max="11021" width="10.140625" style="7" customWidth="1"/>
    <col min="11022" max="11024" width="9.140625" style="7"/>
    <col min="11025" max="11025" width="10.28515625" style="7" customWidth="1"/>
    <col min="11026" max="11028" width="9.140625" style="7"/>
    <col min="11029" max="11029" width="10.28515625" style="7" customWidth="1"/>
    <col min="11030" max="11032" width="9.140625" style="7"/>
    <col min="11033" max="11033" width="11.140625" style="7" customWidth="1"/>
    <col min="11034" max="11035" width="9.140625" style="7"/>
    <col min="11036" max="11036" width="10.5703125" style="7" customWidth="1"/>
    <col min="11037" max="11044" width="9.140625" style="7"/>
    <col min="11045" max="11045" width="12.140625" style="7" customWidth="1"/>
    <col min="11046" max="11046" width="20.7109375" style="7" customWidth="1"/>
    <col min="11047" max="11047" width="20.85546875" style="7" customWidth="1"/>
    <col min="11048" max="11262" width="9.140625" style="7"/>
    <col min="11263" max="11263" width="8.140625" style="7" customWidth="1"/>
    <col min="11264" max="11264" width="28.140625" style="7" customWidth="1"/>
    <col min="11265" max="11265" width="7.5703125" style="7" customWidth="1"/>
    <col min="11266" max="11269" width="10.140625" style="7" customWidth="1"/>
    <col min="11270" max="11271" width="9.7109375" style="7" customWidth="1"/>
    <col min="11272" max="11274" width="9.140625" style="7"/>
    <col min="11275" max="11275" width="9.7109375" style="7" customWidth="1"/>
    <col min="11276" max="11276" width="9.140625" style="7"/>
    <col min="11277" max="11277" width="10.140625" style="7" customWidth="1"/>
    <col min="11278" max="11280" width="9.140625" style="7"/>
    <col min="11281" max="11281" width="10.28515625" style="7" customWidth="1"/>
    <col min="11282" max="11284" width="9.140625" style="7"/>
    <col min="11285" max="11285" width="10.28515625" style="7" customWidth="1"/>
    <col min="11286" max="11288" width="9.140625" style="7"/>
    <col min="11289" max="11289" width="11.140625" style="7" customWidth="1"/>
    <col min="11290" max="11291" width="9.140625" style="7"/>
    <col min="11292" max="11292" width="10.5703125" style="7" customWidth="1"/>
    <col min="11293" max="11300" width="9.140625" style="7"/>
    <col min="11301" max="11301" width="12.140625" style="7" customWidth="1"/>
    <col min="11302" max="11302" width="20.7109375" style="7" customWidth="1"/>
    <col min="11303" max="11303" width="20.85546875" style="7" customWidth="1"/>
    <col min="11304" max="11518" width="9.140625" style="7"/>
    <col min="11519" max="11519" width="8.140625" style="7" customWidth="1"/>
    <col min="11520" max="11520" width="28.140625" style="7" customWidth="1"/>
    <col min="11521" max="11521" width="7.5703125" style="7" customWidth="1"/>
    <col min="11522" max="11525" width="10.140625" style="7" customWidth="1"/>
    <col min="11526" max="11527" width="9.7109375" style="7" customWidth="1"/>
    <col min="11528" max="11530" width="9.140625" style="7"/>
    <col min="11531" max="11531" width="9.7109375" style="7" customWidth="1"/>
    <col min="11532" max="11532" width="9.140625" style="7"/>
    <col min="11533" max="11533" width="10.140625" style="7" customWidth="1"/>
    <col min="11534" max="11536" width="9.140625" style="7"/>
    <col min="11537" max="11537" width="10.28515625" style="7" customWidth="1"/>
    <col min="11538" max="11540" width="9.140625" style="7"/>
    <col min="11541" max="11541" width="10.28515625" style="7" customWidth="1"/>
    <col min="11542" max="11544" width="9.140625" style="7"/>
    <col min="11545" max="11545" width="11.140625" style="7" customWidth="1"/>
    <col min="11546" max="11547" width="9.140625" style="7"/>
    <col min="11548" max="11548" width="10.5703125" style="7" customWidth="1"/>
    <col min="11549" max="11556" width="9.140625" style="7"/>
    <col min="11557" max="11557" width="12.140625" style="7" customWidth="1"/>
    <col min="11558" max="11558" width="20.7109375" style="7" customWidth="1"/>
    <col min="11559" max="11559" width="20.85546875" style="7" customWidth="1"/>
    <col min="11560" max="11774" width="9.140625" style="7"/>
    <col min="11775" max="11775" width="8.140625" style="7" customWidth="1"/>
    <col min="11776" max="11776" width="28.140625" style="7" customWidth="1"/>
    <col min="11777" max="11777" width="7.5703125" style="7" customWidth="1"/>
    <col min="11778" max="11781" width="10.140625" style="7" customWidth="1"/>
    <col min="11782" max="11783" width="9.7109375" style="7" customWidth="1"/>
    <col min="11784" max="11786" width="9.140625" style="7"/>
    <col min="11787" max="11787" width="9.7109375" style="7" customWidth="1"/>
    <col min="11788" max="11788" width="9.140625" style="7"/>
    <col min="11789" max="11789" width="10.140625" style="7" customWidth="1"/>
    <col min="11790" max="11792" width="9.140625" style="7"/>
    <col min="11793" max="11793" width="10.28515625" style="7" customWidth="1"/>
    <col min="11794" max="11796" width="9.140625" style="7"/>
    <col min="11797" max="11797" width="10.28515625" style="7" customWidth="1"/>
    <col min="11798" max="11800" width="9.140625" style="7"/>
    <col min="11801" max="11801" width="11.140625" style="7" customWidth="1"/>
    <col min="11802" max="11803" width="9.140625" style="7"/>
    <col min="11804" max="11804" width="10.5703125" style="7" customWidth="1"/>
    <col min="11805" max="11812" width="9.140625" style="7"/>
    <col min="11813" max="11813" width="12.140625" style="7" customWidth="1"/>
    <col min="11814" max="11814" width="20.7109375" style="7" customWidth="1"/>
    <col min="11815" max="11815" width="20.85546875" style="7" customWidth="1"/>
    <col min="11816" max="12030" width="9.140625" style="7"/>
    <col min="12031" max="12031" width="8.140625" style="7" customWidth="1"/>
    <col min="12032" max="12032" width="28.140625" style="7" customWidth="1"/>
    <col min="12033" max="12033" width="7.5703125" style="7" customWidth="1"/>
    <col min="12034" max="12037" width="10.140625" style="7" customWidth="1"/>
    <col min="12038" max="12039" width="9.7109375" style="7" customWidth="1"/>
    <col min="12040" max="12042" width="9.140625" style="7"/>
    <col min="12043" max="12043" width="9.7109375" style="7" customWidth="1"/>
    <col min="12044" max="12044" width="9.140625" style="7"/>
    <col min="12045" max="12045" width="10.140625" style="7" customWidth="1"/>
    <col min="12046" max="12048" width="9.140625" style="7"/>
    <col min="12049" max="12049" width="10.28515625" style="7" customWidth="1"/>
    <col min="12050" max="12052" width="9.140625" style="7"/>
    <col min="12053" max="12053" width="10.28515625" style="7" customWidth="1"/>
    <col min="12054" max="12056" width="9.140625" style="7"/>
    <col min="12057" max="12057" width="11.140625" style="7" customWidth="1"/>
    <col min="12058" max="12059" width="9.140625" style="7"/>
    <col min="12060" max="12060" width="10.5703125" style="7" customWidth="1"/>
    <col min="12061" max="12068" width="9.140625" style="7"/>
    <col min="12069" max="12069" width="12.140625" style="7" customWidth="1"/>
    <col min="12070" max="12070" width="20.7109375" style="7" customWidth="1"/>
    <col min="12071" max="12071" width="20.85546875" style="7" customWidth="1"/>
    <col min="12072" max="12286" width="9.140625" style="7"/>
    <col min="12287" max="12287" width="8.140625" style="7" customWidth="1"/>
    <col min="12288" max="12288" width="28.140625" style="7" customWidth="1"/>
    <col min="12289" max="12289" width="7.5703125" style="7" customWidth="1"/>
    <col min="12290" max="12293" width="10.140625" style="7" customWidth="1"/>
    <col min="12294" max="12295" width="9.7109375" style="7" customWidth="1"/>
    <col min="12296" max="12298" width="9.140625" style="7"/>
    <col min="12299" max="12299" width="9.7109375" style="7" customWidth="1"/>
    <col min="12300" max="12300" width="9.140625" style="7"/>
    <col min="12301" max="12301" width="10.140625" style="7" customWidth="1"/>
    <col min="12302" max="12304" width="9.140625" style="7"/>
    <col min="12305" max="12305" width="10.28515625" style="7" customWidth="1"/>
    <col min="12306" max="12308" width="9.140625" style="7"/>
    <col min="12309" max="12309" width="10.28515625" style="7" customWidth="1"/>
    <col min="12310" max="12312" width="9.140625" style="7"/>
    <col min="12313" max="12313" width="11.140625" style="7" customWidth="1"/>
    <col min="12314" max="12315" width="9.140625" style="7"/>
    <col min="12316" max="12316" width="10.5703125" style="7" customWidth="1"/>
    <col min="12317" max="12324" width="9.140625" style="7"/>
    <col min="12325" max="12325" width="12.140625" style="7" customWidth="1"/>
    <col min="12326" max="12326" width="20.7109375" style="7" customWidth="1"/>
    <col min="12327" max="12327" width="20.85546875" style="7" customWidth="1"/>
    <col min="12328" max="12542" width="9.140625" style="7"/>
    <col min="12543" max="12543" width="8.140625" style="7" customWidth="1"/>
    <col min="12544" max="12544" width="28.140625" style="7" customWidth="1"/>
    <col min="12545" max="12545" width="7.5703125" style="7" customWidth="1"/>
    <col min="12546" max="12549" width="10.140625" style="7" customWidth="1"/>
    <col min="12550" max="12551" width="9.7109375" style="7" customWidth="1"/>
    <col min="12552" max="12554" width="9.140625" style="7"/>
    <col min="12555" max="12555" width="9.7109375" style="7" customWidth="1"/>
    <col min="12556" max="12556" width="9.140625" style="7"/>
    <col min="12557" max="12557" width="10.140625" style="7" customWidth="1"/>
    <col min="12558" max="12560" width="9.140625" style="7"/>
    <col min="12561" max="12561" width="10.28515625" style="7" customWidth="1"/>
    <col min="12562" max="12564" width="9.140625" style="7"/>
    <col min="12565" max="12565" width="10.28515625" style="7" customWidth="1"/>
    <col min="12566" max="12568" width="9.140625" style="7"/>
    <col min="12569" max="12569" width="11.140625" style="7" customWidth="1"/>
    <col min="12570" max="12571" width="9.140625" style="7"/>
    <col min="12572" max="12572" width="10.5703125" style="7" customWidth="1"/>
    <col min="12573" max="12580" width="9.140625" style="7"/>
    <col min="12581" max="12581" width="12.140625" style="7" customWidth="1"/>
    <col min="12582" max="12582" width="20.7109375" style="7" customWidth="1"/>
    <col min="12583" max="12583" width="20.85546875" style="7" customWidth="1"/>
    <col min="12584" max="12798" width="9.140625" style="7"/>
    <col min="12799" max="12799" width="8.140625" style="7" customWidth="1"/>
    <col min="12800" max="12800" width="28.140625" style="7" customWidth="1"/>
    <col min="12801" max="12801" width="7.5703125" style="7" customWidth="1"/>
    <col min="12802" max="12805" width="10.140625" style="7" customWidth="1"/>
    <col min="12806" max="12807" width="9.7109375" style="7" customWidth="1"/>
    <col min="12808" max="12810" width="9.140625" style="7"/>
    <col min="12811" max="12811" width="9.7109375" style="7" customWidth="1"/>
    <col min="12812" max="12812" width="9.140625" style="7"/>
    <col min="12813" max="12813" width="10.140625" style="7" customWidth="1"/>
    <col min="12814" max="12816" width="9.140625" style="7"/>
    <col min="12817" max="12817" width="10.28515625" style="7" customWidth="1"/>
    <col min="12818" max="12820" width="9.140625" style="7"/>
    <col min="12821" max="12821" width="10.28515625" style="7" customWidth="1"/>
    <col min="12822" max="12824" width="9.140625" style="7"/>
    <col min="12825" max="12825" width="11.140625" style="7" customWidth="1"/>
    <col min="12826" max="12827" width="9.140625" style="7"/>
    <col min="12828" max="12828" width="10.5703125" style="7" customWidth="1"/>
    <col min="12829" max="12836" width="9.140625" style="7"/>
    <col min="12837" max="12837" width="12.140625" style="7" customWidth="1"/>
    <col min="12838" max="12838" width="20.7109375" style="7" customWidth="1"/>
    <col min="12839" max="12839" width="20.85546875" style="7" customWidth="1"/>
    <col min="12840" max="13054" width="9.140625" style="7"/>
    <col min="13055" max="13055" width="8.140625" style="7" customWidth="1"/>
    <col min="13056" max="13056" width="28.140625" style="7" customWidth="1"/>
    <col min="13057" max="13057" width="7.5703125" style="7" customWidth="1"/>
    <col min="13058" max="13061" width="10.140625" style="7" customWidth="1"/>
    <col min="13062" max="13063" width="9.7109375" style="7" customWidth="1"/>
    <col min="13064" max="13066" width="9.140625" style="7"/>
    <col min="13067" max="13067" width="9.7109375" style="7" customWidth="1"/>
    <col min="13068" max="13068" width="9.140625" style="7"/>
    <col min="13069" max="13069" width="10.140625" style="7" customWidth="1"/>
    <col min="13070" max="13072" width="9.140625" style="7"/>
    <col min="13073" max="13073" width="10.28515625" style="7" customWidth="1"/>
    <col min="13074" max="13076" width="9.140625" style="7"/>
    <col min="13077" max="13077" width="10.28515625" style="7" customWidth="1"/>
    <col min="13078" max="13080" width="9.140625" style="7"/>
    <col min="13081" max="13081" width="11.140625" style="7" customWidth="1"/>
    <col min="13082" max="13083" width="9.140625" style="7"/>
    <col min="13084" max="13084" width="10.5703125" style="7" customWidth="1"/>
    <col min="13085" max="13092" width="9.140625" style="7"/>
    <col min="13093" max="13093" width="12.140625" style="7" customWidth="1"/>
    <col min="13094" max="13094" width="20.7109375" style="7" customWidth="1"/>
    <col min="13095" max="13095" width="20.85546875" style="7" customWidth="1"/>
    <col min="13096" max="13310" width="9.140625" style="7"/>
    <col min="13311" max="13311" width="8.140625" style="7" customWidth="1"/>
    <col min="13312" max="13312" width="28.140625" style="7" customWidth="1"/>
    <col min="13313" max="13313" width="7.5703125" style="7" customWidth="1"/>
    <col min="13314" max="13317" width="10.140625" style="7" customWidth="1"/>
    <col min="13318" max="13319" width="9.7109375" style="7" customWidth="1"/>
    <col min="13320" max="13322" width="9.140625" style="7"/>
    <col min="13323" max="13323" width="9.7109375" style="7" customWidth="1"/>
    <col min="13324" max="13324" width="9.140625" style="7"/>
    <col min="13325" max="13325" width="10.140625" style="7" customWidth="1"/>
    <col min="13326" max="13328" width="9.140625" style="7"/>
    <col min="13329" max="13329" width="10.28515625" style="7" customWidth="1"/>
    <col min="13330" max="13332" width="9.140625" style="7"/>
    <col min="13333" max="13333" width="10.28515625" style="7" customWidth="1"/>
    <col min="13334" max="13336" width="9.140625" style="7"/>
    <col min="13337" max="13337" width="11.140625" style="7" customWidth="1"/>
    <col min="13338" max="13339" width="9.140625" style="7"/>
    <col min="13340" max="13340" width="10.5703125" style="7" customWidth="1"/>
    <col min="13341" max="13348" width="9.140625" style="7"/>
    <col min="13349" max="13349" width="12.140625" style="7" customWidth="1"/>
    <col min="13350" max="13350" width="20.7109375" style="7" customWidth="1"/>
    <col min="13351" max="13351" width="20.85546875" style="7" customWidth="1"/>
    <col min="13352" max="13566" width="9.140625" style="7"/>
    <col min="13567" max="13567" width="8.140625" style="7" customWidth="1"/>
    <col min="13568" max="13568" width="28.140625" style="7" customWidth="1"/>
    <col min="13569" max="13569" width="7.5703125" style="7" customWidth="1"/>
    <col min="13570" max="13573" width="10.140625" style="7" customWidth="1"/>
    <col min="13574" max="13575" width="9.7109375" style="7" customWidth="1"/>
    <col min="13576" max="13578" width="9.140625" style="7"/>
    <col min="13579" max="13579" width="9.7109375" style="7" customWidth="1"/>
    <col min="13580" max="13580" width="9.140625" style="7"/>
    <col min="13581" max="13581" width="10.140625" style="7" customWidth="1"/>
    <col min="13582" max="13584" width="9.140625" style="7"/>
    <col min="13585" max="13585" width="10.28515625" style="7" customWidth="1"/>
    <col min="13586" max="13588" width="9.140625" style="7"/>
    <col min="13589" max="13589" width="10.28515625" style="7" customWidth="1"/>
    <col min="13590" max="13592" width="9.140625" style="7"/>
    <col min="13593" max="13593" width="11.140625" style="7" customWidth="1"/>
    <col min="13594" max="13595" width="9.140625" style="7"/>
    <col min="13596" max="13596" width="10.5703125" style="7" customWidth="1"/>
    <col min="13597" max="13604" width="9.140625" style="7"/>
    <col min="13605" max="13605" width="12.140625" style="7" customWidth="1"/>
    <col min="13606" max="13606" width="20.7109375" style="7" customWidth="1"/>
    <col min="13607" max="13607" width="20.85546875" style="7" customWidth="1"/>
    <col min="13608" max="13822" width="9.140625" style="7"/>
    <col min="13823" max="13823" width="8.140625" style="7" customWidth="1"/>
    <col min="13824" max="13824" width="28.140625" style="7" customWidth="1"/>
    <col min="13825" max="13825" width="7.5703125" style="7" customWidth="1"/>
    <col min="13826" max="13829" width="10.140625" style="7" customWidth="1"/>
    <col min="13830" max="13831" width="9.7109375" style="7" customWidth="1"/>
    <col min="13832" max="13834" width="9.140625" style="7"/>
    <col min="13835" max="13835" width="9.7109375" style="7" customWidth="1"/>
    <col min="13836" max="13836" width="9.140625" style="7"/>
    <col min="13837" max="13837" width="10.140625" style="7" customWidth="1"/>
    <col min="13838" max="13840" width="9.140625" style="7"/>
    <col min="13841" max="13841" width="10.28515625" style="7" customWidth="1"/>
    <col min="13842" max="13844" width="9.140625" style="7"/>
    <col min="13845" max="13845" width="10.28515625" style="7" customWidth="1"/>
    <col min="13846" max="13848" width="9.140625" style="7"/>
    <col min="13849" max="13849" width="11.140625" style="7" customWidth="1"/>
    <col min="13850" max="13851" width="9.140625" style="7"/>
    <col min="13852" max="13852" width="10.5703125" style="7" customWidth="1"/>
    <col min="13853" max="13860" width="9.140625" style="7"/>
    <col min="13861" max="13861" width="12.140625" style="7" customWidth="1"/>
    <col min="13862" max="13862" width="20.7109375" style="7" customWidth="1"/>
    <col min="13863" max="13863" width="20.85546875" style="7" customWidth="1"/>
    <col min="13864" max="14078" width="9.140625" style="7"/>
    <col min="14079" max="14079" width="8.140625" style="7" customWidth="1"/>
    <col min="14080" max="14080" width="28.140625" style="7" customWidth="1"/>
    <col min="14081" max="14081" width="7.5703125" style="7" customWidth="1"/>
    <col min="14082" max="14085" width="10.140625" style="7" customWidth="1"/>
    <col min="14086" max="14087" width="9.7109375" style="7" customWidth="1"/>
    <col min="14088" max="14090" width="9.140625" style="7"/>
    <col min="14091" max="14091" width="9.7109375" style="7" customWidth="1"/>
    <col min="14092" max="14092" width="9.140625" style="7"/>
    <col min="14093" max="14093" width="10.140625" style="7" customWidth="1"/>
    <col min="14094" max="14096" width="9.140625" style="7"/>
    <col min="14097" max="14097" width="10.28515625" style="7" customWidth="1"/>
    <col min="14098" max="14100" width="9.140625" style="7"/>
    <col min="14101" max="14101" width="10.28515625" style="7" customWidth="1"/>
    <col min="14102" max="14104" width="9.140625" style="7"/>
    <col min="14105" max="14105" width="11.140625" style="7" customWidth="1"/>
    <col min="14106" max="14107" width="9.140625" style="7"/>
    <col min="14108" max="14108" width="10.5703125" style="7" customWidth="1"/>
    <col min="14109" max="14116" width="9.140625" style="7"/>
    <col min="14117" max="14117" width="12.140625" style="7" customWidth="1"/>
    <col min="14118" max="14118" width="20.7109375" style="7" customWidth="1"/>
    <col min="14119" max="14119" width="20.85546875" style="7" customWidth="1"/>
    <col min="14120" max="14334" width="9.140625" style="7"/>
    <col min="14335" max="14335" width="8.140625" style="7" customWidth="1"/>
    <col min="14336" max="14336" width="28.140625" style="7" customWidth="1"/>
    <col min="14337" max="14337" width="7.5703125" style="7" customWidth="1"/>
    <col min="14338" max="14341" width="10.140625" style="7" customWidth="1"/>
    <col min="14342" max="14343" width="9.7109375" style="7" customWidth="1"/>
    <col min="14344" max="14346" width="9.140625" style="7"/>
    <col min="14347" max="14347" width="9.7109375" style="7" customWidth="1"/>
    <col min="14348" max="14348" width="9.140625" style="7"/>
    <col min="14349" max="14349" width="10.140625" style="7" customWidth="1"/>
    <col min="14350" max="14352" width="9.140625" style="7"/>
    <col min="14353" max="14353" width="10.28515625" style="7" customWidth="1"/>
    <col min="14354" max="14356" width="9.140625" style="7"/>
    <col min="14357" max="14357" width="10.28515625" style="7" customWidth="1"/>
    <col min="14358" max="14360" width="9.140625" style="7"/>
    <col min="14361" max="14361" width="11.140625" style="7" customWidth="1"/>
    <col min="14362" max="14363" width="9.140625" style="7"/>
    <col min="14364" max="14364" width="10.5703125" style="7" customWidth="1"/>
    <col min="14365" max="14372" width="9.140625" style="7"/>
    <col min="14373" max="14373" width="12.140625" style="7" customWidth="1"/>
    <col min="14374" max="14374" width="20.7109375" style="7" customWidth="1"/>
    <col min="14375" max="14375" width="20.85546875" style="7" customWidth="1"/>
    <col min="14376" max="14590" width="9.140625" style="7"/>
    <col min="14591" max="14591" width="8.140625" style="7" customWidth="1"/>
    <col min="14592" max="14592" width="28.140625" style="7" customWidth="1"/>
    <col min="14593" max="14593" width="7.5703125" style="7" customWidth="1"/>
    <col min="14594" max="14597" width="10.140625" style="7" customWidth="1"/>
    <col min="14598" max="14599" width="9.7109375" style="7" customWidth="1"/>
    <col min="14600" max="14602" width="9.140625" style="7"/>
    <col min="14603" max="14603" width="9.7109375" style="7" customWidth="1"/>
    <col min="14604" max="14604" width="9.140625" style="7"/>
    <col min="14605" max="14605" width="10.140625" style="7" customWidth="1"/>
    <col min="14606" max="14608" width="9.140625" style="7"/>
    <col min="14609" max="14609" width="10.28515625" style="7" customWidth="1"/>
    <col min="14610" max="14612" width="9.140625" style="7"/>
    <col min="14613" max="14613" width="10.28515625" style="7" customWidth="1"/>
    <col min="14614" max="14616" width="9.140625" style="7"/>
    <col min="14617" max="14617" width="11.140625" style="7" customWidth="1"/>
    <col min="14618" max="14619" width="9.140625" style="7"/>
    <col min="14620" max="14620" width="10.5703125" style="7" customWidth="1"/>
    <col min="14621" max="14628" width="9.140625" style="7"/>
    <col min="14629" max="14629" width="12.140625" style="7" customWidth="1"/>
    <col min="14630" max="14630" width="20.7109375" style="7" customWidth="1"/>
    <col min="14631" max="14631" width="20.85546875" style="7" customWidth="1"/>
    <col min="14632" max="14846" width="9.140625" style="7"/>
    <col min="14847" max="14847" width="8.140625" style="7" customWidth="1"/>
    <col min="14848" max="14848" width="28.140625" style="7" customWidth="1"/>
    <col min="14849" max="14849" width="7.5703125" style="7" customWidth="1"/>
    <col min="14850" max="14853" width="10.140625" style="7" customWidth="1"/>
    <col min="14854" max="14855" width="9.7109375" style="7" customWidth="1"/>
    <col min="14856" max="14858" width="9.140625" style="7"/>
    <col min="14859" max="14859" width="9.7109375" style="7" customWidth="1"/>
    <col min="14860" max="14860" width="9.140625" style="7"/>
    <col min="14861" max="14861" width="10.140625" style="7" customWidth="1"/>
    <col min="14862" max="14864" width="9.140625" style="7"/>
    <col min="14865" max="14865" width="10.28515625" style="7" customWidth="1"/>
    <col min="14866" max="14868" width="9.140625" style="7"/>
    <col min="14869" max="14869" width="10.28515625" style="7" customWidth="1"/>
    <col min="14870" max="14872" width="9.140625" style="7"/>
    <col min="14873" max="14873" width="11.140625" style="7" customWidth="1"/>
    <col min="14874" max="14875" width="9.140625" style="7"/>
    <col min="14876" max="14876" width="10.5703125" style="7" customWidth="1"/>
    <col min="14877" max="14884" width="9.140625" style="7"/>
    <col min="14885" max="14885" width="12.140625" style="7" customWidth="1"/>
    <col min="14886" max="14886" width="20.7109375" style="7" customWidth="1"/>
    <col min="14887" max="14887" width="20.85546875" style="7" customWidth="1"/>
    <col min="14888" max="15102" width="9.140625" style="7"/>
    <col min="15103" max="15103" width="8.140625" style="7" customWidth="1"/>
    <col min="15104" max="15104" width="28.140625" style="7" customWidth="1"/>
    <col min="15105" max="15105" width="7.5703125" style="7" customWidth="1"/>
    <col min="15106" max="15109" width="10.140625" style="7" customWidth="1"/>
    <col min="15110" max="15111" width="9.7109375" style="7" customWidth="1"/>
    <col min="15112" max="15114" width="9.140625" style="7"/>
    <col min="15115" max="15115" width="9.7109375" style="7" customWidth="1"/>
    <col min="15116" max="15116" width="9.140625" style="7"/>
    <col min="15117" max="15117" width="10.140625" style="7" customWidth="1"/>
    <col min="15118" max="15120" width="9.140625" style="7"/>
    <col min="15121" max="15121" width="10.28515625" style="7" customWidth="1"/>
    <col min="15122" max="15124" width="9.140625" style="7"/>
    <col min="15125" max="15125" width="10.28515625" style="7" customWidth="1"/>
    <col min="15126" max="15128" width="9.140625" style="7"/>
    <col min="15129" max="15129" width="11.140625" style="7" customWidth="1"/>
    <col min="15130" max="15131" width="9.140625" style="7"/>
    <col min="15132" max="15132" width="10.5703125" style="7" customWidth="1"/>
    <col min="15133" max="15140" width="9.140625" style="7"/>
    <col min="15141" max="15141" width="12.140625" style="7" customWidth="1"/>
    <col min="15142" max="15142" width="20.7109375" style="7" customWidth="1"/>
    <col min="15143" max="15143" width="20.85546875" style="7" customWidth="1"/>
    <col min="15144" max="15358" width="9.140625" style="7"/>
    <col min="15359" max="15359" width="8.140625" style="7" customWidth="1"/>
    <col min="15360" max="15360" width="28.140625" style="7" customWidth="1"/>
    <col min="15361" max="15361" width="7.5703125" style="7" customWidth="1"/>
    <col min="15362" max="15365" width="10.140625" style="7" customWidth="1"/>
    <col min="15366" max="15367" width="9.7109375" style="7" customWidth="1"/>
    <col min="15368" max="15370" width="9.140625" style="7"/>
    <col min="15371" max="15371" width="9.7109375" style="7" customWidth="1"/>
    <col min="15372" max="15372" width="9.140625" style="7"/>
    <col min="15373" max="15373" width="10.140625" style="7" customWidth="1"/>
    <col min="15374" max="15376" width="9.140625" style="7"/>
    <col min="15377" max="15377" width="10.28515625" style="7" customWidth="1"/>
    <col min="15378" max="15380" width="9.140625" style="7"/>
    <col min="15381" max="15381" width="10.28515625" style="7" customWidth="1"/>
    <col min="15382" max="15384" width="9.140625" style="7"/>
    <col min="15385" max="15385" width="11.140625" style="7" customWidth="1"/>
    <col min="15386" max="15387" width="9.140625" style="7"/>
    <col min="15388" max="15388" width="10.5703125" style="7" customWidth="1"/>
    <col min="15389" max="15396" width="9.140625" style="7"/>
    <col min="15397" max="15397" width="12.140625" style="7" customWidth="1"/>
    <col min="15398" max="15398" width="20.7109375" style="7" customWidth="1"/>
    <col min="15399" max="15399" width="20.85546875" style="7" customWidth="1"/>
    <col min="15400" max="15614" width="9.140625" style="7"/>
    <col min="15615" max="15615" width="8.140625" style="7" customWidth="1"/>
    <col min="15616" max="15616" width="28.140625" style="7" customWidth="1"/>
    <col min="15617" max="15617" width="7.5703125" style="7" customWidth="1"/>
    <col min="15618" max="15621" width="10.140625" style="7" customWidth="1"/>
    <col min="15622" max="15623" width="9.7109375" style="7" customWidth="1"/>
    <col min="15624" max="15626" width="9.140625" style="7"/>
    <col min="15627" max="15627" width="9.7109375" style="7" customWidth="1"/>
    <col min="15628" max="15628" width="9.140625" style="7"/>
    <col min="15629" max="15629" width="10.140625" style="7" customWidth="1"/>
    <col min="15630" max="15632" width="9.140625" style="7"/>
    <col min="15633" max="15633" width="10.28515625" style="7" customWidth="1"/>
    <col min="15634" max="15636" width="9.140625" style="7"/>
    <col min="15637" max="15637" width="10.28515625" style="7" customWidth="1"/>
    <col min="15638" max="15640" width="9.140625" style="7"/>
    <col min="15641" max="15641" width="11.140625" style="7" customWidth="1"/>
    <col min="15642" max="15643" width="9.140625" style="7"/>
    <col min="15644" max="15644" width="10.5703125" style="7" customWidth="1"/>
    <col min="15645" max="15652" width="9.140625" style="7"/>
    <col min="15653" max="15653" width="12.140625" style="7" customWidth="1"/>
    <col min="15654" max="15654" width="20.7109375" style="7" customWidth="1"/>
    <col min="15655" max="15655" width="20.85546875" style="7" customWidth="1"/>
    <col min="15656" max="15870" width="9.140625" style="7"/>
    <col min="15871" max="15871" width="8.140625" style="7" customWidth="1"/>
    <col min="15872" max="15872" width="28.140625" style="7" customWidth="1"/>
    <col min="15873" max="15873" width="7.5703125" style="7" customWidth="1"/>
    <col min="15874" max="15877" width="10.140625" style="7" customWidth="1"/>
    <col min="15878" max="15879" width="9.7109375" style="7" customWidth="1"/>
    <col min="15880" max="15882" width="9.140625" style="7"/>
    <col min="15883" max="15883" width="9.7109375" style="7" customWidth="1"/>
    <col min="15884" max="15884" width="9.140625" style="7"/>
    <col min="15885" max="15885" width="10.140625" style="7" customWidth="1"/>
    <col min="15886" max="15888" width="9.140625" style="7"/>
    <col min="15889" max="15889" width="10.28515625" style="7" customWidth="1"/>
    <col min="15890" max="15892" width="9.140625" style="7"/>
    <col min="15893" max="15893" width="10.28515625" style="7" customWidth="1"/>
    <col min="15894" max="15896" width="9.140625" style="7"/>
    <col min="15897" max="15897" width="11.140625" style="7" customWidth="1"/>
    <col min="15898" max="15899" width="9.140625" style="7"/>
    <col min="15900" max="15900" width="10.5703125" style="7" customWidth="1"/>
    <col min="15901" max="15908" width="9.140625" style="7"/>
    <col min="15909" max="15909" width="12.140625" style="7" customWidth="1"/>
    <col min="15910" max="15910" width="20.7109375" style="7" customWidth="1"/>
    <col min="15911" max="15911" width="20.85546875" style="7" customWidth="1"/>
    <col min="15912" max="16126" width="9.140625" style="7"/>
    <col min="16127" max="16127" width="8.140625" style="7" customWidth="1"/>
    <col min="16128" max="16128" width="28.140625" style="7" customWidth="1"/>
    <col min="16129" max="16129" width="7.5703125" style="7" customWidth="1"/>
    <col min="16130" max="16133" width="10.140625" style="7" customWidth="1"/>
    <col min="16134" max="16135" width="9.7109375" style="7" customWidth="1"/>
    <col min="16136" max="16138" width="9.140625" style="7"/>
    <col min="16139" max="16139" width="9.7109375" style="7" customWidth="1"/>
    <col min="16140" max="16140" width="9.140625" style="7"/>
    <col min="16141" max="16141" width="10.140625" style="7" customWidth="1"/>
    <col min="16142" max="16144" width="9.140625" style="7"/>
    <col min="16145" max="16145" width="10.28515625" style="7" customWidth="1"/>
    <col min="16146" max="16148" width="9.140625" style="7"/>
    <col min="16149" max="16149" width="10.28515625" style="7" customWidth="1"/>
    <col min="16150" max="16152" width="9.140625" style="7"/>
    <col min="16153" max="16153" width="11.140625" style="7" customWidth="1"/>
    <col min="16154" max="16155" width="9.140625" style="7"/>
    <col min="16156" max="16156" width="10.5703125" style="7" customWidth="1"/>
    <col min="16157" max="16164" width="9.140625" style="7"/>
    <col min="16165" max="16165" width="12.140625" style="7" customWidth="1"/>
    <col min="16166" max="16166" width="20.7109375" style="7" customWidth="1"/>
    <col min="16167" max="16167" width="20.85546875" style="7" customWidth="1"/>
    <col min="16168" max="16384" width="9.140625" style="7"/>
  </cols>
  <sheetData>
    <row r="1" spans="1:86" s="2" customFormat="1">
      <c r="A1" s="1"/>
      <c r="B1" s="1"/>
      <c r="C1" s="1"/>
      <c r="D1" s="1"/>
      <c r="E1" s="1"/>
      <c r="F1" s="1"/>
      <c r="G1" s="1"/>
      <c r="H1" s="64"/>
      <c r="I1" s="1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0"/>
      <c r="AP1" s="119"/>
      <c r="AQ1" s="3"/>
      <c r="AR1" s="56"/>
    </row>
    <row r="2" spans="1:86" s="2" customFormat="1" ht="17.25" customHeight="1">
      <c r="A2" s="3"/>
      <c r="B2" s="8" t="s">
        <v>280</v>
      </c>
      <c r="C2" s="3"/>
      <c r="D2" s="161"/>
      <c r="E2" s="161"/>
      <c r="F2" s="162"/>
      <c r="G2" s="162"/>
      <c r="H2" s="162"/>
      <c r="I2" s="162"/>
      <c r="J2" s="162"/>
      <c r="K2" s="162"/>
      <c r="L2" s="162"/>
      <c r="M2" s="16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0"/>
      <c r="AP2" s="119"/>
      <c r="AQ2" s="3"/>
      <c r="AR2" s="56"/>
    </row>
    <row r="3" spans="1:86" s="2" customFormat="1" ht="30.75" customHeight="1">
      <c r="A3" s="3"/>
      <c r="B3" s="82" t="s">
        <v>281</v>
      </c>
      <c r="C3" s="3"/>
      <c r="D3" s="163" t="s">
        <v>339</v>
      </c>
      <c r="E3" s="163"/>
      <c r="F3" s="164"/>
      <c r="G3" s="164"/>
      <c r="H3" s="164"/>
      <c r="I3" s="164"/>
      <c r="J3" s="164"/>
      <c r="K3" s="164"/>
      <c r="L3" s="164"/>
      <c r="M3" s="164"/>
      <c r="N3" s="165"/>
      <c r="O3" s="165"/>
      <c r="P3" s="16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0"/>
      <c r="AP3" s="119"/>
      <c r="AQ3" s="3"/>
      <c r="AR3" s="56"/>
    </row>
    <row r="4" spans="1:86" s="2" customFormat="1" ht="29.25" customHeight="1" thickBot="1">
      <c r="A4" s="3"/>
      <c r="B4" s="82" t="s">
        <v>282</v>
      </c>
      <c r="C4" s="29"/>
      <c r="D4" s="29"/>
      <c r="E4" s="42"/>
      <c r="F4" s="3"/>
      <c r="G4" s="3"/>
      <c r="H4" s="6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8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85"/>
      <c r="AO4" s="131" t="s">
        <v>0</v>
      </c>
      <c r="AP4" s="119"/>
      <c r="AQ4" s="3"/>
      <c r="AR4" s="56"/>
    </row>
    <row r="5" spans="1:86" s="5" customFormat="1" ht="45" customHeight="1">
      <c r="A5" s="185"/>
      <c r="B5" s="187" t="s">
        <v>1</v>
      </c>
      <c r="C5" s="198" t="s">
        <v>2</v>
      </c>
      <c r="D5" s="191" t="s">
        <v>3</v>
      </c>
      <c r="E5" s="191" t="s">
        <v>4</v>
      </c>
      <c r="F5" s="147" t="s">
        <v>294</v>
      </c>
      <c r="G5" s="191" t="s">
        <v>295</v>
      </c>
      <c r="H5" s="194" t="s">
        <v>292</v>
      </c>
      <c r="I5" s="191" t="s">
        <v>293</v>
      </c>
      <c r="J5" s="147" t="s">
        <v>284</v>
      </c>
      <c r="K5" s="147" t="s">
        <v>285</v>
      </c>
      <c r="L5" s="147" t="s">
        <v>286</v>
      </c>
      <c r="M5" s="192" t="s">
        <v>5</v>
      </c>
      <c r="N5" s="145" t="s">
        <v>6</v>
      </c>
      <c r="O5" s="146"/>
      <c r="P5" s="146"/>
      <c r="Q5" s="171" t="s">
        <v>7</v>
      </c>
      <c r="R5" s="171" t="s">
        <v>8</v>
      </c>
      <c r="S5" s="172"/>
      <c r="T5" s="172"/>
      <c r="U5" s="171" t="s">
        <v>9</v>
      </c>
      <c r="V5" s="171" t="s">
        <v>287</v>
      </c>
      <c r="W5" s="172"/>
      <c r="X5" s="172"/>
      <c r="Y5" s="171" t="s">
        <v>288</v>
      </c>
      <c r="Z5" s="171" t="s">
        <v>289</v>
      </c>
      <c r="AA5" s="172"/>
      <c r="AB5" s="172"/>
      <c r="AC5" s="171" t="s">
        <v>290</v>
      </c>
      <c r="AD5" s="172"/>
      <c r="AE5" s="172"/>
      <c r="AF5" s="169" t="s">
        <v>10</v>
      </c>
      <c r="AG5" s="169" t="s">
        <v>11</v>
      </c>
      <c r="AH5" s="169" t="s">
        <v>12</v>
      </c>
      <c r="AI5" s="169" t="s">
        <v>13</v>
      </c>
      <c r="AJ5" s="169" t="s">
        <v>14</v>
      </c>
      <c r="AK5" s="169" t="s">
        <v>15</v>
      </c>
      <c r="AL5" s="171" t="s">
        <v>291</v>
      </c>
      <c r="AM5" s="180" t="s">
        <v>16</v>
      </c>
      <c r="AN5" s="181" t="s">
        <v>17</v>
      </c>
      <c r="AO5" s="196" t="s">
        <v>18</v>
      </c>
      <c r="AP5" s="120"/>
      <c r="AQ5" s="107"/>
      <c r="AR5" s="59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</row>
    <row r="6" spans="1:86" ht="31.5" customHeight="1">
      <c r="A6" s="186"/>
      <c r="B6" s="175"/>
      <c r="C6" s="148"/>
      <c r="D6" s="144"/>
      <c r="E6" s="144"/>
      <c r="F6" s="148"/>
      <c r="G6" s="144"/>
      <c r="H6" s="195"/>
      <c r="I6" s="144"/>
      <c r="J6" s="149"/>
      <c r="K6" s="148"/>
      <c r="L6" s="148"/>
      <c r="M6" s="193"/>
      <c r="N6" s="24" t="s">
        <v>19</v>
      </c>
      <c r="O6" s="24" t="s">
        <v>20</v>
      </c>
      <c r="P6" s="24" t="s">
        <v>21</v>
      </c>
      <c r="Q6" s="175"/>
      <c r="R6" s="6" t="s">
        <v>19</v>
      </c>
      <c r="S6" s="6" t="s">
        <v>20</v>
      </c>
      <c r="T6" s="6" t="s">
        <v>21</v>
      </c>
      <c r="U6" s="175"/>
      <c r="V6" s="6" t="s">
        <v>19</v>
      </c>
      <c r="W6" s="6" t="s">
        <v>20</v>
      </c>
      <c r="X6" s="6" t="s">
        <v>21</v>
      </c>
      <c r="Y6" s="175"/>
      <c r="Z6" s="6" t="s">
        <v>19</v>
      </c>
      <c r="AA6" s="6" t="s">
        <v>20</v>
      </c>
      <c r="AB6" s="6" t="s">
        <v>21</v>
      </c>
      <c r="AC6" s="6" t="s">
        <v>19</v>
      </c>
      <c r="AD6" s="6" t="s">
        <v>20</v>
      </c>
      <c r="AE6" s="6" t="s">
        <v>21</v>
      </c>
      <c r="AF6" s="170"/>
      <c r="AG6" s="170"/>
      <c r="AH6" s="170"/>
      <c r="AI6" s="170"/>
      <c r="AJ6" s="170"/>
      <c r="AK6" s="170"/>
      <c r="AL6" s="175"/>
      <c r="AM6" s="170"/>
      <c r="AN6" s="182"/>
      <c r="AO6" s="197"/>
    </row>
    <row r="7" spans="1:86" ht="10.5" customHeight="1">
      <c r="A7" s="15" t="s">
        <v>22</v>
      </c>
      <c r="B7" s="8" t="s">
        <v>23</v>
      </c>
      <c r="C7" s="8"/>
      <c r="D7" s="29"/>
      <c r="E7" s="29"/>
      <c r="F7" s="29"/>
      <c r="G7" s="29"/>
      <c r="H7" s="29"/>
      <c r="I7" s="29"/>
      <c r="J7" s="35"/>
      <c r="K7" s="35"/>
      <c r="L7" s="35"/>
      <c r="M7" s="2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132"/>
    </row>
    <row r="8" spans="1:86" ht="15" customHeight="1">
      <c r="A8" s="15"/>
      <c r="B8" s="10" t="s">
        <v>24</v>
      </c>
      <c r="C8" s="10" t="s">
        <v>25</v>
      </c>
      <c r="D8" s="45">
        <f>'TIV 1'!D8+Norq!D8+Vardenis!D8+Zorak!D8+K.xach!D8</f>
        <v>5</v>
      </c>
      <c r="E8" s="45"/>
      <c r="F8" s="45">
        <f>'TIV 1'!F8+Norq!F8+Vardenis!F8+Zorak!F8+K.xach!F8</f>
        <v>5</v>
      </c>
      <c r="G8" s="45"/>
      <c r="H8" s="45">
        <f>'TIV 1'!H8+Norq!H8+Vardenis!H8+Zorak!H8+K.xach!H8</f>
        <v>5</v>
      </c>
      <c r="I8" s="45"/>
      <c r="J8" s="45"/>
      <c r="K8" s="45">
        <f>'TIV 1'!K8+Norq!K8+Vardenis!K8+Zorak!K8+K.xach!K8</f>
        <v>5</v>
      </c>
      <c r="L8" s="45">
        <f>'TIV 1'!L8+Norq!L8+Vardenis!L8+Zorak!L8+K.xach!L8</f>
        <v>5</v>
      </c>
      <c r="M8" s="45">
        <f>'TIV 1'!M8+Norq!M8+Vardenis!M8+Zorak!M8+K.xach!M8</f>
        <v>0</v>
      </c>
      <c r="N8" s="45">
        <f>'TIV 1'!N8+Norq!N8+Vardenis!N8+Zorak!N8+K.xach!N8</f>
        <v>5</v>
      </c>
      <c r="O8" s="45">
        <f>'TIV 1'!O8+Norq!O8+Vardenis!O8+Zorak!O8+K.xach!O8</f>
        <v>5</v>
      </c>
      <c r="P8" s="45">
        <f>'TIV 1'!P8+Norq!P8+Vardenis!P8+Zorak!P8+K.xach!P8</f>
        <v>5</v>
      </c>
      <c r="Q8" s="45">
        <f>'TIV 1'!Q8+Norq!Q8+Vardenis!Q8+Zorak!Q8+K.xach!Q8</f>
        <v>0</v>
      </c>
      <c r="R8" s="45">
        <f>'TIV 1'!R8+Norq!R8+Vardenis!R8+Zorak!R8+K.xach!R8</f>
        <v>5</v>
      </c>
      <c r="S8" s="45">
        <f>'TIV 1'!S8+Norq!S8+Vardenis!S8+Zorak!S8+K.xach!S8</f>
        <v>5</v>
      </c>
      <c r="T8" s="45">
        <f>'TIV 1'!T8+Norq!T8+Vardenis!T8+Zorak!T8+K.xach!T8</f>
        <v>5</v>
      </c>
      <c r="U8" s="45">
        <f>'TIV 1'!U8+Norq!U8+Vardenis!U8+Zorak!U8+K.xach!U8</f>
        <v>0</v>
      </c>
      <c r="V8" s="45">
        <f>'TIV 1'!V8+Norq!V8+Vardenis!V8+Zorak!V8+K.xach!V8</f>
        <v>5</v>
      </c>
      <c r="W8" s="45">
        <f>'TIV 1'!W8+Norq!W8+Vardenis!W8+Zorak!W8+K.xach!W8</f>
        <v>5</v>
      </c>
      <c r="X8" s="45">
        <f>'TIV 1'!X8+Norq!X8+Vardenis!X8+Zorak!X8+K.xach!X8</f>
        <v>5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30"/>
      <c r="AO8" s="132"/>
    </row>
    <row r="9" spans="1:86" ht="26.25" customHeight="1">
      <c r="A9" s="15"/>
      <c r="B9" s="92" t="s">
        <v>26</v>
      </c>
      <c r="C9" s="10"/>
      <c r="D9" s="41">
        <f>'TIV 1'!D9+Norq!D9+Vardenis!D9+Zorak!D9+K.xach!D9</f>
        <v>405037</v>
      </c>
      <c r="E9" s="41">
        <f>'TIV 1'!E9+Norq!E9+Vardenis!E9+Zorak!E9+K.xach!E9</f>
        <v>0</v>
      </c>
      <c r="F9" s="41">
        <f>'TIV 1'!F9+Norq!F9+Vardenis!F9+Zorak!F9+K.xach!F9</f>
        <v>409676</v>
      </c>
      <c r="G9" s="41">
        <f>'TIV 1'!G9+Norq!G9+Vardenis!G9+Zorak!G9+K.xach!G9</f>
        <v>0</v>
      </c>
      <c r="H9" s="43">
        <f>H10*365</f>
        <v>439825</v>
      </c>
      <c r="I9" s="41">
        <f>'TIV 1'!I9+Norq!I9+Vardenis!I9+Zorak!I9+K.xach!I9</f>
        <v>0</v>
      </c>
      <c r="J9" s="75">
        <f>'TIV 1'!J9+Norq!J9+Vardenis!J9+Zorak!J9+K.xach!J9</f>
        <v>429100</v>
      </c>
      <c r="K9" s="43">
        <f>K10*366</f>
        <v>446520</v>
      </c>
      <c r="L9" s="43">
        <f>L10*366</f>
        <v>446520</v>
      </c>
      <c r="M9" s="41">
        <f>'TIV 1'!M9+Norq!M9+Vardenis!M9+Zorak!M9+K.xach!M9</f>
        <v>0</v>
      </c>
      <c r="N9" s="41">
        <f>N10*181</f>
        <v>220820</v>
      </c>
      <c r="O9" s="41">
        <f>O10*184</f>
        <v>224480</v>
      </c>
      <c r="P9" s="43">
        <f>P10*366</f>
        <v>446520</v>
      </c>
      <c r="Q9" s="43">
        <f>'TIV 1'!Q9+Norq!Q9+Vardenis!Q9+Zorak!Q9+K.xach!Q9</f>
        <v>0</v>
      </c>
      <c r="R9" s="43">
        <f>'TIV 1'!R9+Norq!R9+Vardenis!R9+Zorak!R9+K.xach!R9</f>
        <v>225345</v>
      </c>
      <c r="S9" s="43">
        <f>'TIV 1'!S9+Norq!S9+Vardenis!S9+Zorak!S9+K.xach!S9</f>
        <v>229080</v>
      </c>
      <c r="T9" s="43">
        <f>T10*365</f>
        <v>454425</v>
      </c>
      <c r="U9" s="43">
        <f>'TIV 1'!U9+Norq!U9+Vardenis!U9+Zorak!U9+K.xach!U9</f>
        <v>0</v>
      </c>
      <c r="V9" s="43">
        <f>'TIV 1'!V9+Norq!V9+Vardenis!V9+Zorak!V9+K.xach!V9</f>
        <v>234395</v>
      </c>
      <c r="W9" s="43">
        <f>'TIV 1'!W9+Norq!W9+Vardenis!W9+Zorak!W9+K.xach!W9</f>
        <v>238280</v>
      </c>
      <c r="X9" s="43">
        <f>X10*365</f>
        <v>472675</v>
      </c>
      <c r="Y9" s="29">
        <f>'TIV 1'!Y9+Norq!Y9+Vardenis!Y9+Zorak!Y9+K.xach!Y9</f>
        <v>0</v>
      </c>
      <c r="Z9" s="29">
        <f>'TIV 1'!Z9+Norq!Z9+Vardenis!Z9+Zorak!Z9+K.xach!Z9</f>
        <v>0</v>
      </c>
      <c r="AA9" s="29">
        <f>'TIV 1'!AA9+Norq!AA9+Vardenis!AA9+Zorak!AA9+K.xach!AA9</f>
        <v>0</v>
      </c>
      <c r="AB9" s="29">
        <f>'TIV 1'!AB9+Norq!AB9+Vardenis!AB9+Zorak!AB9+K.xach!AB9</f>
        <v>0</v>
      </c>
      <c r="AC9" s="29">
        <f>'TIV 1'!AC9+Norq!AC9+Vardenis!AC9+Zorak!AC9+K.xach!AC9</f>
        <v>0</v>
      </c>
      <c r="AD9" s="29">
        <f>'TIV 1'!AD9+Norq!AD9+Vardenis!AD9+Zorak!AD9+K.xach!AD9</f>
        <v>0</v>
      </c>
      <c r="AE9" s="29">
        <f>'TIV 1'!AE9+Norq!AE9+Vardenis!AE9+Zorak!AE9+K.xach!AE9</f>
        <v>0</v>
      </c>
      <c r="AF9" s="29">
        <f>'TIV 1'!AF9+Norq!AF9+Vardenis!AF9+Zorak!AF9+K.xach!AF9</f>
        <v>0</v>
      </c>
      <c r="AG9" s="29">
        <f>'TIV 1'!AG9+Norq!AG9+Vardenis!AG9+Zorak!AG9+K.xach!AG9</f>
        <v>0</v>
      </c>
      <c r="AH9" s="29">
        <f>'TIV 1'!AH9+Norq!AH9+Vardenis!AH9+Zorak!AH9+K.xach!AH9</f>
        <v>0</v>
      </c>
      <c r="AI9" s="29">
        <f>'TIV 1'!AI9+Norq!AI9+Vardenis!AI9+Zorak!AI9+K.xach!AI9</f>
        <v>0</v>
      </c>
      <c r="AJ9" s="29">
        <f>'TIV 1'!AJ9+Norq!AJ9+Vardenis!AJ9+Zorak!AJ9+K.xach!AJ9</f>
        <v>0</v>
      </c>
      <c r="AK9" s="29">
        <f>'TIV 1'!AK9+Norq!AK9+Vardenis!AK9+Zorak!AK9+K.xach!AK9</f>
        <v>0</v>
      </c>
      <c r="AL9" s="29">
        <f>'TIV 1'!AL9+Norq!AL9+Vardenis!AL9+Zorak!AL9+K.xach!AL9</f>
        <v>0</v>
      </c>
      <c r="AM9" s="29">
        <f>'TIV 1'!AM9+Norq!AM9+Vardenis!AM9+Zorak!AM9+K.xach!AM9</f>
        <v>0</v>
      </c>
      <c r="AN9" s="29">
        <f>'TIV 1'!AN9+Norq!AN9+Vardenis!AN9+Zorak!AN9+K.xach!AN9</f>
        <v>0</v>
      </c>
      <c r="AO9" s="133" t="s">
        <v>342</v>
      </c>
      <c r="AP9" s="119">
        <f>K9-H9</f>
        <v>6695</v>
      </c>
      <c r="AQ9" s="65"/>
    </row>
    <row r="10" spans="1:86" ht="34.5" customHeight="1">
      <c r="A10" s="15"/>
      <c r="B10" s="93" t="s">
        <v>27</v>
      </c>
      <c r="C10" s="10" t="s">
        <v>28</v>
      </c>
      <c r="D10" s="29">
        <f>'TIV 1'!D10+Norq!D10+Vardenis!D10+Zorak!D10+K.xach!D10</f>
        <v>1109.6904109589041</v>
      </c>
      <c r="E10" s="29">
        <f>'TIV 1'!E10+Norq!E10+Vardenis!E10+Zorak!E10+K.xach!E10</f>
        <v>0</v>
      </c>
      <c r="F10" s="29">
        <f>'TIV 1'!F10+Norq!F10+Vardenis!F10+Zorak!F10+K.xach!F10</f>
        <v>1122.2821917808219</v>
      </c>
      <c r="G10" s="29">
        <f>'TIV 1'!G10+Norq!G10+Vardenis!G10+Zorak!G10+K.xach!G10</f>
        <v>0</v>
      </c>
      <c r="H10" s="43">
        <f>'TIV 1'!H10+Norq!H10+Vardenis!H10+Zorak!H10+K.xach!H10</f>
        <v>1205</v>
      </c>
      <c r="I10" s="41">
        <f>'TIV 1'!I10+Norq!I10+Vardenis!I10+Zorak!I10+K.xach!I10</f>
        <v>0</v>
      </c>
      <c r="J10" s="69">
        <f>'TIV 1'!J10+Norq!J10+Vardenis!J10+Zorak!J10+K.xach!J10</f>
        <v>1175</v>
      </c>
      <c r="K10" s="43">
        <f>'TIV 1'!K10+Norq!K10+Vardenis!K10+Zorak!K10+K.xach!K10</f>
        <v>1220</v>
      </c>
      <c r="L10" s="43">
        <f>'TIV 1'!L10+Norq!L10+Vardenis!L10+Zorak!L10+K.xach!L10</f>
        <v>1220</v>
      </c>
      <c r="M10" s="29">
        <f>'TIV 1'!M10+Norq!M10+Vardenis!M10+Zorak!M10+K.xach!M10</f>
        <v>0</v>
      </c>
      <c r="N10" s="29">
        <f>'TIV 1'!N10+Norq!N10+Vardenis!N10+Zorak!N10+K.xach!N10</f>
        <v>1220</v>
      </c>
      <c r="O10" s="29">
        <f>'TIV 1'!O10+Norq!O10+Vardenis!O10+Zorak!O10+K.xach!O10</f>
        <v>1220</v>
      </c>
      <c r="P10" s="108">
        <f>'TIV 1'!P10+Norq!P10+Vardenis!P10+Zorak!P10+K.xach!P10</f>
        <v>1220</v>
      </c>
      <c r="Q10" s="43">
        <f>'TIV 1'!Q10+Norq!Q10+Vardenis!Q10+Zorak!Q10+K.xach!Q10</f>
        <v>0</v>
      </c>
      <c r="R10" s="43">
        <f>'TIV 1'!R10+Norq!R10+Vardenis!R10+Zorak!R10+K.xach!R10</f>
        <v>1245</v>
      </c>
      <c r="S10" s="43">
        <f>'TIV 1'!S10+Norq!S10+Vardenis!S10+Zorak!S10+K.xach!S10</f>
        <v>1245</v>
      </c>
      <c r="T10" s="67">
        <f>'TIV 1'!T10+Norq!T10+Vardenis!T10+Zorak!T10+K.xach!T10</f>
        <v>1245</v>
      </c>
      <c r="U10" s="43">
        <f>'TIV 1'!U10+Norq!U10+Vardenis!U10+Zorak!U10+K.xach!U10</f>
        <v>0</v>
      </c>
      <c r="V10" s="43">
        <f>'TIV 1'!V10+Norq!V10+Vardenis!V10+Zorak!V10+K.xach!V10</f>
        <v>1295</v>
      </c>
      <c r="W10" s="43">
        <f>'TIV 1'!W10+Norq!W10+Vardenis!W10+Zorak!W10+K.xach!W10</f>
        <v>1295</v>
      </c>
      <c r="X10" s="67">
        <f>'TIV 1'!X10+Norq!X10+Vardenis!X10+Zorak!X10+K.xach!X10</f>
        <v>1295</v>
      </c>
      <c r="Y10" s="29">
        <f>'TIV 1'!Y10+Norq!Y10+Vardenis!Y10+Zorak!Y10+K.xach!Y10</f>
        <v>0</v>
      </c>
      <c r="Z10" s="29">
        <f>'TIV 1'!Z10+Norq!Z10+Vardenis!Z10+Zorak!Z10+K.xach!Z10</f>
        <v>0</v>
      </c>
      <c r="AA10" s="29">
        <f>'TIV 1'!AA10+Norq!AA10+Vardenis!AA10+Zorak!AA10+K.xach!AA10</f>
        <v>0</v>
      </c>
      <c r="AB10" s="29">
        <f>'TIV 1'!AB10+Norq!AB10+Vardenis!AB10+Zorak!AB10+K.xach!AB10</f>
        <v>0</v>
      </c>
      <c r="AC10" s="29">
        <f>'TIV 1'!AC10+Norq!AC10+Vardenis!AC10+Zorak!AC10+K.xach!AC10</f>
        <v>0</v>
      </c>
      <c r="AD10" s="29">
        <f>'TIV 1'!AD10+Norq!AD10+Vardenis!AD10+Zorak!AD10+K.xach!AD10</f>
        <v>0</v>
      </c>
      <c r="AE10" s="29">
        <f>'TIV 1'!AE10+Norq!AE10+Vardenis!AE10+Zorak!AE10+K.xach!AE10</f>
        <v>0</v>
      </c>
      <c r="AF10" s="29">
        <f>'TIV 1'!AF10+Norq!AF10+Vardenis!AF10+Zorak!AF10+K.xach!AF10</f>
        <v>0</v>
      </c>
      <c r="AG10" s="29">
        <f>'TIV 1'!AG10+Norq!AG10+Vardenis!AG10+Zorak!AG10+K.xach!AG10</f>
        <v>0</v>
      </c>
      <c r="AH10" s="29">
        <f>'TIV 1'!AH10+Norq!AH10+Vardenis!AH10+Zorak!AH10+K.xach!AH10</f>
        <v>0</v>
      </c>
      <c r="AI10" s="29">
        <f>'TIV 1'!AI10+Norq!AI10+Vardenis!AI10+Zorak!AI10+K.xach!AI10</f>
        <v>0</v>
      </c>
      <c r="AJ10" s="29">
        <f>'TIV 1'!AJ10+Norq!AJ10+Vardenis!AJ10+Zorak!AJ10+K.xach!AJ10</f>
        <v>0</v>
      </c>
      <c r="AK10" s="29">
        <f>'TIV 1'!AK10+Norq!AK10+Vardenis!AK10+Zorak!AK10+K.xach!AK10</f>
        <v>0</v>
      </c>
      <c r="AL10" s="29">
        <f>'TIV 1'!AL10+Norq!AL10+Vardenis!AL10+Zorak!AL10+K.xach!AL10</f>
        <v>0</v>
      </c>
      <c r="AM10" s="29">
        <f>'TIV 1'!AM10+Norq!AM10+Vardenis!AM10+Zorak!AM10+K.xach!AM10</f>
        <v>0</v>
      </c>
      <c r="AN10" s="29">
        <f>'TIV 1'!AN10+Norq!AN10+Vardenis!AN10+Zorak!AN10+K.xach!AN10</f>
        <v>0</v>
      </c>
      <c r="AO10" s="133" t="s">
        <v>343</v>
      </c>
      <c r="AP10" s="119">
        <f t="shared" ref="AP10:AP73" si="0">K10-H10</f>
        <v>15</v>
      </c>
      <c r="AQ10" s="65"/>
      <c r="AR10" s="58"/>
    </row>
    <row r="11" spans="1:86" s="63" customFormat="1" ht="33.75" customHeight="1">
      <c r="A11" s="109"/>
      <c r="B11" s="110" t="s">
        <v>29</v>
      </c>
      <c r="C11" s="111" t="s">
        <v>30</v>
      </c>
      <c r="D11" s="61">
        <f>'TIV 1'!D11+Norq!D11+Vardenis!D11+Zorak!D11+K.xach!D11</f>
        <v>798.25</v>
      </c>
      <c r="E11" s="61">
        <f>'TIV 1'!E11+Norq!E11+Vardenis!E11+Zorak!E11+K.xach!E11</f>
        <v>0</v>
      </c>
      <c r="F11" s="61">
        <f>'TIV 1'!F11+Norq!F11+Vardenis!F11+Zorak!F11+K.xach!F11</f>
        <v>798.25</v>
      </c>
      <c r="G11" s="61">
        <f>'TIV 1'!G11+Norq!G11+Vardenis!G11+Zorak!G11+K.xach!G11</f>
        <v>0</v>
      </c>
      <c r="H11" s="44">
        <f>'TIV 1'!H11+Norq!H11+Vardenis!H11+Zorak!H11+K.xach!H11</f>
        <v>822.25</v>
      </c>
      <c r="I11" s="41">
        <f>'TIV 1'!I11+Norq!I11+Vardenis!I11+Zorak!I11+K.xach!I11</f>
        <v>0</v>
      </c>
      <c r="J11" s="76">
        <f>'TIV 1'!J11+Norq!J11+Vardenis!J11+Zorak!J11+K.xach!J11</f>
        <v>831.5</v>
      </c>
      <c r="K11" s="78">
        <f>'TIV 1'!K11+Norq!K11+Vardenis!K11+Zorak!K11+K.xach!K11</f>
        <v>935</v>
      </c>
      <c r="L11" s="78">
        <f>'TIV 1'!L11+Norq!L11+Vardenis!L11+Zorak!L11+K.xach!L11</f>
        <v>935</v>
      </c>
      <c r="M11" s="61">
        <f>'TIV 1'!M11+Norq!M11+Vardenis!M11+Zorak!M11+K.xach!M11</f>
        <v>0</v>
      </c>
      <c r="N11" s="61">
        <f>'TIV 1'!N11+Norq!N11+Vardenis!N11+Zorak!N11+K.xach!N11</f>
        <v>935</v>
      </c>
      <c r="O11" s="61">
        <f>'TIV 1'!O11+Norq!O11+Vardenis!O11+Zorak!O11+K.xach!O11</f>
        <v>935</v>
      </c>
      <c r="P11" s="112">
        <f>'TIV 1'!P11+Norq!P11+Vardenis!P11+Zorak!P11+K.xach!P11</f>
        <v>935</v>
      </c>
      <c r="Q11" s="77">
        <f>'TIV 1'!Q11+Norq!Q11+Vardenis!Q11+Zorak!Q11+K.xach!Q11</f>
        <v>0</v>
      </c>
      <c r="R11" s="77">
        <f>'TIV 1'!R11+Norq!R11+Vardenis!R11+Zorak!R11+K.xach!R11</f>
        <v>958</v>
      </c>
      <c r="S11" s="77">
        <f>'TIV 1'!S11+Norq!S11+Vardenis!S11+Zorak!S11+K.xach!S11</f>
        <v>958</v>
      </c>
      <c r="T11" s="77">
        <f>'TIV 1'!T11+Norq!T11+Vardenis!T11+Zorak!T11+K.xach!T11</f>
        <v>958</v>
      </c>
      <c r="U11" s="77">
        <f>'TIV 1'!U11+Norq!U11+Vardenis!U11+Zorak!U11+K.xach!U11</f>
        <v>0</v>
      </c>
      <c r="V11" s="77">
        <f>'TIV 1'!V11+Norq!V11+Vardenis!V11+Zorak!V11+K.xach!V11</f>
        <v>1000</v>
      </c>
      <c r="W11" s="77">
        <f>'TIV 1'!W11+Norq!W11+Vardenis!W11+Zorak!W11+K.xach!W11</f>
        <v>1000</v>
      </c>
      <c r="X11" s="77">
        <f>'TIV 1'!X11+Norq!X11+Vardenis!X11+Zorak!X11+K.xach!X11</f>
        <v>1000</v>
      </c>
      <c r="Y11" s="61">
        <f>'TIV 1'!Y11+Norq!Y11+Vardenis!Y11+Zorak!Y11+K.xach!Y11</f>
        <v>0</v>
      </c>
      <c r="Z11" s="61">
        <f>'TIV 1'!Z11+Norq!Z11+Vardenis!Z11+Zorak!Z11+K.xach!Z11</f>
        <v>0</v>
      </c>
      <c r="AA11" s="61">
        <f>'TIV 1'!AA11+Norq!AA11+Vardenis!AA11+Zorak!AA11+K.xach!AA11</f>
        <v>0</v>
      </c>
      <c r="AB11" s="61">
        <f>'TIV 1'!AB11+Norq!AB11+Vardenis!AB11+Zorak!AB11+K.xach!AB11</f>
        <v>0</v>
      </c>
      <c r="AC11" s="61">
        <f>'TIV 1'!AC11+Norq!AC11+Vardenis!AC11+Zorak!AC11+K.xach!AC11</f>
        <v>0</v>
      </c>
      <c r="AD11" s="61">
        <f>'TIV 1'!AD11+Norq!AD11+Vardenis!AD11+Zorak!AD11+K.xach!AD11</f>
        <v>0</v>
      </c>
      <c r="AE11" s="61">
        <f>'TIV 1'!AE11+Norq!AE11+Vardenis!AE11+Zorak!AE11+K.xach!AE11</f>
        <v>0</v>
      </c>
      <c r="AF11" s="61">
        <f>'TIV 1'!AF11+Norq!AF11+Vardenis!AF11+Zorak!AF11+K.xach!AF11</f>
        <v>0</v>
      </c>
      <c r="AG11" s="61">
        <f>'TIV 1'!AG11+Norq!AG11+Vardenis!AG11+Zorak!AG11+K.xach!AG11</f>
        <v>0</v>
      </c>
      <c r="AH11" s="61">
        <f>'TIV 1'!AH11+Norq!AH11+Vardenis!AH11+Zorak!AH11+K.xach!AH11</f>
        <v>0</v>
      </c>
      <c r="AI11" s="61">
        <f>'TIV 1'!AI11+Norq!AI11+Vardenis!AI11+Zorak!AI11+K.xach!AI11</f>
        <v>0</v>
      </c>
      <c r="AJ11" s="61">
        <f>'TIV 1'!AJ11+Norq!AJ11+Vardenis!AJ11+Zorak!AJ11+K.xach!AJ11</f>
        <v>0</v>
      </c>
      <c r="AK11" s="61">
        <f>'TIV 1'!AK11+Norq!AK11+Vardenis!AK11+Zorak!AK11+K.xach!AK11</f>
        <v>0</v>
      </c>
      <c r="AL11" s="61">
        <f>'TIV 1'!AL11+Norq!AL11+Vardenis!AL11+Zorak!AL11+K.xach!AL11</f>
        <v>0</v>
      </c>
      <c r="AM11" s="61">
        <f>'TIV 1'!AM11+Norq!AM11+Vardenis!AM11+Zorak!AM11+K.xach!AM11</f>
        <v>0</v>
      </c>
      <c r="AN11" s="61">
        <f>'TIV 1'!AN11+Norq!AN11+Vardenis!AN11+Zorak!AN11+K.xach!AN11</f>
        <v>0</v>
      </c>
      <c r="AO11" s="133" t="s">
        <v>341</v>
      </c>
      <c r="AP11" s="119">
        <f t="shared" si="0"/>
        <v>112.75</v>
      </c>
      <c r="AQ11" s="65"/>
      <c r="AR11" s="58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</row>
    <row r="12" spans="1:86" ht="21" customHeight="1">
      <c r="A12" s="15"/>
      <c r="B12" s="9" t="s">
        <v>31</v>
      </c>
      <c r="C12" s="95" t="s">
        <v>30</v>
      </c>
      <c r="D12" s="40">
        <f>'TIV 1'!D12+Norq!D12+Vardenis!D12+Zorak!D12+K.xach!D12</f>
        <v>798.25</v>
      </c>
      <c r="E12" s="29">
        <f>'TIV 1'!E12+Norq!E12+Vardenis!E12+Zorak!E12+K.xach!E12</f>
        <v>0</v>
      </c>
      <c r="F12" s="40">
        <f>'TIV 1'!F12+Norq!F12+Vardenis!F12+Zorak!F12+K.xach!F12</f>
        <v>798.25</v>
      </c>
      <c r="G12" s="29">
        <f>'TIV 1'!G12+Norq!G12+Vardenis!G12+Zorak!G12+K.xach!G12</f>
        <v>0</v>
      </c>
      <c r="H12" s="44">
        <f>'TIV 1'!H12+Norq!H12+Vardenis!H12+Zorak!H12+K.xach!H12</f>
        <v>822.25</v>
      </c>
      <c r="I12" s="41">
        <f>'TIV 1'!I12+Norq!I12+Vardenis!I12+Zorak!I12+K.xach!I12</f>
        <v>0</v>
      </c>
      <c r="J12" s="72">
        <f>'TIV 1'!J12+Norq!J12+Vardenis!J12+Zorak!J12+K.xach!J12</f>
        <v>831.5</v>
      </c>
      <c r="K12" s="43">
        <f>'TIV 1'!K12+Norq!K12+Vardenis!K12+Zorak!K12+K.xach!K12</f>
        <v>935</v>
      </c>
      <c r="L12" s="43">
        <f>'TIV 1'!L12+Norq!L12+Vardenis!L12+Zorak!L12+K.xach!L12</f>
        <v>935</v>
      </c>
      <c r="M12" s="29">
        <f>'TIV 1'!M12+Norq!M12+Vardenis!M12+Zorak!M12+K.xach!M12</f>
        <v>0</v>
      </c>
      <c r="N12" s="40">
        <v>822.25</v>
      </c>
      <c r="O12" s="40">
        <v>822.25</v>
      </c>
      <c r="P12" s="77">
        <f>'TIV 1'!P12+Norq!P12+Vardenis!P12+Zorak!P12+K.xach!P12</f>
        <v>935</v>
      </c>
      <c r="Q12" s="77">
        <f>'TIV 1'!Q12+Norq!Q12+Vardenis!Q12+Zorak!Q12+K.xach!Q12</f>
        <v>0</v>
      </c>
      <c r="R12" s="77">
        <f>'TIV 1'!R12+Norq!R12+Vardenis!R12+Zorak!R12+K.xach!R12</f>
        <v>109</v>
      </c>
      <c r="S12" s="77">
        <f>'TIV 1'!S12+Norq!S12+Vardenis!S12+Zorak!S12+K.xach!S12</f>
        <v>109</v>
      </c>
      <c r="T12" s="77">
        <f>'TIV 1'!T12+Norq!T12+Vardenis!T12+Zorak!T12+K.xach!T12</f>
        <v>958</v>
      </c>
      <c r="U12" s="77">
        <f>'TIV 1'!U12+Norq!U12+Vardenis!U12+Zorak!U12+K.xach!U12</f>
        <v>0</v>
      </c>
      <c r="V12" s="77">
        <f>'TIV 1'!V12+Norq!V12+Vardenis!V12+Zorak!V12+K.xach!V12</f>
        <v>109</v>
      </c>
      <c r="W12" s="77">
        <f>'TIV 1'!W12+Norq!W12+Vardenis!W12+Zorak!W12+K.xach!W12</f>
        <v>109</v>
      </c>
      <c r="X12" s="77">
        <f>'TIV 1'!X12+Norq!X12+Vardenis!X12+Zorak!X12+K.xach!X12</f>
        <v>1000</v>
      </c>
      <c r="Y12" s="29">
        <f>'TIV 1'!Y12+Norq!Y12+Vardenis!Y12+Zorak!Y12+K.xach!Y12</f>
        <v>0</v>
      </c>
      <c r="Z12" s="29">
        <f>'TIV 1'!Z12+Norq!Z12+Vardenis!Z12+Zorak!Z12+K.xach!Z12</f>
        <v>0</v>
      </c>
      <c r="AA12" s="29">
        <f>'TIV 1'!AA12+Norq!AA12+Vardenis!AA12+Zorak!AA12+K.xach!AA12</f>
        <v>0</v>
      </c>
      <c r="AB12" s="29">
        <f>'TIV 1'!AB12+Norq!AB12+Vardenis!AB12+Zorak!AB12+K.xach!AB12</f>
        <v>0</v>
      </c>
      <c r="AC12" s="29">
        <f>'TIV 1'!AC12+Norq!AC12+Vardenis!AC12+Zorak!AC12+K.xach!AC12</f>
        <v>0</v>
      </c>
      <c r="AD12" s="29">
        <f>'TIV 1'!AD12+Norq!AD12+Vardenis!AD12+Zorak!AD12+K.xach!AD12</f>
        <v>0</v>
      </c>
      <c r="AE12" s="29">
        <f>'TIV 1'!AE12+Norq!AE12+Vardenis!AE12+Zorak!AE12+K.xach!AE12</f>
        <v>0</v>
      </c>
      <c r="AF12" s="29">
        <f>'TIV 1'!AF12+Norq!AF12+Vardenis!AF12+Zorak!AF12+K.xach!AF12</f>
        <v>0</v>
      </c>
      <c r="AG12" s="29">
        <f>'TIV 1'!AG12+Norq!AG12+Vardenis!AG12+Zorak!AG12+K.xach!AG12</f>
        <v>0</v>
      </c>
      <c r="AH12" s="29">
        <f>'TIV 1'!AH12+Norq!AH12+Vardenis!AH12+Zorak!AH12+K.xach!AH12</f>
        <v>0</v>
      </c>
      <c r="AI12" s="29">
        <f>'TIV 1'!AI12+Norq!AI12+Vardenis!AI12+Zorak!AI12+K.xach!AI12</f>
        <v>0</v>
      </c>
      <c r="AJ12" s="29">
        <f>'TIV 1'!AJ12+Norq!AJ12+Vardenis!AJ12+Zorak!AJ12+K.xach!AJ12</f>
        <v>0</v>
      </c>
      <c r="AK12" s="29">
        <f>'TIV 1'!AK12+Norq!AK12+Vardenis!AK12+Zorak!AK12+K.xach!AK12</f>
        <v>0</v>
      </c>
      <c r="AL12" s="29">
        <f>'TIV 1'!AL12+Norq!AL12+Vardenis!AL12+Zorak!AL12+K.xach!AL12</f>
        <v>0</v>
      </c>
      <c r="AM12" s="29">
        <f>'TIV 1'!AM12+Norq!AM12+Vardenis!AM12+Zorak!AM12+K.xach!AM12</f>
        <v>0</v>
      </c>
      <c r="AN12" s="29">
        <f>'TIV 1'!AN12+Norq!AN12+Vardenis!AN12+Zorak!AN12+K.xach!AN12</f>
        <v>0</v>
      </c>
      <c r="AO12" s="134"/>
      <c r="AP12" s="119">
        <f t="shared" si="0"/>
        <v>112.75</v>
      </c>
      <c r="AQ12" s="65"/>
    </row>
    <row r="13" spans="1:86" ht="29.25" hidden="1" customHeight="1">
      <c r="A13" s="15"/>
      <c r="B13" s="6" t="s">
        <v>32</v>
      </c>
      <c r="C13" s="95" t="s">
        <v>30</v>
      </c>
      <c r="D13" s="29">
        <f>'TIV 1'!D13+Norq!D13+Vardenis!D13+Zorak!D13+K.xach!D13</f>
        <v>0</v>
      </c>
      <c r="E13" s="29">
        <f>'TIV 1'!E13+Norq!E13+Vardenis!E13+Zorak!E13+K.xach!E13</f>
        <v>0</v>
      </c>
      <c r="F13" s="29">
        <f>'TIV 1'!F13+Norq!F13+Vardenis!F13+Zorak!F13+K.xach!F13</f>
        <v>0</v>
      </c>
      <c r="G13" s="29">
        <f>'TIV 1'!G13+Norq!G13+Vardenis!G13+Zorak!G13+K.xach!G13</f>
        <v>0</v>
      </c>
      <c r="H13" s="29">
        <f>'TIV 1'!H13+Norq!H13+Vardenis!H13+Zorak!H13+K.xach!H13</f>
        <v>0</v>
      </c>
      <c r="I13" s="41">
        <f>'TIV 1'!I13+Norq!I13+Vardenis!I13+Zorak!I13+K.xach!I13</f>
        <v>0</v>
      </c>
      <c r="J13" s="69">
        <f>'TIV 1'!J13+Norq!J13+Vardenis!J13+Zorak!J13+K.xach!J13</f>
        <v>0</v>
      </c>
      <c r="K13" s="43">
        <f>'TIV 1'!K13+Norq!K13+Vardenis!K13+Zorak!K13+K.xach!K13</f>
        <v>0</v>
      </c>
      <c r="L13" s="29">
        <f>'TIV 1'!L13+Norq!L13+Vardenis!L13+Zorak!L13+K.xach!L13</f>
        <v>0</v>
      </c>
      <c r="M13" s="29">
        <f>'TIV 1'!M13+Norq!M13+Vardenis!M13+Zorak!M13+K.xach!M13</f>
        <v>0</v>
      </c>
      <c r="N13" s="29">
        <f>'TIV 1'!N13+Norq!N13+Vardenis!N13+Zorak!N13+K.xach!N13</f>
        <v>0</v>
      </c>
      <c r="O13" s="29">
        <f>'TIV 1'!O13+Norq!O13+Vardenis!O13+Zorak!O13+K.xach!O13</f>
        <v>0</v>
      </c>
      <c r="P13" s="29">
        <f>'TIV 1'!P13+Norq!P13+Vardenis!P13+Zorak!P13+K.xach!P13</f>
        <v>0</v>
      </c>
      <c r="Q13" s="29">
        <f>'TIV 1'!Q13+Norq!Q13+Vardenis!Q13+Zorak!Q13+K.xach!Q13</f>
        <v>0</v>
      </c>
      <c r="R13" s="29">
        <f>'TIV 1'!R13+Norq!R13+Vardenis!R13+Zorak!R13+K.xach!R13</f>
        <v>0</v>
      </c>
      <c r="S13" s="29">
        <f>'TIV 1'!S13+Norq!S13+Vardenis!S13+Zorak!S13+K.xach!S13</f>
        <v>0</v>
      </c>
      <c r="T13" s="29">
        <f>'TIV 1'!T13+Norq!T13+Vardenis!T13+Zorak!T13+K.xach!T13</f>
        <v>0</v>
      </c>
      <c r="U13" s="29">
        <f>'TIV 1'!U13+Norq!U13+Vardenis!U13+Zorak!U13+K.xach!U13</f>
        <v>0</v>
      </c>
      <c r="V13" s="29">
        <f>'TIV 1'!V13+Norq!V13+Vardenis!V13+Zorak!V13+K.xach!V13</f>
        <v>0</v>
      </c>
      <c r="W13" s="29">
        <f>'TIV 1'!W13+Norq!W13+Vardenis!W13+Zorak!W13+K.xach!W13</f>
        <v>0</v>
      </c>
      <c r="X13" s="29">
        <f>'TIV 1'!X13+Norq!X13+Vardenis!X13+Zorak!X13+K.xach!X13</f>
        <v>0</v>
      </c>
      <c r="Y13" s="29">
        <f>'TIV 1'!Y13+Norq!Y13+Vardenis!Y13+Zorak!Y13+K.xach!Y13</f>
        <v>0</v>
      </c>
      <c r="Z13" s="29">
        <f>'TIV 1'!Z13+Norq!Z13+Vardenis!Z13+Zorak!Z13+K.xach!Z13</f>
        <v>0</v>
      </c>
      <c r="AA13" s="29">
        <f>'TIV 1'!AA13+Norq!AA13+Vardenis!AA13+Zorak!AA13+K.xach!AA13</f>
        <v>0</v>
      </c>
      <c r="AB13" s="29">
        <f>'TIV 1'!AB13+Norq!AB13+Vardenis!AB13+Zorak!AB13+K.xach!AB13</f>
        <v>0</v>
      </c>
      <c r="AC13" s="29">
        <f>'TIV 1'!AC13+Norq!AC13+Vardenis!AC13+Zorak!AC13+K.xach!AC13</f>
        <v>0</v>
      </c>
      <c r="AD13" s="29">
        <f>'TIV 1'!AD13+Norq!AD13+Vardenis!AD13+Zorak!AD13+K.xach!AD13</f>
        <v>0</v>
      </c>
      <c r="AE13" s="29">
        <f>'TIV 1'!AE13+Norq!AE13+Vardenis!AE13+Zorak!AE13+K.xach!AE13</f>
        <v>0</v>
      </c>
      <c r="AF13" s="29">
        <f>'TIV 1'!AF13+Norq!AF13+Vardenis!AF13+Zorak!AF13+K.xach!AF13</f>
        <v>0</v>
      </c>
      <c r="AG13" s="29">
        <f>'TIV 1'!AG13+Norq!AG13+Vardenis!AG13+Zorak!AG13+K.xach!AG13</f>
        <v>0</v>
      </c>
      <c r="AH13" s="29">
        <f>'TIV 1'!AH13+Norq!AH13+Vardenis!AH13+Zorak!AH13+K.xach!AH13</f>
        <v>0</v>
      </c>
      <c r="AI13" s="29">
        <f>'TIV 1'!AI13+Norq!AI13+Vardenis!AI13+Zorak!AI13+K.xach!AI13</f>
        <v>0</v>
      </c>
      <c r="AJ13" s="29">
        <f>'TIV 1'!AJ13+Norq!AJ13+Vardenis!AJ13+Zorak!AJ13+K.xach!AJ13</f>
        <v>0</v>
      </c>
      <c r="AK13" s="29">
        <f>'TIV 1'!AK13+Norq!AK13+Vardenis!AK13+Zorak!AK13+K.xach!AK13</f>
        <v>0</v>
      </c>
      <c r="AL13" s="29">
        <f>'TIV 1'!AL13+Norq!AL13+Vardenis!AL13+Zorak!AL13+K.xach!AL13</f>
        <v>0</v>
      </c>
      <c r="AM13" s="29">
        <f>'TIV 1'!AM13+Norq!AM13+Vardenis!AM13+Zorak!AM13+K.xach!AM13</f>
        <v>0</v>
      </c>
      <c r="AN13" s="29">
        <f>'TIV 1'!AN13+Norq!AN13+Vardenis!AN13+Zorak!AN13+K.xach!AN13</f>
        <v>0</v>
      </c>
      <c r="AO13" s="134"/>
      <c r="AP13" s="119">
        <f t="shared" si="0"/>
        <v>0</v>
      </c>
      <c r="AQ13" s="65"/>
    </row>
    <row r="14" spans="1:86" ht="30" hidden="1" customHeight="1">
      <c r="A14" s="15"/>
      <c r="B14" s="9" t="s">
        <v>33</v>
      </c>
      <c r="C14" s="95" t="s">
        <v>30</v>
      </c>
      <c r="D14" s="29">
        <f>'TIV 1'!D14+Norq!D14+Vardenis!D14+Zorak!D14+K.xach!D14</f>
        <v>0</v>
      </c>
      <c r="E14" s="29">
        <f>'TIV 1'!E14+Norq!E14+Vardenis!E14+Zorak!E14+K.xach!E14</f>
        <v>0</v>
      </c>
      <c r="F14" s="29">
        <f>'TIV 1'!F14+Norq!F14+Vardenis!F14+Zorak!F14+K.xach!F14</f>
        <v>0</v>
      </c>
      <c r="G14" s="29">
        <f>'TIV 1'!G14+Norq!G14+Vardenis!G14+Zorak!G14+K.xach!G14</f>
        <v>0</v>
      </c>
      <c r="H14" s="29">
        <f>'TIV 1'!H14+Norq!H14+Vardenis!H14+Zorak!H14+K.xach!H14</f>
        <v>0</v>
      </c>
      <c r="I14" s="41">
        <f>'TIV 1'!I14+Norq!I14+Vardenis!I14+Zorak!I14+K.xach!I14</f>
        <v>0</v>
      </c>
      <c r="J14" s="69">
        <f>'TIV 1'!J14+Norq!J14+Vardenis!J14+Zorak!J14+K.xach!J14</f>
        <v>0</v>
      </c>
      <c r="K14" s="43">
        <f>'TIV 1'!K14+Norq!K14+Vardenis!K14+Zorak!K14+K.xach!K14</f>
        <v>0</v>
      </c>
      <c r="L14" s="29">
        <f>'TIV 1'!L14+Norq!L14+Vardenis!L14+Zorak!L14+K.xach!L14</f>
        <v>0</v>
      </c>
      <c r="M14" s="29">
        <f>'TIV 1'!M14+Norq!M14+Vardenis!M14+Zorak!M14+K.xach!M14</f>
        <v>0</v>
      </c>
      <c r="N14" s="29">
        <f>'TIV 1'!N14+Norq!N14+Vardenis!N14+Zorak!N14+K.xach!N14</f>
        <v>0</v>
      </c>
      <c r="O14" s="29">
        <f>'TIV 1'!O14+Norq!O14+Vardenis!O14+Zorak!O14+K.xach!O14</f>
        <v>0</v>
      </c>
      <c r="P14" s="29">
        <f>'TIV 1'!P14+Norq!P14+Vardenis!P14+Zorak!P14+K.xach!P14</f>
        <v>0</v>
      </c>
      <c r="Q14" s="29">
        <f>'TIV 1'!Q14+Norq!Q14+Vardenis!Q14+Zorak!Q14+K.xach!Q14</f>
        <v>0</v>
      </c>
      <c r="R14" s="29">
        <f>'TIV 1'!R14+Norq!R14+Vardenis!R14+Zorak!R14+K.xach!R14</f>
        <v>0</v>
      </c>
      <c r="S14" s="29">
        <f>'TIV 1'!S14+Norq!S14+Vardenis!S14+Zorak!S14+K.xach!S14</f>
        <v>0</v>
      </c>
      <c r="T14" s="29">
        <f>'TIV 1'!T14+Norq!T14+Vardenis!T14+Zorak!T14+K.xach!T14</f>
        <v>0</v>
      </c>
      <c r="U14" s="29">
        <f>'TIV 1'!U14+Norq!U14+Vardenis!U14+Zorak!U14+K.xach!U14</f>
        <v>0</v>
      </c>
      <c r="V14" s="29">
        <f>'TIV 1'!V14+Norq!V14+Vardenis!V14+Zorak!V14+K.xach!V14</f>
        <v>0</v>
      </c>
      <c r="W14" s="29">
        <f>'TIV 1'!W14+Norq!W14+Vardenis!W14+Zorak!W14+K.xach!W14</f>
        <v>0</v>
      </c>
      <c r="X14" s="29">
        <f>'TIV 1'!X14+Norq!X14+Vardenis!X14+Zorak!X14+K.xach!X14</f>
        <v>0</v>
      </c>
      <c r="Y14" s="29">
        <f>'TIV 1'!Y14+Norq!Y14+Vardenis!Y14+Zorak!Y14+K.xach!Y14</f>
        <v>0</v>
      </c>
      <c r="Z14" s="29">
        <f>'TIV 1'!Z14+Norq!Z14+Vardenis!Z14+Zorak!Z14+K.xach!Z14</f>
        <v>0</v>
      </c>
      <c r="AA14" s="29">
        <f>'TIV 1'!AA14+Norq!AA14+Vardenis!AA14+Zorak!AA14+K.xach!AA14</f>
        <v>0</v>
      </c>
      <c r="AB14" s="29">
        <f>'TIV 1'!AB14+Norq!AB14+Vardenis!AB14+Zorak!AB14+K.xach!AB14</f>
        <v>0</v>
      </c>
      <c r="AC14" s="29">
        <f>'TIV 1'!AC14+Norq!AC14+Vardenis!AC14+Zorak!AC14+K.xach!AC14</f>
        <v>0</v>
      </c>
      <c r="AD14" s="29">
        <f>'TIV 1'!AD14+Norq!AD14+Vardenis!AD14+Zorak!AD14+K.xach!AD14</f>
        <v>0</v>
      </c>
      <c r="AE14" s="29">
        <f>'TIV 1'!AE14+Norq!AE14+Vardenis!AE14+Zorak!AE14+K.xach!AE14</f>
        <v>0</v>
      </c>
      <c r="AF14" s="29">
        <f>'TIV 1'!AF14+Norq!AF14+Vardenis!AF14+Zorak!AF14+K.xach!AF14</f>
        <v>0</v>
      </c>
      <c r="AG14" s="29">
        <f>'TIV 1'!AG14+Norq!AG14+Vardenis!AG14+Zorak!AG14+K.xach!AG14</f>
        <v>0</v>
      </c>
      <c r="AH14" s="29">
        <f>'TIV 1'!AH14+Norq!AH14+Vardenis!AH14+Zorak!AH14+K.xach!AH14</f>
        <v>0</v>
      </c>
      <c r="AI14" s="29">
        <f>'TIV 1'!AI14+Norq!AI14+Vardenis!AI14+Zorak!AI14+K.xach!AI14</f>
        <v>0</v>
      </c>
      <c r="AJ14" s="29">
        <f>'TIV 1'!AJ14+Norq!AJ14+Vardenis!AJ14+Zorak!AJ14+K.xach!AJ14</f>
        <v>0</v>
      </c>
      <c r="AK14" s="29">
        <f>'TIV 1'!AK14+Norq!AK14+Vardenis!AK14+Zorak!AK14+K.xach!AK14</f>
        <v>0</v>
      </c>
      <c r="AL14" s="29">
        <f>'TIV 1'!AL14+Norq!AL14+Vardenis!AL14+Zorak!AL14+K.xach!AL14</f>
        <v>0</v>
      </c>
      <c r="AM14" s="29">
        <f>'TIV 1'!AM14+Norq!AM14+Vardenis!AM14+Zorak!AM14+K.xach!AM14</f>
        <v>0</v>
      </c>
      <c r="AN14" s="29">
        <f>'TIV 1'!AN14+Norq!AN14+Vardenis!AN14+Zorak!AN14+K.xach!AN14</f>
        <v>0</v>
      </c>
      <c r="AO14" s="134"/>
      <c r="AP14" s="119">
        <f t="shared" si="0"/>
        <v>0</v>
      </c>
      <c r="AQ14" s="65"/>
    </row>
    <row r="15" spans="1:86" ht="40.5" hidden="1" customHeight="1">
      <c r="A15" s="15"/>
      <c r="B15" s="6" t="s">
        <v>34</v>
      </c>
      <c r="C15" s="95" t="s">
        <v>30</v>
      </c>
      <c r="D15" s="29">
        <f>'TIV 1'!D15+Norq!D15+Vardenis!D15+Zorak!D15+K.xach!D15</f>
        <v>0</v>
      </c>
      <c r="E15" s="29">
        <f>'TIV 1'!E15+Norq!E15+Vardenis!E15+Zorak!E15+K.xach!E15</f>
        <v>0</v>
      </c>
      <c r="F15" s="29">
        <f>'TIV 1'!F15+Norq!F15+Vardenis!F15+Zorak!F15+K.xach!F15</f>
        <v>0</v>
      </c>
      <c r="G15" s="29">
        <f>'TIV 1'!G15+Norq!G15+Vardenis!G15+Zorak!G15+K.xach!G15</f>
        <v>0</v>
      </c>
      <c r="H15" s="29">
        <f>'TIV 1'!H15+Norq!H15+Vardenis!H15+Zorak!H15+K.xach!H15</f>
        <v>0</v>
      </c>
      <c r="I15" s="41">
        <f>'TIV 1'!I15+Norq!I15+Vardenis!I15+Zorak!I15+K.xach!I15</f>
        <v>0</v>
      </c>
      <c r="J15" s="69">
        <f>'TIV 1'!J15+Norq!J15+Vardenis!J15+Zorak!J15+K.xach!J15</f>
        <v>0</v>
      </c>
      <c r="K15" s="43">
        <f>'TIV 1'!K15+Norq!K15+Vardenis!K15+Zorak!K15+K.xach!K15</f>
        <v>0</v>
      </c>
      <c r="L15" s="29">
        <f>'TIV 1'!L15+Norq!L15+Vardenis!L15+Zorak!L15+K.xach!L15</f>
        <v>0</v>
      </c>
      <c r="M15" s="29">
        <f>'TIV 1'!M15+Norq!M15+Vardenis!M15+Zorak!M15+K.xach!M15</f>
        <v>0</v>
      </c>
      <c r="N15" s="29">
        <f>'TIV 1'!N15+Norq!N15+Vardenis!N15+Zorak!N15+K.xach!N15</f>
        <v>0</v>
      </c>
      <c r="O15" s="29">
        <f>'TIV 1'!O15+Norq!O15+Vardenis!O15+Zorak!O15+K.xach!O15</f>
        <v>0</v>
      </c>
      <c r="P15" s="29">
        <f>'TIV 1'!P15+Norq!P15+Vardenis!P15+Zorak!P15+K.xach!P15</f>
        <v>0</v>
      </c>
      <c r="Q15" s="29">
        <f>'TIV 1'!Q15+Norq!Q15+Vardenis!Q15+Zorak!Q15+K.xach!Q15</f>
        <v>0</v>
      </c>
      <c r="R15" s="29">
        <f>'TIV 1'!R15+Norq!R15+Vardenis!R15+Zorak!R15+K.xach!R15</f>
        <v>0</v>
      </c>
      <c r="S15" s="29">
        <f>'TIV 1'!S15+Norq!S15+Vardenis!S15+Zorak!S15+K.xach!S15</f>
        <v>0</v>
      </c>
      <c r="T15" s="29">
        <f>'TIV 1'!T15+Norq!T15+Vardenis!T15+Zorak!T15+K.xach!T15</f>
        <v>0</v>
      </c>
      <c r="U15" s="29">
        <f>'TIV 1'!U15+Norq!U15+Vardenis!U15+Zorak!U15+K.xach!U15</f>
        <v>0</v>
      </c>
      <c r="V15" s="29">
        <f>'TIV 1'!V15+Norq!V15+Vardenis!V15+Zorak!V15+K.xach!V15</f>
        <v>0</v>
      </c>
      <c r="W15" s="29">
        <f>'TIV 1'!W15+Norq!W15+Vardenis!W15+Zorak!W15+K.xach!W15</f>
        <v>0</v>
      </c>
      <c r="X15" s="29">
        <f>'TIV 1'!X15+Norq!X15+Vardenis!X15+Zorak!X15+K.xach!X15</f>
        <v>0</v>
      </c>
      <c r="Y15" s="29">
        <f>'TIV 1'!Y15+Norq!Y15+Vardenis!Y15+Zorak!Y15+K.xach!Y15</f>
        <v>0</v>
      </c>
      <c r="Z15" s="29">
        <f>'TIV 1'!Z15+Norq!Z15+Vardenis!Z15+Zorak!Z15+K.xach!Z15</f>
        <v>0</v>
      </c>
      <c r="AA15" s="29">
        <f>'TIV 1'!AA15+Norq!AA15+Vardenis!AA15+Zorak!AA15+K.xach!AA15</f>
        <v>0</v>
      </c>
      <c r="AB15" s="29">
        <f>'TIV 1'!AB15+Norq!AB15+Vardenis!AB15+Zorak!AB15+K.xach!AB15</f>
        <v>0</v>
      </c>
      <c r="AC15" s="29">
        <f>'TIV 1'!AC15+Norq!AC15+Vardenis!AC15+Zorak!AC15+K.xach!AC15</f>
        <v>0</v>
      </c>
      <c r="AD15" s="29">
        <f>'TIV 1'!AD15+Norq!AD15+Vardenis!AD15+Zorak!AD15+K.xach!AD15</f>
        <v>0</v>
      </c>
      <c r="AE15" s="29">
        <f>'TIV 1'!AE15+Norq!AE15+Vardenis!AE15+Zorak!AE15+K.xach!AE15</f>
        <v>0</v>
      </c>
      <c r="AF15" s="29">
        <f>'TIV 1'!AF15+Norq!AF15+Vardenis!AF15+Zorak!AF15+K.xach!AF15</f>
        <v>0</v>
      </c>
      <c r="AG15" s="29">
        <f>'TIV 1'!AG15+Norq!AG15+Vardenis!AG15+Zorak!AG15+K.xach!AG15</f>
        <v>0</v>
      </c>
      <c r="AH15" s="29">
        <f>'TIV 1'!AH15+Norq!AH15+Vardenis!AH15+Zorak!AH15+K.xach!AH15</f>
        <v>0</v>
      </c>
      <c r="AI15" s="29">
        <f>'TIV 1'!AI15+Norq!AI15+Vardenis!AI15+Zorak!AI15+K.xach!AI15</f>
        <v>0</v>
      </c>
      <c r="AJ15" s="29">
        <f>'TIV 1'!AJ15+Norq!AJ15+Vardenis!AJ15+Zorak!AJ15+K.xach!AJ15</f>
        <v>0</v>
      </c>
      <c r="AK15" s="29">
        <f>'TIV 1'!AK15+Norq!AK15+Vardenis!AK15+Zorak!AK15+K.xach!AK15</f>
        <v>0</v>
      </c>
      <c r="AL15" s="29">
        <f>'TIV 1'!AL15+Norq!AL15+Vardenis!AL15+Zorak!AL15+K.xach!AL15</f>
        <v>0</v>
      </c>
      <c r="AM15" s="29">
        <f>'TIV 1'!AM15+Norq!AM15+Vardenis!AM15+Zorak!AM15+K.xach!AM15</f>
        <v>0</v>
      </c>
      <c r="AN15" s="29">
        <f>'TIV 1'!AN15+Norq!AN15+Vardenis!AN15+Zorak!AN15+K.xach!AN15</f>
        <v>0</v>
      </c>
      <c r="AO15" s="134"/>
      <c r="AP15" s="119">
        <f t="shared" si="0"/>
        <v>0</v>
      </c>
      <c r="AQ15" s="65"/>
    </row>
    <row r="16" spans="1:86" ht="18" hidden="1" customHeight="1">
      <c r="A16" s="15"/>
      <c r="B16" s="96" t="s">
        <v>35</v>
      </c>
      <c r="C16" s="95" t="s">
        <v>30</v>
      </c>
      <c r="D16" s="29">
        <f>'TIV 1'!D16+Norq!D16+Vardenis!D16+Zorak!D16+K.xach!D16</f>
        <v>0</v>
      </c>
      <c r="E16" s="29">
        <f>'TIV 1'!E16+Norq!E16+Vardenis!E16+Zorak!E16+K.xach!E16</f>
        <v>0</v>
      </c>
      <c r="F16" s="29">
        <f>'TIV 1'!F16+Norq!F16+Vardenis!F16+Zorak!F16+K.xach!F16</f>
        <v>0</v>
      </c>
      <c r="G16" s="29">
        <f>'TIV 1'!G16+Norq!G16+Vardenis!G16+Zorak!G16+K.xach!G16</f>
        <v>0</v>
      </c>
      <c r="H16" s="29">
        <f>'TIV 1'!H16+Norq!H16+Vardenis!H16+Zorak!H16+K.xach!H16</f>
        <v>0</v>
      </c>
      <c r="I16" s="41">
        <f>'TIV 1'!I16+Norq!I16+Vardenis!I16+Zorak!I16+K.xach!I16</f>
        <v>0</v>
      </c>
      <c r="J16" s="69">
        <f>'TIV 1'!J16+Norq!J16+Vardenis!J16+Zorak!J16+K.xach!J16</f>
        <v>0</v>
      </c>
      <c r="K16" s="43">
        <f>'TIV 1'!K16+Norq!K16+Vardenis!K16+Zorak!K16+K.xach!K16</f>
        <v>0</v>
      </c>
      <c r="L16" s="29">
        <f>'TIV 1'!L16+Norq!L16+Vardenis!L16+Zorak!L16+K.xach!L16</f>
        <v>0</v>
      </c>
      <c r="M16" s="29">
        <f>'TIV 1'!M16+Norq!M16+Vardenis!M16+Zorak!M16+K.xach!M16</f>
        <v>0</v>
      </c>
      <c r="N16" s="29">
        <f>'TIV 1'!N16+Norq!N16+Vardenis!N16+Zorak!N16+K.xach!N16</f>
        <v>0</v>
      </c>
      <c r="O16" s="29">
        <f>'TIV 1'!O16+Norq!O16+Vardenis!O16+Zorak!O16+K.xach!O16</f>
        <v>0</v>
      </c>
      <c r="P16" s="29">
        <f>'TIV 1'!P16+Norq!P16+Vardenis!P16+Zorak!P16+K.xach!P16</f>
        <v>0</v>
      </c>
      <c r="Q16" s="29">
        <f>'TIV 1'!Q16+Norq!Q16+Vardenis!Q16+Zorak!Q16+K.xach!Q16</f>
        <v>0</v>
      </c>
      <c r="R16" s="29">
        <f>'TIV 1'!R16+Norq!R16+Vardenis!R16+Zorak!R16+K.xach!R16</f>
        <v>0</v>
      </c>
      <c r="S16" s="29">
        <f>'TIV 1'!S16+Norq!S16+Vardenis!S16+Zorak!S16+K.xach!S16</f>
        <v>0</v>
      </c>
      <c r="T16" s="29">
        <f>'TIV 1'!T16+Norq!T16+Vardenis!T16+Zorak!T16+K.xach!T16</f>
        <v>0</v>
      </c>
      <c r="U16" s="29">
        <f>'TIV 1'!U16+Norq!U16+Vardenis!U16+Zorak!U16+K.xach!U16</f>
        <v>0</v>
      </c>
      <c r="V16" s="29">
        <f>'TIV 1'!V16+Norq!V16+Vardenis!V16+Zorak!V16+K.xach!V16</f>
        <v>0</v>
      </c>
      <c r="W16" s="29">
        <f>'TIV 1'!W16+Norq!W16+Vardenis!W16+Zorak!W16+K.xach!W16</f>
        <v>0</v>
      </c>
      <c r="X16" s="29">
        <f>'TIV 1'!X16+Norq!X16+Vardenis!X16+Zorak!X16+K.xach!X16</f>
        <v>0</v>
      </c>
      <c r="Y16" s="29">
        <f>'TIV 1'!Y16+Norq!Y16+Vardenis!Y16+Zorak!Y16+K.xach!Y16</f>
        <v>0</v>
      </c>
      <c r="Z16" s="29">
        <f>'TIV 1'!Z16+Norq!Z16+Vardenis!Z16+Zorak!Z16+K.xach!Z16</f>
        <v>0</v>
      </c>
      <c r="AA16" s="29">
        <f>'TIV 1'!AA16+Norq!AA16+Vardenis!AA16+Zorak!AA16+K.xach!AA16</f>
        <v>0</v>
      </c>
      <c r="AB16" s="29">
        <f>'TIV 1'!AB16+Norq!AB16+Vardenis!AB16+Zorak!AB16+K.xach!AB16</f>
        <v>0</v>
      </c>
      <c r="AC16" s="29">
        <f>'TIV 1'!AC16+Norq!AC16+Vardenis!AC16+Zorak!AC16+K.xach!AC16</f>
        <v>0</v>
      </c>
      <c r="AD16" s="29">
        <f>'TIV 1'!AD16+Norq!AD16+Vardenis!AD16+Zorak!AD16+K.xach!AD16</f>
        <v>0</v>
      </c>
      <c r="AE16" s="29">
        <f>'TIV 1'!AE16+Norq!AE16+Vardenis!AE16+Zorak!AE16+K.xach!AE16</f>
        <v>0</v>
      </c>
      <c r="AF16" s="29">
        <f>'TIV 1'!AF16+Norq!AF16+Vardenis!AF16+Zorak!AF16+K.xach!AF16</f>
        <v>0</v>
      </c>
      <c r="AG16" s="29">
        <f>'TIV 1'!AG16+Norq!AG16+Vardenis!AG16+Zorak!AG16+K.xach!AG16</f>
        <v>0</v>
      </c>
      <c r="AH16" s="29">
        <f>'TIV 1'!AH16+Norq!AH16+Vardenis!AH16+Zorak!AH16+K.xach!AH16</f>
        <v>0</v>
      </c>
      <c r="AI16" s="29">
        <f>'TIV 1'!AI16+Norq!AI16+Vardenis!AI16+Zorak!AI16+K.xach!AI16</f>
        <v>0</v>
      </c>
      <c r="AJ16" s="29">
        <f>'TIV 1'!AJ16+Norq!AJ16+Vardenis!AJ16+Zorak!AJ16+K.xach!AJ16</f>
        <v>0</v>
      </c>
      <c r="AK16" s="29">
        <f>'TIV 1'!AK16+Norq!AK16+Vardenis!AK16+Zorak!AK16+K.xach!AK16</f>
        <v>0</v>
      </c>
      <c r="AL16" s="29">
        <f>'TIV 1'!AL16+Norq!AL16+Vardenis!AL16+Zorak!AL16+K.xach!AL16</f>
        <v>0</v>
      </c>
      <c r="AM16" s="29">
        <f>'TIV 1'!AM16+Norq!AM16+Vardenis!AM16+Zorak!AM16+K.xach!AM16</f>
        <v>0</v>
      </c>
      <c r="AN16" s="29">
        <f>'TIV 1'!AN16+Norq!AN16+Vardenis!AN16+Zorak!AN16+K.xach!AN16</f>
        <v>0</v>
      </c>
      <c r="AO16" s="134"/>
      <c r="AP16" s="119">
        <f t="shared" si="0"/>
        <v>0</v>
      </c>
      <c r="AQ16" s="65"/>
    </row>
    <row r="17" spans="1:47" ht="34.5" hidden="1" customHeight="1">
      <c r="A17" s="15"/>
      <c r="B17" s="10" t="s">
        <v>36</v>
      </c>
      <c r="C17" s="95" t="s">
        <v>30</v>
      </c>
      <c r="D17" s="29">
        <f>'TIV 1'!D17+Norq!D17+Vardenis!D17+Zorak!D17+K.xach!D17</f>
        <v>0</v>
      </c>
      <c r="E17" s="29">
        <f>'TIV 1'!E17+Norq!E17+Vardenis!E17+Zorak!E17+K.xach!E17</f>
        <v>0</v>
      </c>
      <c r="F17" s="29">
        <f>'TIV 1'!F17+Norq!F17+Vardenis!F17+Zorak!F17+K.xach!F17</f>
        <v>0</v>
      </c>
      <c r="G17" s="29">
        <f>'TIV 1'!G17+Norq!G17+Vardenis!G17+Zorak!G17+K.xach!G17</f>
        <v>0</v>
      </c>
      <c r="H17" s="29">
        <f>'TIV 1'!H17+Norq!H17+Vardenis!H17+Zorak!H17+K.xach!H17</f>
        <v>0</v>
      </c>
      <c r="I17" s="41">
        <f>'TIV 1'!I17+Norq!I17+Vardenis!I17+Zorak!I17+K.xach!I17</f>
        <v>0</v>
      </c>
      <c r="J17" s="69">
        <f>'TIV 1'!J17+Norq!J17+Vardenis!J17+Zorak!J17+K.xach!J17</f>
        <v>0</v>
      </c>
      <c r="K17" s="43">
        <f>'TIV 1'!K17+Norq!K17+Vardenis!K17+Zorak!K17+K.xach!K17</f>
        <v>0</v>
      </c>
      <c r="L17" s="29">
        <f>'TIV 1'!L17+Norq!L17+Vardenis!L17+Zorak!L17+K.xach!L17</f>
        <v>0</v>
      </c>
      <c r="M17" s="29">
        <f>'TIV 1'!M17+Norq!M17+Vardenis!M17+Zorak!M17+K.xach!M17</f>
        <v>0</v>
      </c>
      <c r="N17" s="29">
        <f>'TIV 1'!N17+Norq!N17+Vardenis!N17+Zorak!N17+K.xach!N17</f>
        <v>0</v>
      </c>
      <c r="O17" s="29">
        <f>'TIV 1'!O17+Norq!O17+Vardenis!O17+Zorak!O17+K.xach!O17</f>
        <v>0</v>
      </c>
      <c r="P17" s="29">
        <f>'TIV 1'!P17+Norq!P17+Vardenis!P17+Zorak!P17+K.xach!P17</f>
        <v>0</v>
      </c>
      <c r="Q17" s="29">
        <f>'TIV 1'!Q17+Norq!Q17+Vardenis!Q17+Zorak!Q17+K.xach!Q17</f>
        <v>0</v>
      </c>
      <c r="R17" s="29">
        <f>'TIV 1'!R17+Norq!R17+Vardenis!R17+Zorak!R17+K.xach!R17</f>
        <v>0</v>
      </c>
      <c r="S17" s="29">
        <f>'TIV 1'!S17+Norq!S17+Vardenis!S17+Zorak!S17+K.xach!S17</f>
        <v>0</v>
      </c>
      <c r="T17" s="29">
        <f>'TIV 1'!T17+Norq!T17+Vardenis!T17+Zorak!T17+K.xach!T17</f>
        <v>0</v>
      </c>
      <c r="U17" s="29">
        <f>'TIV 1'!U17+Norq!U17+Vardenis!U17+Zorak!U17+K.xach!U17</f>
        <v>0</v>
      </c>
      <c r="V17" s="29">
        <f>'TIV 1'!V17+Norq!V17+Vardenis!V17+Zorak!V17+K.xach!V17</f>
        <v>0</v>
      </c>
      <c r="W17" s="29">
        <f>'TIV 1'!W17+Norq!W17+Vardenis!W17+Zorak!W17+K.xach!W17</f>
        <v>0</v>
      </c>
      <c r="X17" s="29">
        <f>'TIV 1'!X17+Norq!X17+Vardenis!X17+Zorak!X17+K.xach!X17</f>
        <v>0</v>
      </c>
      <c r="Y17" s="29">
        <f>'TIV 1'!Y17+Norq!Y17+Vardenis!Y17+Zorak!Y17+K.xach!Y17</f>
        <v>0</v>
      </c>
      <c r="Z17" s="29">
        <f>'TIV 1'!Z17+Norq!Z17+Vardenis!Z17+Zorak!Z17+K.xach!Z17</f>
        <v>0</v>
      </c>
      <c r="AA17" s="29">
        <f>'TIV 1'!AA17+Norq!AA17+Vardenis!AA17+Zorak!AA17+K.xach!AA17</f>
        <v>0</v>
      </c>
      <c r="AB17" s="29">
        <f>'TIV 1'!AB17+Norq!AB17+Vardenis!AB17+Zorak!AB17+K.xach!AB17</f>
        <v>0</v>
      </c>
      <c r="AC17" s="29">
        <f>'TIV 1'!AC17+Norq!AC17+Vardenis!AC17+Zorak!AC17+K.xach!AC17</f>
        <v>0</v>
      </c>
      <c r="AD17" s="29">
        <f>'TIV 1'!AD17+Norq!AD17+Vardenis!AD17+Zorak!AD17+K.xach!AD17</f>
        <v>0</v>
      </c>
      <c r="AE17" s="29">
        <f>'TIV 1'!AE17+Norq!AE17+Vardenis!AE17+Zorak!AE17+K.xach!AE17</f>
        <v>0</v>
      </c>
      <c r="AF17" s="29">
        <f>'TIV 1'!AF17+Norq!AF17+Vardenis!AF17+Zorak!AF17+K.xach!AF17</f>
        <v>0</v>
      </c>
      <c r="AG17" s="29">
        <f>'TIV 1'!AG17+Norq!AG17+Vardenis!AG17+Zorak!AG17+K.xach!AG17</f>
        <v>0</v>
      </c>
      <c r="AH17" s="29">
        <f>'TIV 1'!AH17+Norq!AH17+Vardenis!AH17+Zorak!AH17+K.xach!AH17</f>
        <v>0</v>
      </c>
      <c r="AI17" s="29">
        <f>'TIV 1'!AI17+Norq!AI17+Vardenis!AI17+Zorak!AI17+K.xach!AI17</f>
        <v>0</v>
      </c>
      <c r="AJ17" s="29">
        <f>'TIV 1'!AJ17+Norq!AJ17+Vardenis!AJ17+Zorak!AJ17+K.xach!AJ17</f>
        <v>0</v>
      </c>
      <c r="AK17" s="29">
        <f>'TIV 1'!AK17+Norq!AK17+Vardenis!AK17+Zorak!AK17+K.xach!AK17</f>
        <v>0</v>
      </c>
      <c r="AL17" s="29">
        <f>'TIV 1'!AL17+Norq!AL17+Vardenis!AL17+Zorak!AL17+K.xach!AL17</f>
        <v>0</v>
      </c>
      <c r="AM17" s="29">
        <f>'TIV 1'!AM17+Norq!AM17+Vardenis!AM17+Zorak!AM17+K.xach!AM17</f>
        <v>0</v>
      </c>
      <c r="AN17" s="29">
        <f>'TIV 1'!AN17+Norq!AN17+Vardenis!AN17+Zorak!AN17+K.xach!AN17</f>
        <v>0</v>
      </c>
      <c r="AO17" s="134"/>
      <c r="AP17" s="119">
        <f t="shared" si="0"/>
        <v>0</v>
      </c>
      <c r="AQ17" s="65"/>
    </row>
    <row r="18" spans="1:47" ht="27" hidden="1" customHeight="1">
      <c r="A18" s="15"/>
      <c r="B18" s="10" t="s">
        <v>37</v>
      </c>
      <c r="C18" s="95" t="s">
        <v>30</v>
      </c>
      <c r="D18" s="29">
        <f>'TIV 1'!D18+Norq!D18+Vardenis!D18+Zorak!D18+K.xach!D18</f>
        <v>0</v>
      </c>
      <c r="E18" s="29">
        <f>'TIV 1'!E18+Norq!E18+Vardenis!E18+Zorak!E18+K.xach!E18</f>
        <v>0</v>
      </c>
      <c r="F18" s="29">
        <f>'TIV 1'!F18+Norq!F18+Vardenis!F18+Zorak!F18+K.xach!F18</f>
        <v>0</v>
      </c>
      <c r="G18" s="29">
        <f>'TIV 1'!G18+Norq!G18+Vardenis!G18+Zorak!G18+K.xach!G18</f>
        <v>0</v>
      </c>
      <c r="H18" s="29">
        <f>'TIV 1'!H18+Norq!H18+Vardenis!H18+Zorak!H18+K.xach!H18</f>
        <v>0</v>
      </c>
      <c r="I18" s="41">
        <f>'TIV 1'!I18+Norq!I18+Vardenis!I18+Zorak!I18+K.xach!I18</f>
        <v>0</v>
      </c>
      <c r="J18" s="69">
        <f>'TIV 1'!J18+Norq!J18+Vardenis!J18+Zorak!J18+K.xach!J18</f>
        <v>0</v>
      </c>
      <c r="K18" s="43">
        <f>'TIV 1'!K18+Norq!K18+Vardenis!K18+Zorak!K18+K.xach!K18</f>
        <v>0</v>
      </c>
      <c r="L18" s="29">
        <f>'TIV 1'!L18+Norq!L18+Vardenis!L18+Zorak!L18+K.xach!L18</f>
        <v>0</v>
      </c>
      <c r="M18" s="29">
        <f>'TIV 1'!M18+Norq!M18+Vardenis!M18+Zorak!M18+K.xach!M18</f>
        <v>0</v>
      </c>
      <c r="N18" s="29">
        <f>'TIV 1'!N18+Norq!N18+Vardenis!N18+Zorak!N18+K.xach!N18</f>
        <v>0</v>
      </c>
      <c r="O18" s="29">
        <f>'TIV 1'!O18+Norq!O18+Vardenis!O18+Zorak!O18+K.xach!O18</f>
        <v>0</v>
      </c>
      <c r="P18" s="29">
        <f>'TIV 1'!P18+Norq!P18+Vardenis!P18+Zorak!P18+K.xach!P18</f>
        <v>0</v>
      </c>
      <c r="Q18" s="29">
        <f>'TIV 1'!Q18+Norq!Q18+Vardenis!Q18+Zorak!Q18+K.xach!Q18</f>
        <v>0</v>
      </c>
      <c r="R18" s="29">
        <f>'TIV 1'!R18+Norq!R18+Vardenis!R18+Zorak!R18+K.xach!R18</f>
        <v>0</v>
      </c>
      <c r="S18" s="29">
        <f>'TIV 1'!S18+Norq!S18+Vardenis!S18+Zorak!S18+K.xach!S18</f>
        <v>0</v>
      </c>
      <c r="T18" s="29">
        <f>'TIV 1'!T18+Norq!T18+Vardenis!T18+Zorak!T18+K.xach!T18</f>
        <v>0</v>
      </c>
      <c r="U18" s="29">
        <f>'TIV 1'!U18+Norq!U18+Vardenis!U18+Zorak!U18+K.xach!U18</f>
        <v>0</v>
      </c>
      <c r="V18" s="29">
        <f>'TIV 1'!V18+Norq!V18+Vardenis!V18+Zorak!V18+K.xach!V18</f>
        <v>0</v>
      </c>
      <c r="W18" s="29">
        <f>'TIV 1'!W18+Norq!W18+Vardenis!W18+Zorak!W18+K.xach!W18</f>
        <v>0</v>
      </c>
      <c r="X18" s="29">
        <f>'TIV 1'!X18+Norq!X18+Vardenis!X18+Zorak!X18+K.xach!X18</f>
        <v>0</v>
      </c>
      <c r="Y18" s="29">
        <f>'TIV 1'!Y18+Norq!Y18+Vardenis!Y18+Zorak!Y18+K.xach!Y18</f>
        <v>0</v>
      </c>
      <c r="Z18" s="29">
        <f>'TIV 1'!Z18+Norq!Z18+Vardenis!Z18+Zorak!Z18+K.xach!Z18</f>
        <v>0</v>
      </c>
      <c r="AA18" s="29">
        <f>'TIV 1'!AA18+Norq!AA18+Vardenis!AA18+Zorak!AA18+K.xach!AA18</f>
        <v>0</v>
      </c>
      <c r="AB18" s="29">
        <f>'TIV 1'!AB18+Norq!AB18+Vardenis!AB18+Zorak!AB18+K.xach!AB18</f>
        <v>0</v>
      </c>
      <c r="AC18" s="29">
        <f>'TIV 1'!AC18+Norq!AC18+Vardenis!AC18+Zorak!AC18+K.xach!AC18</f>
        <v>0</v>
      </c>
      <c r="AD18" s="29">
        <f>'TIV 1'!AD18+Norq!AD18+Vardenis!AD18+Zorak!AD18+K.xach!AD18</f>
        <v>0</v>
      </c>
      <c r="AE18" s="29">
        <f>'TIV 1'!AE18+Norq!AE18+Vardenis!AE18+Zorak!AE18+K.xach!AE18</f>
        <v>0</v>
      </c>
      <c r="AF18" s="29">
        <f>'TIV 1'!AF18+Norq!AF18+Vardenis!AF18+Zorak!AF18+K.xach!AF18</f>
        <v>0</v>
      </c>
      <c r="AG18" s="29">
        <f>'TIV 1'!AG18+Norq!AG18+Vardenis!AG18+Zorak!AG18+K.xach!AG18</f>
        <v>0</v>
      </c>
      <c r="AH18" s="29">
        <f>'TIV 1'!AH18+Norq!AH18+Vardenis!AH18+Zorak!AH18+K.xach!AH18</f>
        <v>0</v>
      </c>
      <c r="AI18" s="29">
        <f>'TIV 1'!AI18+Norq!AI18+Vardenis!AI18+Zorak!AI18+K.xach!AI18</f>
        <v>0</v>
      </c>
      <c r="AJ18" s="29">
        <f>'TIV 1'!AJ18+Norq!AJ18+Vardenis!AJ18+Zorak!AJ18+K.xach!AJ18</f>
        <v>0</v>
      </c>
      <c r="AK18" s="29">
        <f>'TIV 1'!AK18+Norq!AK18+Vardenis!AK18+Zorak!AK18+K.xach!AK18</f>
        <v>0</v>
      </c>
      <c r="AL18" s="29">
        <f>'TIV 1'!AL18+Norq!AL18+Vardenis!AL18+Zorak!AL18+K.xach!AL18</f>
        <v>0</v>
      </c>
      <c r="AM18" s="29">
        <f>'TIV 1'!AM18+Norq!AM18+Vardenis!AM18+Zorak!AM18+K.xach!AM18</f>
        <v>0</v>
      </c>
      <c r="AN18" s="29">
        <f>'TIV 1'!AN18+Norq!AN18+Vardenis!AN18+Zorak!AN18+K.xach!AN18</f>
        <v>0</v>
      </c>
      <c r="AO18" s="134"/>
      <c r="AP18" s="119">
        <f t="shared" si="0"/>
        <v>0</v>
      </c>
      <c r="AQ18" s="65"/>
    </row>
    <row r="19" spans="1:47" ht="21.75" hidden="1" customHeight="1">
      <c r="A19" s="15"/>
      <c r="B19" s="97" t="s">
        <v>38</v>
      </c>
      <c r="C19" s="95" t="s">
        <v>30</v>
      </c>
      <c r="D19" s="29">
        <f>'TIV 1'!D19+Norq!D19+Vardenis!D19+Zorak!D19+K.xach!D19</f>
        <v>0</v>
      </c>
      <c r="E19" s="29">
        <f>'TIV 1'!E19+Norq!E19+Vardenis!E19+Zorak!E19+K.xach!E19</f>
        <v>0</v>
      </c>
      <c r="F19" s="29">
        <f>'TIV 1'!F19+Norq!F19+Vardenis!F19+Zorak!F19+K.xach!F19</f>
        <v>0</v>
      </c>
      <c r="G19" s="29">
        <f>'TIV 1'!G19+Norq!G19+Vardenis!G19+Zorak!G19+K.xach!G19</f>
        <v>0</v>
      </c>
      <c r="H19" s="29">
        <f>'TIV 1'!H19+Norq!H19+Vardenis!H19+Zorak!H19+K.xach!H19</f>
        <v>0</v>
      </c>
      <c r="I19" s="41">
        <f>'TIV 1'!I19+Norq!I19+Vardenis!I19+Zorak!I19+K.xach!I19</f>
        <v>0</v>
      </c>
      <c r="J19" s="69">
        <f>'TIV 1'!J19+Norq!J19+Vardenis!J19+Zorak!J19+K.xach!J19</f>
        <v>0</v>
      </c>
      <c r="K19" s="43">
        <f>'TIV 1'!K19+Norq!K19+Vardenis!K19+Zorak!K19+K.xach!K19</f>
        <v>0</v>
      </c>
      <c r="L19" s="29">
        <f>'TIV 1'!L19+Norq!L19+Vardenis!L19+Zorak!L19+K.xach!L19</f>
        <v>0</v>
      </c>
      <c r="M19" s="29">
        <f>'TIV 1'!M19+Norq!M19+Vardenis!M19+Zorak!M19+K.xach!M19</f>
        <v>0</v>
      </c>
      <c r="N19" s="29">
        <f>'TIV 1'!N19+Norq!N19+Vardenis!N19+Zorak!N19+K.xach!N19</f>
        <v>0</v>
      </c>
      <c r="O19" s="29">
        <f>'TIV 1'!O19+Norq!O19+Vardenis!O19+Zorak!O19+K.xach!O19</f>
        <v>0</v>
      </c>
      <c r="P19" s="29">
        <f>'TIV 1'!P19+Norq!P19+Vardenis!P19+Zorak!P19+K.xach!P19</f>
        <v>0</v>
      </c>
      <c r="Q19" s="29">
        <f>'TIV 1'!Q19+Norq!Q19+Vardenis!Q19+Zorak!Q19+K.xach!Q19</f>
        <v>0</v>
      </c>
      <c r="R19" s="29">
        <f>'TIV 1'!R19+Norq!R19+Vardenis!R19+Zorak!R19+K.xach!R19</f>
        <v>0</v>
      </c>
      <c r="S19" s="29">
        <f>'TIV 1'!S19+Norq!S19+Vardenis!S19+Zorak!S19+K.xach!S19</f>
        <v>0</v>
      </c>
      <c r="T19" s="29">
        <f>'TIV 1'!T19+Norq!T19+Vardenis!T19+Zorak!T19+K.xach!T19</f>
        <v>0</v>
      </c>
      <c r="U19" s="29">
        <f>'TIV 1'!U19+Norq!U19+Vardenis!U19+Zorak!U19+K.xach!U19</f>
        <v>0</v>
      </c>
      <c r="V19" s="29">
        <f>'TIV 1'!V19+Norq!V19+Vardenis!V19+Zorak!V19+K.xach!V19</f>
        <v>0</v>
      </c>
      <c r="W19" s="29">
        <f>'TIV 1'!W19+Norq!W19+Vardenis!W19+Zorak!W19+K.xach!W19</f>
        <v>0</v>
      </c>
      <c r="X19" s="29">
        <f>'TIV 1'!X19+Norq!X19+Vardenis!X19+Zorak!X19+K.xach!X19</f>
        <v>0</v>
      </c>
      <c r="Y19" s="29">
        <f>'TIV 1'!Y19+Norq!Y19+Vardenis!Y19+Zorak!Y19+K.xach!Y19</f>
        <v>0</v>
      </c>
      <c r="Z19" s="29">
        <f>'TIV 1'!Z19+Norq!Z19+Vardenis!Z19+Zorak!Z19+K.xach!Z19</f>
        <v>0</v>
      </c>
      <c r="AA19" s="29">
        <f>'TIV 1'!AA19+Norq!AA19+Vardenis!AA19+Zorak!AA19+K.xach!AA19</f>
        <v>0</v>
      </c>
      <c r="AB19" s="29">
        <f>'TIV 1'!AB19+Norq!AB19+Vardenis!AB19+Zorak!AB19+K.xach!AB19</f>
        <v>0</v>
      </c>
      <c r="AC19" s="29">
        <f>'TIV 1'!AC19+Norq!AC19+Vardenis!AC19+Zorak!AC19+K.xach!AC19</f>
        <v>0</v>
      </c>
      <c r="AD19" s="29">
        <f>'TIV 1'!AD19+Norq!AD19+Vardenis!AD19+Zorak!AD19+K.xach!AD19</f>
        <v>0</v>
      </c>
      <c r="AE19" s="29">
        <f>'TIV 1'!AE19+Norq!AE19+Vardenis!AE19+Zorak!AE19+K.xach!AE19</f>
        <v>0</v>
      </c>
      <c r="AF19" s="29">
        <f>'TIV 1'!AF19+Norq!AF19+Vardenis!AF19+Zorak!AF19+K.xach!AF19</f>
        <v>0</v>
      </c>
      <c r="AG19" s="29">
        <f>'TIV 1'!AG19+Norq!AG19+Vardenis!AG19+Zorak!AG19+K.xach!AG19</f>
        <v>0</v>
      </c>
      <c r="AH19" s="29">
        <f>'TIV 1'!AH19+Norq!AH19+Vardenis!AH19+Zorak!AH19+K.xach!AH19</f>
        <v>0</v>
      </c>
      <c r="AI19" s="29">
        <f>'TIV 1'!AI19+Norq!AI19+Vardenis!AI19+Zorak!AI19+K.xach!AI19</f>
        <v>0</v>
      </c>
      <c r="AJ19" s="29">
        <f>'TIV 1'!AJ19+Norq!AJ19+Vardenis!AJ19+Zorak!AJ19+K.xach!AJ19</f>
        <v>0</v>
      </c>
      <c r="AK19" s="29">
        <f>'TIV 1'!AK19+Norq!AK19+Vardenis!AK19+Zorak!AK19+K.xach!AK19</f>
        <v>0</v>
      </c>
      <c r="AL19" s="29">
        <f>'TIV 1'!AL19+Norq!AL19+Vardenis!AL19+Zorak!AL19+K.xach!AL19</f>
        <v>0</v>
      </c>
      <c r="AM19" s="29">
        <f>'TIV 1'!AM19+Norq!AM19+Vardenis!AM19+Zorak!AM19+K.xach!AM19</f>
        <v>0</v>
      </c>
      <c r="AN19" s="29">
        <f>'TIV 1'!AN19+Norq!AN19+Vardenis!AN19+Zorak!AN19+K.xach!AN19</f>
        <v>0</v>
      </c>
      <c r="AO19" s="134"/>
      <c r="AP19" s="119">
        <f t="shared" si="0"/>
        <v>0</v>
      </c>
      <c r="AQ19" s="65"/>
    </row>
    <row r="20" spans="1:47" ht="15.75" customHeight="1">
      <c r="A20" s="15">
        <v>0</v>
      </c>
      <c r="B20" s="11" t="s">
        <v>39</v>
      </c>
      <c r="C20" s="10" t="s">
        <v>40</v>
      </c>
      <c r="D20" s="43">
        <f>'TIV 1'!D20+Norq!D20+Vardenis!D20+Zorak!D20+K.xach!D20</f>
        <v>2336413.0499999998</v>
      </c>
      <c r="E20" s="29">
        <f>'TIV 1'!E20+Norq!E20+Vardenis!E20+Zorak!E20+K.xach!E20</f>
        <v>0</v>
      </c>
      <c r="F20" s="43">
        <f>'TIV 1'!F20+Norq!F20+Vardenis!F20+Zorak!F20+K.xach!F20</f>
        <v>2406456.6000000006</v>
      </c>
      <c r="G20" s="29">
        <f>'TIV 1'!G20+Norq!G20+Vardenis!G20+Zorak!G20+K.xach!G20</f>
        <v>0</v>
      </c>
      <c r="H20" s="43">
        <f>'TIV 1'!H20+Norq!H20+Vardenis!H20+Zorak!H20+K.xach!H20</f>
        <v>3152380.7165502845</v>
      </c>
      <c r="I20" s="41">
        <f>'TIV 1'!I20+Norq!I20+Vardenis!I20+Zorak!I20+K.xach!I20</f>
        <v>0</v>
      </c>
      <c r="J20" s="70">
        <f>'TIV 1'!J20+Norq!J20+Vardenis!J20+Zorak!J20+K.xach!J20</f>
        <v>2638482.4269142225</v>
      </c>
      <c r="K20" s="43">
        <f>'TIV 1'!K20+Norq!K20+Vardenis!K20+Zorak!K20+K.xach!K20</f>
        <v>3531258.6624000003</v>
      </c>
      <c r="L20" s="43">
        <f>'TIV 1'!L20+Norq!L20+Vardenis!L20+Zorak!L20+K.xach!L20</f>
        <v>3531258.6624000003</v>
      </c>
      <c r="M20" s="29">
        <f>'TIV 1'!M20+Norq!M20+Vardenis!M20+Zorak!M20+K.xach!M20</f>
        <v>0</v>
      </c>
      <c r="N20" s="29">
        <f>'TIV 1'!N20+Norq!N20+Vardenis!N20+Zorak!N20+K.xach!N20</f>
        <v>1765629.3312000001</v>
      </c>
      <c r="O20" s="29">
        <f>'TIV 1'!O20+Norq!O20+Vardenis!O20+Zorak!O20+K.xach!O20</f>
        <v>1765629.3312000001</v>
      </c>
      <c r="P20" s="43">
        <f>'TIV 1'!P20+Norq!P20+Vardenis!P20+Zorak!P20+K.xach!P20</f>
        <v>3531258.6624000003</v>
      </c>
      <c r="Q20" s="29">
        <f>'TIV 1'!Q20+Norq!Q20+Vardenis!Q20+Zorak!Q20+K.xach!Q20</f>
        <v>0</v>
      </c>
      <c r="R20" s="29">
        <f>'TIV 1'!R20+Norq!R20+Vardenis!R20+Zorak!R20+K.xach!R20</f>
        <v>1812881.765324</v>
      </c>
      <c r="S20" s="29">
        <f>'TIV 1'!S20+Norq!S20+Vardenis!S20+Zorak!S20+K.xach!S20</f>
        <v>1812881.765324</v>
      </c>
      <c r="T20" s="43">
        <f>'TIV 1'!T20+Norq!T20+Vardenis!T20+Zorak!T20+K.xach!T20</f>
        <v>3625763.5306480001</v>
      </c>
      <c r="U20" s="29">
        <f>'TIV 1'!U20+Norq!U20+Vardenis!U20+Zorak!U20+K.xach!U20</f>
        <v>0</v>
      </c>
      <c r="V20" s="29">
        <f>'TIV 1'!V20+Norq!V20+Vardenis!V20+Zorak!V20+K.xach!V20</f>
        <v>1891811.4700800001</v>
      </c>
      <c r="W20" s="29">
        <f>'TIV 1'!W20+Norq!W20+Vardenis!W20+Zorak!W20+K.xach!W20</f>
        <v>1891811.4700800001</v>
      </c>
      <c r="X20" s="43">
        <f>'TIV 1'!X20+Norq!X20+Vardenis!X20+Zorak!X20+K.xach!X20</f>
        <v>3783622.9401600002</v>
      </c>
      <c r="Y20" s="29">
        <f>'TIV 1'!Y20+Norq!Y20+Vardenis!Y20+Zorak!Y20+K.xach!Y20</f>
        <v>0</v>
      </c>
      <c r="Z20" s="29">
        <f>'TIV 1'!Z20+Norq!Z20+Vardenis!Z20+Zorak!Z20+K.xach!Z20</f>
        <v>0</v>
      </c>
      <c r="AA20" s="29">
        <f>'TIV 1'!AA20+Norq!AA20+Vardenis!AA20+Zorak!AA20+K.xach!AA20</f>
        <v>0</v>
      </c>
      <c r="AB20" s="29">
        <f>'TIV 1'!AB20+Norq!AB20+Vardenis!AB20+Zorak!AB20+K.xach!AB20</f>
        <v>0</v>
      </c>
      <c r="AC20" s="29">
        <f>'TIV 1'!AC20+Norq!AC20+Vardenis!AC20+Zorak!AC20+K.xach!AC20</f>
        <v>0</v>
      </c>
      <c r="AD20" s="29">
        <f>'TIV 1'!AD20+Norq!AD20+Vardenis!AD20+Zorak!AD20+K.xach!AD20</f>
        <v>0</v>
      </c>
      <c r="AE20" s="43">
        <f>'TIV 1'!AE20+Norq!AE20+Vardenis!AE20+Zorak!AE20+K.xach!AE20</f>
        <v>0</v>
      </c>
      <c r="AF20" s="29">
        <f>'TIV 1'!AF20+Norq!AF20+Vardenis!AF20+Zorak!AF20+K.xach!AF20</f>
        <v>0</v>
      </c>
      <c r="AG20" s="29">
        <f>'TIV 1'!AG20+Norq!AG20+Vardenis!AG20+Zorak!AG20+K.xach!AG20</f>
        <v>0</v>
      </c>
      <c r="AH20" s="29">
        <f>'TIV 1'!AH20+Norq!AH20+Vardenis!AH20+Zorak!AH20+K.xach!AH20</f>
        <v>0</v>
      </c>
      <c r="AI20" s="29">
        <f>'TIV 1'!AI20+Norq!AI20+Vardenis!AI20+Zorak!AI20+K.xach!AI20</f>
        <v>0</v>
      </c>
      <c r="AJ20" s="29">
        <f>'TIV 1'!AJ20+Norq!AJ20+Vardenis!AJ20+Zorak!AJ20+K.xach!AJ20</f>
        <v>0</v>
      </c>
      <c r="AK20" s="43">
        <f>'TIV 1'!AK20+Norq!AK20+Vardenis!AK20+Zorak!AK20+K.xach!AK20</f>
        <v>0</v>
      </c>
      <c r="AL20" s="29">
        <f>'TIV 1'!AL20+Norq!AL20+Vardenis!AL20+Zorak!AL20+K.xach!AL20</f>
        <v>0</v>
      </c>
      <c r="AM20" s="29">
        <f>'TIV 1'!AM20+Norq!AM20+Vardenis!AM20+Zorak!AM20+K.xach!AM20</f>
        <v>0</v>
      </c>
      <c r="AN20" s="29">
        <f>'TIV 1'!AN20+Norq!AN20+Vardenis!AN20+Zorak!AN20+K.xach!AN20</f>
        <v>0</v>
      </c>
      <c r="AO20" s="134"/>
      <c r="AP20" s="119">
        <f t="shared" si="0"/>
        <v>378877.94584971573</v>
      </c>
      <c r="AQ20" s="65"/>
    </row>
    <row r="21" spans="1:47" ht="17.25" customHeight="1">
      <c r="A21" s="15">
        <v>0</v>
      </c>
      <c r="B21" s="11" t="s">
        <v>41</v>
      </c>
      <c r="C21" s="10" t="s">
        <v>40</v>
      </c>
      <c r="D21" s="29">
        <f>'TIV 1'!D21+Norq!D21+Vardenis!D21+Zorak!D21+K.xach!D21</f>
        <v>2336413.0499999998</v>
      </c>
      <c r="E21" s="29">
        <f>'TIV 1'!E21+Norq!E21+Vardenis!E21+Zorak!E21+K.xach!E21</f>
        <v>0</v>
      </c>
      <c r="F21" s="29">
        <f>'TIV 1'!F21+Norq!F21+Vardenis!F21+Zorak!F21+K.xach!F21</f>
        <v>2406456.6000000006</v>
      </c>
      <c r="G21" s="29">
        <f>'TIV 1'!G21+Norq!G21+Vardenis!G21+Zorak!G21+K.xach!G21</f>
        <v>0</v>
      </c>
      <c r="H21" s="43">
        <f>'TIV 1'!H21+Norq!H21+Vardenis!H21+Zorak!H21+K.xach!H21</f>
        <v>3152380.7165502845</v>
      </c>
      <c r="I21" s="41">
        <f>'TIV 1'!I21+Norq!I21+Vardenis!I21+Zorak!I21+K.xach!I21</f>
        <v>0</v>
      </c>
      <c r="J21" s="69">
        <f>'TIV 1'!J21+Norq!J21+Vardenis!J21+Zorak!J21+K.xach!J21</f>
        <v>2638482.4269142225</v>
      </c>
      <c r="K21" s="43">
        <f>'TIV 1'!K21+Norq!K21+Vardenis!K21+Zorak!K21+K.xach!K21</f>
        <v>3531258.6624000003</v>
      </c>
      <c r="L21" s="43">
        <f>'TIV 1'!L21+Norq!L21+Vardenis!L21+Zorak!L21+K.xach!L21</f>
        <v>3531258.6624000003</v>
      </c>
      <c r="M21" s="29">
        <f>'TIV 1'!M21+Norq!M21+Vardenis!M21+Zorak!M21+K.xach!M21</f>
        <v>0</v>
      </c>
      <c r="N21" s="29">
        <f>'TIV 1'!N21+Norq!N21+Vardenis!N21+Zorak!N21+K.xach!N21</f>
        <v>1765629.3312000001</v>
      </c>
      <c r="O21" s="29">
        <f>'TIV 1'!O21+Norq!O21+Vardenis!O21+Zorak!O21+K.xach!O21</f>
        <v>1765629.3312000001</v>
      </c>
      <c r="P21" s="43">
        <f>'TIV 1'!P21+Norq!P21+Vardenis!P21+Zorak!P21+K.xach!P21</f>
        <v>3531258.6624000003</v>
      </c>
      <c r="Q21" s="29">
        <f>'TIV 1'!Q21+Norq!Q21+Vardenis!Q21+Zorak!Q21+K.xach!Q21</f>
        <v>0</v>
      </c>
      <c r="R21" s="29">
        <f>'TIV 1'!R21+Norq!R21+Vardenis!R21+Zorak!R21+K.xach!R21</f>
        <v>1812881.765324</v>
      </c>
      <c r="S21" s="29">
        <f>'TIV 1'!S21+Norq!S21+Vardenis!S21+Zorak!S21+K.xach!S21</f>
        <v>1812881.765324</v>
      </c>
      <c r="T21" s="43">
        <f>'TIV 1'!T21+Norq!T21+Vardenis!T21+Zorak!T21+K.xach!T21</f>
        <v>3625763.5306480001</v>
      </c>
      <c r="U21" s="29">
        <f>'TIV 1'!U21+Norq!U21+Vardenis!U21+Zorak!U21+K.xach!U21</f>
        <v>0</v>
      </c>
      <c r="V21" s="29">
        <f>'TIV 1'!V21+Norq!V21+Vardenis!V21+Zorak!V21+K.xach!V21</f>
        <v>1891811.4700800001</v>
      </c>
      <c r="W21" s="29">
        <f>'TIV 1'!W21+Norq!W21+Vardenis!W21+Zorak!W21+K.xach!W21</f>
        <v>1891811.4700800001</v>
      </c>
      <c r="X21" s="43">
        <f>'TIV 1'!X21+Norq!X21+Vardenis!X21+Zorak!X21+K.xach!X21</f>
        <v>3783622.9401600002</v>
      </c>
      <c r="Y21" s="29">
        <f>'TIV 1'!Y21+Norq!Y21+Vardenis!Y21+Zorak!Y21+K.xach!Y21</f>
        <v>0</v>
      </c>
      <c r="Z21" s="29">
        <f>'TIV 1'!Z21+Norq!Z21+Vardenis!Z21+Zorak!Z21+K.xach!Z21</f>
        <v>0</v>
      </c>
      <c r="AA21" s="29">
        <f>'TIV 1'!AA21+Norq!AA21+Vardenis!AA21+Zorak!AA21+K.xach!AA21</f>
        <v>0</v>
      </c>
      <c r="AB21" s="29">
        <f>'TIV 1'!AB21+Norq!AB21+Vardenis!AB21+Zorak!AB21+K.xach!AB21</f>
        <v>0</v>
      </c>
      <c r="AC21" s="29">
        <f>'TIV 1'!AC21+Norq!AC21+Vardenis!AC21+Zorak!AC21+K.xach!AC21</f>
        <v>0</v>
      </c>
      <c r="AD21" s="29">
        <f>'TIV 1'!AD21+Norq!AD21+Vardenis!AD21+Zorak!AD21+K.xach!AD21</f>
        <v>0</v>
      </c>
      <c r="AE21" s="29">
        <f>'TIV 1'!AE21+Norq!AE21+Vardenis!AE21+Zorak!AE21+K.xach!AE21</f>
        <v>0</v>
      </c>
      <c r="AF21" s="29">
        <f>'TIV 1'!AF21+Norq!AF21+Vardenis!AF21+Zorak!AF21+K.xach!AF21</f>
        <v>0</v>
      </c>
      <c r="AG21" s="29">
        <f>'TIV 1'!AG21+Norq!AG21+Vardenis!AG21+Zorak!AG21+K.xach!AG21</f>
        <v>0</v>
      </c>
      <c r="AH21" s="29">
        <f>'TIV 1'!AH21+Norq!AH21+Vardenis!AH21+Zorak!AH21+K.xach!AH21</f>
        <v>0</v>
      </c>
      <c r="AI21" s="29">
        <f>'TIV 1'!AI21+Norq!AI21+Vardenis!AI21+Zorak!AI21+K.xach!AI21</f>
        <v>0</v>
      </c>
      <c r="AJ21" s="29">
        <f>'TIV 1'!AJ21+Norq!AJ21+Vardenis!AJ21+Zorak!AJ21+K.xach!AJ21</f>
        <v>0</v>
      </c>
      <c r="AK21" s="29">
        <f>'TIV 1'!AK21+Norq!AK21+Vardenis!AK21+Zorak!AK21+K.xach!AK21</f>
        <v>0</v>
      </c>
      <c r="AL21" s="29">
        <f>'TIV 1'!AL21+Norq!AL21+Vardenis!AL21+Zorak!AL21+K.xach!AL21</f>
        <v>0</v>
      </c>
      <c r="AM21" s="29">
        <f>'TIV 1'!AM21+Norq!AM21+Vardenis!AM21+Zorak!AM21+K.xach!AM21</f>
        <v>0</v>
      </c>
      <c r="AN21" s="29">
        <f>'TIV 1'!AN21+Norq!AN21+Vardenis!AN21+Zorak!AN21+K.xach!AN21</f>
        <v>0</v>
      </c>
      <c r="AO21" s="134"/>
      <c r="AP21" s="119">
        <f t="shared" si="0"/>
        <v>378877.94584971573</v>
      </c>
      <c r="AQ21" s="65"/>
    </row>
    <row r="22" spans="1:47" ht="19.5" customHeight="1">
      <c r="A22" s="15">
        <v>0</v>
      </c>
      <c r="B22" s="11" t="s">
        <v>42</v>
      </c>
      <c r="C22" s="10" t="s">
        <v>40</v>
      </c>
      <c r="D22" s="29">
        <f>'TIV 1'!D22+Norq!D22+Vardenis!D22+Zorak!D22+K.xach!D22</f>
        <v>1523138.1</v>
      </c>
      <c r="E22" s="29">
        <f>'TIV 1'!E22+Norq!E22+Vardenis!E22+Zorak!E22+K.xach!E22</f>
        <v>0</v>
      </c>
      <c r="F22" s="29">
        <f>'TIV 1'!F22+Norq!F22+Vardenis!F22+Zorak!F22+K.xach!F22</f>
        <v>1515154.6</v>
      </c>
      <c r="G22" s="29">
        <f>'TIV 1'!G22+Norq!G22+Vardenis!G22+Zorak!G22+K.xach!G22</f>
        <v>0</v>
      </c>
      <c r="H22" s="29">
        <f>'TIV 1'!H22+Norq!H22+Vardenis!H22+Zorak!H22+K.xach!H22</f>
        <v>1994624.5511111112</v>
      </c>
      <c r="I22" s="41">
        <f>'TIV 1'!I22+Norq!I22+Vardenis!I22+Zorak!I22+K.xach!I22</f>
        <v>0</v>
      </c>
      <c r="J22" s="69">
        <f>'TIV 1'!J22+Norq!J22+Vardenis!J22+Zorak!J22+K.xach!J22</f>
        <v>1591950.0881920001</v>
      </c>
      <c r="K22" s="29">
        <f>'TIV 1'!K22+Norq!K22+Vardenis!K22+Zorak!K22+K.xach!K22</f>
        <v>2127583.2095999997</v>
      </c>
      <c r="L22" s="29">
        <f>'TIV 1'!L22+Norq!L22+Vardenis!L22+Zorak!L22+K.xach!L22</f>
        <v>2127583.2095999997</v>
      </c>
      <c r="M22" s="29">
        <f>'TIV 1'!M22+Norq!M22+Vardenis!M22+Zorak!M22+K.xach!M22</f>
        <v>0</v>
      </c>
      <c r="N22" s="29">
        <f>'TIV 1'!N22+Norq!N22+Vardenis!N22+Zorak!N22+K.xach!N22</f>
        <v>1063791.6047999999</v>
      </c>
      <c r="O22" s="29">
        <f>'TIV 1'!O22+Norq!O22+Vardenis!O22+Zorak!O22+K.xach!O22</f>
        <v>1063791.6047999999</v>
      </c>
      <c r="P22" s="29">
        <f>'TIV 1'!P22+Norq!P22+Vardenis!P22+Zorak!P22+K.xach!P22</f>
        <v>2127583.2095999997</v>
      </c>
      <c r="Q22" s="29">
        <f>'TIV 1'!Q22+Norq!Q22+Vardenis!Q22+Zorak!Q22+K.xach!Q22</f>
        <v>0</v>
      </c>
      <c r="R22" s="29">
        <f>'TIV 1'!R22+Norq!R22+Vardenis!R22+Zorak!R22+K.xach!R22</f>
        <v>1098070.4967999998</v>
      </c>
      <c r="S22" s="29">
        <f>'TIV 1'!S22+Norq!S22+Vardenis!S22+Zorak!S22+K.xach!S22</f>
        <v>1098070.4967999998</v>
      </c>
      <c r="T22" s="29">
        <f>'TIV 1'!T22+Norq!T22+Vardenis!T22+Zorak!T22+K.xach!T22</f>
        <v>2196140.9935999997</v>
      </c>
      <c r="U22" s="29">
        <f>'TIV 1'!U22+Norq!U22+Vardenis!U22+Zorak!U22+K.xach!U22</f>
        <v>0</v>
      </c>
      <c r="V22" s="29">
        <f>'TIV 1'!V22+Norq!V22+Vardenis!V22+Zorak!V22+K.xach!V22</f>
        <v>1151006.2467999998</v>
      </c>
      <c r="W22" s="29">
        <f>'TIV 1'!W22+Norq!W22+Vardenis!W22+Zorak!W22+K.xach!W22</f>
        <v>1151006.2467999998</v>
      </c>
      <c r="X22" s="29">
        <f>'TIV 1'!X22+Norq!X22+Vardenis!X22+Zorak!X22+K.xach!X22</f>
        <v>2302012.4935999997</v>
      </c>
      <c r="Y22" s="29">
        <f>'TIV 1'!Y22+Norq!Y22+Vardenis!Y22+Zorak!Y22+K.xach!Y22</f>
        <v>0</v>
      </c>
      <c r="Z22" s="29">
        <f>'TIV 1'!Z22+Norq!Z22+Vardenis!Z22+Zorak!Z22+K.xach!Z22</f>
        <v>0</v>
      </c>
      <c r="AA22" s="29">
        <f>'TIV 1'!AA22+Norq!AA22+Vardenis!AA22+Zorak!AA22+K.xach!AA22</f>
        <v>0</v>
      </c>
      <c r="AB22" s="29">
        <f>'TIV 1'!AB22+Norq!AB22+Vardenis!AB22+Zorak!AB22+K.xach!AB22</f>
        <v>0</v>
      </c>
      <c r="AC22" s="29">
        <f>'TIV 1'!AC22+Norq!AC22+Vardenis!AC22+Zorak!AC22+K.xach!AC22</f>
        <v>0</v>
      </c>
      <c r="AD22" s="29">
        <f>'TIV 1'!AD22+Norq!AD22+Vardenis!AD22+Zorak!AD22+K.xach!AD22</f>
        <v>0</v>
      </c>
      <c r="AE22" s="29">
        <f>'TIV 1'!AE22+Norq!AE22+Vardenis!AE22+Zorak!AE22+K.xach!AE22</f>
        <v>0</v>
      </c>
      <c r="AF22" s="29">
        <f>'TIV 1'!AF22+Norq!AF22+Vardenis!AF22+Zorak!AF22+K.xach!AF22</f>
        <v>0</v>
      </c>
      <c r="AG22" s="29">
        <f>'TIV 1'!AG22+Norq!AG22+Vardenis!AG22+Zorak!AG22+K.xach!AG22</f>
        <v>0</v>
      </c>
      <c r="AH22" s="29">
        <f>'TIV 1'!AH22+Norq!AH22+Vardenis!AH22+Zorak!AH22+K.xach!AH22</f>
        <v>0</v>
      </c>
      <c r="AI22" s="29">
        <f>'TIV 1'!AI22+Norq!AI22+Vardenis!AI22+Zorak!AI22+K.xach!AI22</f>
        <v>0</v>
      </c>
      <c r="AJ22" s="29">
        <f>'TIV 1'!AJ22+Norq!AJ22+Vardenis!AJ22+Zorak!AJ22+K.xach!AJ22</f>
        <v>0</v>
      </c>
      <c r="AK22" s="29">
        <f>'TIV 1'!AK22+Norq!AK22+Vardenis!AK22+Zorak!AK22+K.xach!AK22</f>
        <v>0</v>
      </c>
      <c r="AL22" s="29">
        <f>'TIV 1'!AL22+Norq!AL22+Vardenis!AL22+Zorak!AL22+K.xach!AL22</f>
        <v>0</v>
      </c>
      <c r="AM22" s="29">
        <f>'TIV 1'!AM22+Norq!AM22+Vardenis!AM22+Zorak!AM22+K.xach!AM22</f>
        <v>0</v>
      </c>
      <c r="AN22" s="29">
        <f>'TIV 1'!AN22+Norq!AN22+Vardenis!AN22+Zorak!AN22+K.xach!AN22</f>
        <v>0</v>
      </c>
      <c r="AO22" s="134"/>
      <c r="AP22" s="119">
        <f t="shared" si="0"/>
        <v>132958.65848888853</v>
      </c>
      <c r="AQ22" s="65"/>
    </row>
    <row r="23" spans="1:47" ht="29.25" customHeight="1">
      <c r="A23" s="15">
        <v>0</v>
      </c>
      <c r="B23" s="11" t="s">
        <v>43</v>
      </c>
      <c r="C23" s="10" t="s">
        <v>40</v>
      </c>
      <c r="D23" s="29">
        <f>'TIV 1'!D23+Norq!D23+Vardenis!D23+Zorak!D23+K.xach!D23</f>
        <v>1523138.1</v>
      </c>
      <c r="E23" s="29">
        <f>'TIV 1'!E23+Norq!E23+Vardenis!E23+Zorak!E23+K.xach!E23</f>
        <v>0</v>
      </c>
      <c r="F23" s="29">
        <f>'TIV 1'!F23+Norq!F23+Vardenis!F23+Zorak!F23+K.xach!F23</f>
        <v>1515154.6</v>
      </c>
      <c r="G23" s="29">
        <f>'TIV 1'!G23+Norq!G23+Vardenis!G23+Zorak!G23+K.xach!G23</f>
        <v>0</v>
      </c>
      <c r="H23" s="29">
        <f>'TIV 1'!H23+Norq!H23+Vardenis!H23+Zorak!H23+K.xach!H23</f>
        <v>1994624.5511111112</v>
      </c>
      <c r="I23" s="41">
        <f>'TIV 1'!I23+Norq!I23+Vardenis!I23+Zorak!I23+K.xach!I23</f>
        <v>0</v>
      </c>
      <c r="J23" s="69">
        <f>'TIV 1'!J23+Norq!J23+Vardenis!J23+Zorak!J23+K.xach!J23</f>
        <v>1591950.0881920001</v>
      </c>
      <c r="K23" s="29">
        <f>'TIV 1'!K23+Norq!K23+Vardenis!K23+Zorak!K23+K.xach!K23</f>
        <v>2127583.2095999997</v>
      </c>
      <c r="L23" s="29">
        <f>'TIV 1'!L23+Norq!L23+Vardenis!L23+Zorak!L23+K.xach!L23</f>
        <v>2127583.2095999997</v>
      </c>
      <c r="M23" s="29">
        <f>'TIV 1'!M23+Norq!M23+Vardenis!M23+Zorak!M23+K.xach!M23</f>
        <v>0</v>
      </c>
      <c r="N23" s="29">
        <f>'TIV 1'!N23+Norq!N23+Vardenis!N23+Zorak!N23+K.xach!N23</f>
        <v>1063791.6047999999</v>
      </c>
      <c r="O23" s="29">
        <f>'TIV 1'!O23+Norq!O23+Vardenis!O23+Zorak!O23+K.xach!O23</f>
        <v>1063791.6047999999</v>
      </c>
      <c r="P23" s="29">
        <f>'TIV 1'!P23+Norq!P23+Vardenis!P23+Zorak!P23+K.xach!P23</f>
        <v>2127583.2095999997</v>
      </c>
      <c r="Q23" s="29">
        <f>'TIV 1'!Q23+Norq!Q23+Vardenis!Q23+Zorak!Q23+K.xach!Q23</f>
        <v>0</v>
      </c>
      <c r="R23" s="29">
        <f>'TIV 1'!R23+Norq!R23+Vardenis!R23+Zorak!R23+K.xach!R23</f>
        <v>1098070.4967999998</v>
      </c>
      <c r="S23" s="29">
        <f>'TIV 1'!S23+Norq!S23+Vardenis!S23+Zorak!S23+K.xach!S23</f>
        <v>1098070.4967999998</v>
      </c>
      <c r="T23" s="29">
        <f>'TIV 1'!T23+Norq!T23+Vardenis!T23+Zorak!T23+K.xach!T23</f>
        <v>2196140.9935999997</v>
      </c>
      <c r="U23" s="29">
        <f>'TIV 1'!U23+Norq!U23+Vardenis!U23+Zorak!U23+K.xach!U23</f>
        <v>0</v>
      </c>
      <c r="V23" s="29">
        <f>'TIV 1'!V23+Norq!V23+Vardenis!V23+Zorak!V23+K.xach!V23</f>
        <v>1151006.2467999998</v>
      </c>
      <c r="W23" s="29">
        <f>'TIV 1'!W23+Norq!W23+Vardenis!W23+Zorak!W23+K.xach!W23</f>
        <v>1151006.2467999998</v>
      </c>
      <c r="X23" s="29">
        <f>'TIV 1'!X23+Norq!X23+Vardenis!X23+Zorak!X23+K.xach!X23</f>
        <v>2302012.4935999997</v>
      </c>
      <c r="Y23" s="29">
        <f>'TIV 1'!Y23+Norq!Y23+Vardenis!Y23+Zorak!Y23+K.xach!Y23</f>
        <v>0</v>
      </c>
      <c r="Z23" s="29">
        <f>'TIV 1'!Z23+Norq!Z23+Vardenis!Z23+Zorak!Z23+K.xach!Z23</f>
        <v>0</v>
      </c>
      <c r="AA23" s="29">
        <f>'TIV 1'!AA23+Norq!AA23+Vardenis!AA23+Zorak!AA23+K.xach!AA23</f>
        <v>0</v>
      </c>
      <c r="AB23" s="29">
        <f>'TIV 1'!AB23+Norq!AB23+Vardenis!AB23+Zorak!AB23+K.xach!AB23</f>
        <v>0</v>
      </c>
      <c r="AC23" s="29">
        <f>'TIV 1'!AC23+Norq!AC23+Vardenis!AC23+Zorak!AC23+K.xach!AC23</f>
        <v>0</v>
      </c>
      <c r="AD23" s="29">
        <f>'TIV 1'!AD23+Norq!AD23+Vardenis!AD23+Zorak!AD23+K.xach!AD23</f>
        <v>0</v>
      </c>
      <c r="AE23" s="29">
        <f>'TIV 1'!AE23+Norq!AE23+Vardenis!AE23+Zorak!AE23+K.xach!AE23</f>
        <v>0</v>
      </c>
      <c r="AF23" s="29">
        <f>'TIV 1'!AF23+Norq!AF23+Vardenis!AF23+Zorak!AF23+K.xach!AF23</f>
        <v>0</v>
      </c>
      <c r="AG23" s="29">
        <f>'TIV 1'!AG23+Norq!AG23+Vardenis!AG23+Zorak!AG23+K.xach!AG23</f>
        <v>0</v>
      </c>
      <c r="AH23" s="29">
        <f>'TIV 1'!AH23+Norq!AH23+Vardenis!AH23+Zorak!AH23+K.xach!AH23</f>
        <v>0</v>
      </c>
      <c r="AI23" s="29">
        <f>'TIV 1'!AI23+Norq!AI23+Vardenis!AI23+Zorak!AI23+K.xach!AI23</f>
        <v>0</v>
      </c>
      <c r="AJ23" s="29">
        <f>'TIV 1'!AJ23+Norq!AJ23+Vardenis!AJ23+Zorak!AJ23+K.xach!AJ23</f>
        <v>0</v>
      </c>
      <c r="AK23" s="29">
        <f>'TIV 1'!AK23+Norq!AK23+Vardenis!AK23+Zorak!AK23+K.xach!AK23</f>
        <v>0</v>
      </c>
      <c r="AL23" s="29">
        <f>'TIV 1'!AL23+Norq!AL23+Vardenis!AL23+Zorak!AL23+K.xach!AL23</f>
        <v>0</v>
      </c>
      <c r="AM23" s="29">
        <f>'TIV 1'!AM23+Norq!AM23+Vardenis!AM23+Zorak!AM23+K.xach!AM23</f>
        <v>0</v>
      </c>
      <c r="AN23" s="29">
        <f>'TIV 1'!AN23+Norq!AN23+Vardenis!AN23+Zorak!AN23+K.xach!AN23</f>
        <v>0</v>
      </c>
      <c r="AO23" s="134"/>
      <c r="AP23" s="119">
        <f t="shared" si="0"/>
        <v>132958.65848888853</v>
      </c>
      <c r="AQ23" s="65"/>
      <c r="AR23" s="121"/>
    </row>
    <row r="24" spans="1:47" ht="34.5" customHeight="1">
      <c r="A24" s="15"/>
      <c r="B24" s="12" t="s">
        <v>44</v>
      </c>
      <c r="C24" s="10" t="s">
        <v>40</v>
      </c>
      <c r="D24" s="29">
        <f t="shared" ref="D24:AN24" si="1">D23*1000/12/D11</f>
        <v>159008.0488568744</v>
      </c>
      <c r="E24" s="29" t="e">
        <f t="shared" si="1"/>
        <v>#DIV/0!</v>
      </c>
      <c r="F24" s="29">
        <f>F23*1000/12/F11</f>
        <v>158174.61112851027</v>
      </c>
      <c r="G24" s="29" t="e">
        <f t="shared" si="1"/>
        <v>#DIV/0!</v>
      </c>
      <c r="H24" s="29">
        <f t="shared" si="1"/>
        <v>202151.06426584689</v>
      </c>
      <c r="I24" s="41" t="e">
        <f>'TIV 1'!I24+Norq!I24+Vardenis!I24+Zorak!I24+K.xach!I24</f>
        <v>#DIV/0!</v>
      </c>
      <c r="J24" s="69">
        <f t="shared" si="1"/>
        <v>159546.01004129087</v>
      </c>
      <c r="K24" s="29">
        <f t="shared" si="1"/>
        <v>189624.17197860961</v>
      </c>
      <c r="L24" s="29">
        <f t="shared" si="1"/>
        <v>189624.17197860961</v>
      </c>
      <c r="M24" s="29" t="e">
        <f t="shared" si="1"/>
        <v>#DIV/0!</v>
      </c>
      <c r="N24" s="29"/>
      <c r="O24" s="29"/>
      <c r="P24" s="29">
        <f t="shared" si="1"/>
        <v>189624.17197860961</v>
      </c>
      <c r="Q24" s="29" t="e">
        <f t="shared" si="1"/>
        <v>#DIV/0!</v>
      </c>
      <c r="R24" s="29"/>
      <c r="S24" s="29"/>
      <c r="T24" s="29">
        <f t="shared" si="1"/>
        <v>191035.22908837858</v>
      </c>
      <c r="U24" s="29" t="e">
        <f t="shared" si="1"/>
        <v>#DIV/0!</v>
      </c>
      <c r="V24" s="29"/>
      <c r="W24" s="29"/>
      <c r="X24" s="29">
        <f t="shared" si="1"/>
        <v>191834.37446666666</v>
      </c>
      <c r="Y24" s="29" t="e">
        <f t="shared" si="1"/>
        <v>#DIV/0!</v>
      </c>
      <c r="Z24" s="29" t="e">
        <f t="shared" si="1"/>
        <v>#DIV/0!</v>
      </c>
      <c r="AA24" s="29" t="e">
        <f t="shared" si="1"/>
        <v>#DIV/0!</v>
      </c>
      <c r="AB24" s="29" t="e">
        <f t="shared" si="1"/>
        <v>#DIV/0!</v>
      </c>
      <c r="AC24" s="29"/>
      <c r="AD24" s="29"/>
      <c r="AE24" s="29" t="e">
        <f t="shared" si="1"/>
        <v>#DIV/0!</v>
      </c>
      <c r="AF24" s="29" t="e">
        <f t="shared" si="1"/>
        <v>#DIV/0!</v>
      </c>
      <c r="AG24" s="29" t="e">
        <f t="shared" si="1"/>
        <v>#DIV/0!</v>
      </c>
      <c r="AH24" s="29" t="e">
        <f t="shared" si="1"/>
        <v>#DIV/0!</v>
      </c>
      <c r="AI24" s="29" t="e">
        <f t="shared" si="1"/>
        <v>#DIV/0!</v>
      </c>
      <c r="AJ24" s="29" t="e">
        <f t="shared" si="1"/>
        <v>#DIV/0!</v>
      </c>
      <c r="AK24" s="29" t="e">
        <f t="shared" si="1"/>
        <v>#DIV/0!</v>
      </c>
      <c r="AL24" s="29" t="e">
        <f t="shared" si="1"/>
        <v>#DIV/0!</v>
      </c>
      <c r="AM24" s="29" t="e">
        <f t="shared" si="1"/>
        <v>#DIV/0!</v>
      </c>
      <c r="AN24" s="29" t="e">
        <f t="shared" si="1"/>
        <v>#DIV/0!</v>
      </c>
      <c r="AO24" s="134"/>
      <c r="AP24" s="119">
        <f t="shared" si="0"/>
        <v>-12526.892287237279</v>
      </c>
      <c r="AQ24" s="65"/>
      <c r="AR24" s="121"/>
    </row>
    <row r="25" spans="1:47" ht="45.75" customHeight="1">
      <c r="A25" s="15">
        <v>4111</v>
      </c>
      <c r="B25" s="11" t="s">
        <v>45</v>
      </c>
      <c r="C25" s="10" t="s">
        <v>40</v>
      </c>
      <c r="D25" s="29">
        <f>'TIV 1'!D25+Norq!D25+Vardenis!D25+Zorak!D25+K.xach!D25</f>
        <v>1488147.5</v>
      </c>
      <c r="E25" s="29">
        <f>'TIV 1'!E25+Norq!E25+Vardenis!E25+Zorak!E25+K.xach!E25</f>
        <v>0</v>
      </c>
      <c r="F25" s="29">
        <f>'TIV 1'!F25+Norq!F25+Vardenis!F25+Zorak!F25+K.xach!F25</f>
        <v>1486876.1</v>
      </c>
      <c r="G25" s="29">
        <f>'TIV 1'!G25+Norq!G25+Vardenis!G25+Zorak!G25+K.xach!G25</f>
        <v>0</v>
      </c>
      <c r="H25" s="29">
        <f>'TIV 1'!H25+Norq!H25+Vardenis!H25+Zorak!H25+K.xach!H25</f>
        <v>1994624.5511111112</v>
      </c>
      <c r="I25" s="41">
        <f>'TIV 1'!I25+Norq!I25+Vardenis!I25+Zorak!I25+K.xach!I25</f>
        <v>0</v>
      </c>
      <c r="J25" s="69">
        <f>'TIV 1'!J25+Norq!J25+Vardenis!J25+Zorak!J25+K.xach!J25</f>
        <v>1591950.0881920001</v>
      </c>
      <c r="K25" s="29">
        <f>'TIV 1'!K25+Norq!K25+Vardenis!K25+Zorak!K25+K.xach!K25</f>
        <v>2127583.2095999997</v>
      </c>
      <c r="L25" s="29">
        <f>'TIV 1'!L25+Norq!L25+Vardenis!L25+Zorak!L25+K.xach!L25</f>
        <v>2127583.2095999997</v>
      </c>
      <c r="M25" s="29">
        <f>'TIV 1'!M25+Norq!M25+Vardenis!M25+Zorak!M25+K.xach!M25</f>
        <v>0</v>
      </c>
      <c r="N25" s="29">
        <f>'TIV 1'!N25+Norq!N25+Vardenis!N25+Zorak!N25+K.xach!N25</f>
        <v>805954.31680000003</v>
      </c>
      <c r="O25" s="29">
        <f>'TIV 1'!O25+Norq!O25+Vardenis!O25+Zorak!O25+K.xach!O25</f>
        <v>805954.31680000003</v>
      </c>
      <c r="P25" s="29">
        <f>'TIV 1'!P25+Norq!P25+Vardenis!P25+Zorak!P25+K.xach!P25</f>
        <v>2127583.2095999997</v>
      </c>
      <c r="Q25" s="29">
        <f>'TIV 1'!Q25+Norq!Q25+Vardenis!Q25+Zorak!Q25+K.xach!Q25</f>
        <v>0</v>
      </c>
      <c r="R25" s="29">
        <f>'TIV 1'!R25+Norq!R25+Vardenis!R25+Zorak!R25+K.xach!R25</f>
        <v>805954.31680000003</v>
      </c>
      <c r="S25" s="29">
        <f>'TIV 1'!S25+Norq!S25+Vardenis!S25+Zorak!S25+K.xach!S25</f>
        <v>805954.31680000003</v>
      </c>
      <c r="T25" s="29">
        <f>'TIV 1'!T25+Norq!T25+Vardenis!T25+Zorak!T25+K.xach!T25</f>
        <v>2196140.9935999997</v>
      </c>
      <c r="U25" s="29">
        <f>'TIV 1'!U25+Norq!U25+Vardenis!U25+Zorak!U25+K.xach!U25</f>
        <v>0</v>
      </c>
      <c r="V25" s="29">
        <f>'TIV 1'!V25+Norq!V25+Vardenis!V25+Zorak!V25+K.xach!V25</f>
        <v>805954.31680000003</v>
      </c>
      <c r="W25" s="29">
        <f>'TIV 1'!W25+Norq!W25+Vardenis!W25+Zorak!W25+K.xach!W25</f>
        <v>805954.31680000003</v>
      </c>
      <c r="X25" s="29">
        <f>'TIV 1'!X25+Norq!X25+Vardenis!X25+Zorak!X25+K.xach!X25</f>
        <v>2302012.4935999997</v>
      </c>
      <c r="Y25" s="29">
        <f>'TIV 1'!Y25+Norq!Y25+Vardenis!Y25+Zorak!Y25+K.xach!Y25</f>
        <v>0</v>
      </c>
      <c r="Z25" s="29">
        <f>'TIV 1'!Z25+Norq!Z25+Vardenis!Z25+Zorak!Z25+K.xach!Z25</f>
        <v>0</v>
      </c>
      <c r="AA25" s="29">
        <f>'TIV 1'!AA25+Norq!AA25+Vardenis!AA25+Zorak!AA25+K.xach!AA25</f>
        <v>0</v>
      </c>
      <c r="AB25" s="29">
        <f>'TIV 1'!AB25+Norq!AB25+Vardenis!AB25+Zorak!AB25+K.xach!AB25</f>
        <v>0</v>
      </c>
      <c r="AC25" s="29">
        <f>'TIV 1'!AC25+Norq!AC25+Vardenis!AC25+Zorak!AC25+K.xach!AC25</f>
        <v>0</v>
      </c>
      <c r="AD25" s="29">
        <f>'TIV 1'!AD25+Norq!AD25+Vardenis!AD25+Zorak!AD25+K.xach!AD25</f>
        <v>0</v>
      </c>
      <c r="AE25" s="29" t="e">
        <f>'TIV 1'!AE25+Norq!AE25+Vardenis!AE25+Zorak!AE25+K.xach!AE25</f>
        <v>#DIV/0!</v>
      </c>
      <c r="AF25" s="29" t="e">
        <f>'TIV 1'!AF25+Norq!AF25+Vardenis!AF25+Zorak!AF25+K.xach!AF25</f>
        <v>#DIV/0!</v>
      </c>
      <c r="AG25" s="29" t="e">
        <f>'TIV 1'!AG25+Norq!AG25+Vardenis!AG25+Zorak!AG25+K.xach!AG25</f>
        <v>#DIV/0!</v>
      </c>
      <c r="AH25" s="29">
        <f>'TIV 1'!AH25+Norq!AH25+Vardenis!AH25+Zorak!AH25+K.xach!AH25</f>
        <v>0</v>
      </c>
      <c r="AI25" s="29" t="e">
        <f>'TIV 1'!AI25+Norq!AI25+Vardenis!AI25+Zorak!AI25+K.xach!AI25</f>
        <v>#DIV/0!</v>
      </c>
      <c r="AJ25" s="29" t="e">
        <f>'TIV 1'!AJ25+Norq!AJ25+Vardenis!AJ25+Zorak!AJ25+K.xach!AJ25</f>
        <v>#DIV/0!</v>
      </c>
      <c r="AK25" s="29" t="e">
        <f>'TIV 1'!AK25+Norq!AK25+Vardenis!AK25+Zorak!AK25+K.xach!AK25</f>
        <v>#DIV/0!</v>
      </c>
      <c r="AL25" s="29" t="e">
        <f>'TIV 1'!AL25+Norq!AL25+Vardenis!AL25+Zorak!AL25+K.xach!AL25</f>
        <v>#DIV/0!</v>
      </c>
      <c r="AM25" s="29" t="e">
        <f>'TIV 1'!AM25+Norq!AM25+Vardenis!AM25+Zorak!AM25+K.xach!AM25</f>
        <v>#DIV/0!</v>
      </c>
      <c r="AN25" s="29">
        <f>'TIV 1'!AN25+Norq!AN25+Vardenis!AN25+Zorak!AN25+K.xach!AN25</f>
        <v>0</v>
      </c>
      <c r="AO25" s="135" t="s">
        <v>344</v>
      </c>
      <c r="AP25" s="119">
        <f t="shared" si="0"/>
        <v>132958.65848888853</v>
      </c>
      <c r="AQ25" s="65"/>
      <c r="AR25" s="65"/>
      <c r="AS25" s="65"/>
      <c r="AT25" s="65"/>
      <c r="AU25" s="65"/>
    </row>
    <row r="26" spans="1:47" ht="38.25" customHeight="1">
      <c r="A26" s="15"/>
      <c r="B26" s="13" t="s">
        <v>31</v>
      </c>
      <c r="C26" s="10" t="s">
        <v>40</v>
      </c>
      <c r="D26" s="29">
        <f>'TIV 1'!D26+Norq!D26+Vardenis!D26+Zorak!D26+K.xach!D26</f>
        <v>1488147.5</v>
      </c>
      <c r="E26" s="29">
        <f>'TIV 1'!E26+Norq!E26+Vardenis!E26+Zorak!E26+K.xach!E26</f>
        <v>0</v>
      </c>
      <c r="F26" s="29">
        <f>'TIV 1'!F26+Norq!F26+Vardenis!F26+Zorak!F26+K.xach!F26</f>
        <v>1486876.1</v>
      </c>
      <c r="G26" s="29">
        <f>'TIV 1'!G26+Norq!G26+Vardenis!G26+Zorak!G26+K.xach!G26</f>
        <v>0</v>
      </c>
      <c r="H26" s="29">
        <f>'TIV 1'!H26+Norq!H26+Vardenis!H26+Zorak!H26+K.xach!H26</f>
        <v>1994624.5511111112</v>
      </c>
      <c r="I26" s="41">
        <f>'TIV 1'!I26+Norq!I26+Vardenis!I26+Zorak!I26+K.xach!I26</f>
        <v>0</v>
      </c>
      <c r="J26" s="69">
        <f>'TIV 1'!J26+Norq!J26+Vardenis!J26+Zorak!J26+K.xach!J26</f>
        <v>1591950.0881920001</v>
      </c>
      <c r="K26" s="29">
        <f>'TIV 1'!K26+Norq!K26+Vardenis!K26+Zorak!K26+K.xach!K26</f>
        <v>2127583.2095999997</v>
      </c>
      <c r="L26" s="29">
        <f>'TIV 1'!L26+Norq!L26+Vardenis!L26+Zorak!L26+K.xach!L26</f>
        <v>2127583.2095999997</v>
      </c>
      <c r="M26" s="29">
        <f>'TIV 1'!M26+Norq!M26+Vardenis!M26+Zorak!M26+K.xach!M26</f>
        <v>0</v>
      </c>
      <c r="N26" s="29">
        <f>'TIV 1'!N26+Norq!N26+Vardenis!N26+Zorak!N26+K.xach!N26</f>
        <v>805954.31680000003</v>
      </c>
      <c r="O26" s="29">
        <f>'TIV 1'!O26+Norq!O26+Vardenis!O26+Zorak!O26+K.xach!O26</f>
        <v>805954.31680000003</v>
      </c>
      <c r="P26" s="29">
        <f>'TIV 1'!P26+Norq!P26+Vardenis!P26+Zorak!P26+K.xach!P26</f>
        <v>2127583.2095999997</v>
      </c>
      <c r="Q26" s="29">
        <f>'TIV 1'!Q26+Norq!Q26+Vardenis!Q26+Zorak!Q26+K.xach!Q26</f>
        <v>0</v>
      </c>
      <c r="R26" s="29">
        <f>'TIV 1'!R26+Norq!R26+Vardenis!R26+Zorak!R26+K.xach!R26</f>
        <v>805954.31680000003</v>
      </c>
      <c r="S26" s="29">
        <f>'TIV 1'!S26+Norq!S26+Vardenis!S26+Zorak!S26+K.xach!S26</f>
        <v>805954.31680000003</v>
      </c>
      <c r="T26" s="29">
        <f>'TIV 1'!T26+Norq!T26+Vardenis!T26+Zorak!T26+K.xach!T26</f>
        <v>2196140.9935999997</v>
      </c>
      <c r="U26" s="29">
        <f>'TIV 1'!U26+Norq!U26+Vardenis!U26+Zorak!U26+K.xach!U26</f>
        <v>0</v>
      </c>
      <c r="V26" s="29">
        <f>'TIV 1'!V26+Norq!V26+Vardenis!V26+Zorak!V26+K.xach!V26</f>
        <v>805954.31680000003</v>
      </c>
      <c r="W26" s="29">
        <f>'TIV 1'!W26+Norq!W26+Vardenis!W26+Zorak!W26+K.xach!W26</f>
        <v>805954.31680000003</v>
      </c>
      <c r="X26" s="29">
        <f>'TIV 1'!X26+Norq!X26+Vardenis!X26+Zorak!X26+K.xach!X26</f>
        <v>2302012.4935999997</v>
      </c>
      <c r="Y26" s="29">
        <f>'TIV 1'!Y26+Norq!Y26+Vardenis!Y26+Zorak!Y26+K.xach!Y26</f>
        <v>0</v>
      </c>
      <c r="Z26" s="29">
        <f>'TIV 1'!Z26+Norq!Z26+Vardenis!Z26+Zorak!Z26+K.xach!Z26</f>
        <v>0</v>
      </c>
      <c r="AA26" s="29">
        <f>'TIV 1'!AA26+Norq!AA26+Vardenis!AA26+Zorak!AA26+K.xach!AA26</f>
        <v>0</v>
      </c>
      <c r="AB26" s="29">
        <f>'TIV 1'!AB26+Norq!AB26+Vardenis!AB26+Zorak!AB26+K.xach!AB26</f>
        <v>0</v>
      </c>
      <c r="AC26" s="29">
        <f>'TIV 1'!AC26+Norq!AC26+Vardenis!AC26+Zorak!AC26+K.xach!AC26</f>
        <v>0</v>
      </c>
      <c r="AD26" s="29">
        <f>'TIV 1'!AD26+Norq!AD26+Vardenis!AD26+Zorak!AD26+K.xach!AD26</f>
        <v>0</v>
      </c>
      <c r="AE26" s="29">
        <f>'TIV 1'!AE26+Norq!AE26+Vardenis!AE26+Zorak!AE26+K.xach!AE26</f>
        <v>0</v>
      </c>
      <c r="AF26" s="29">
        <f>'TIV 1'!AF26+Norq!AF26+Vardenis!AF26+Zorak!AF26+K.xach!AF26</f>
        <v>0</v>
      </c>
      <c r="AG26" s="29">
        <f>'TIV 1'!AG26+Norq!AG26+Vardenis!AG26+Zorak!AG26+K.xach!AG26</f>
        <v>0</v>
      </c>
      <c r="AH26" s="29">
        <f>'TIV 1'!AH26+Norq!AH26+Vardenis!AH26+Zorak!AH26+K.xach!AH26</f>
        <v>0</v>
      </c>
      <c r="AI26" s="29">
        <f>'TIV 1'!AI26+Norq!AI26+Vardenis!AI26+Zorak!AI26+K.xach!AI26</f>
        <v>0</v>
      </c>
      <c r="AJ26" s="29">
        <f>'TIV 1'!AJ26+Norq!AJ26+Vardenis!AJ26+Zorak!AJ26+K.xach!AJ26</f>
        <v>0</v>
      </c>
      <c r="AK26" s="29">
        <f>'TIV 1'!AK26+Norq!AK26+Vardenis!AK26+Zorak!AK26+K.xach!AK26</f>
        <v>0</v>
      </c>
      <c r="AL26" s="29">
        <f>'TIV 1'!AL26+Norq!AL26+Vardenis!AL26+Zorak!AL26+K.xach!AL26</f>
        <v>0</v>
      </c>
      <c r="AM26" s="29">
        <f>'TIV 1'!AM26+Norq!AM26+Vardenis!AM26+Zorak!AM26+K.xach!AM26</f>
        <v>0</v>
      </c>
      <c r="AN26" s="29">
        <f>'TIV 1'!AN26+Norq!AN26+Vardenis!AN26+Zorak!AN26+K.xach!AN26</f>
        <v>0</v>
      </c>
      <c r="AO26" s="134"/>
      <c r="AP26" s="119">
        <f t="shared" si="0"/>
        <v>132958.65848888853</v>
      </c>
      <c r="AQ26" s="65"/>
    </row>
    <row r="27" spans="1:47" ht="29.25" customHeight="1">
      <c r="A27" s="15"/>
      <c r="B27" s="14" t="s">
        <v>32</v>
      </c>
      <c r="C27" s="10" t="s">
        <v>40</v>
      </c>
      <c r="D27" s="29">
        <f>'TIV 1'!D27+Norq!D27+Vardenis!D27+Zorak!D27+K.xach!D27</f>
        <v>0</v>
      </c>
      <c r="E27" s="29">
        <f>'TIV 1'!E27+Norq!E27+Vardenis!E27+Zorak!E27+K.xach!E27</f>
        <v>0</v>
      </c>
      <c r="F27" s="29">
        <f>'TIV 1'!F27+Norq!F27+Vardenis!F27+Zorak!F27+K.xach!F27</f>
        <v>0</v>
      </c>
      <c r="G27" s="29">
        <f>'TIV 1'!G27+Norq!G27+Vardenis!G27+Zorak!G27+K.xach!G27</f>
        <v>0</v>
      </c>
      <c r="H27" s="29">
        <f>'TIV 1'!H27+Norq!H27+Vardenis!H27+Zorak!H27+K.xach!H27</f>
        <v>0</v>
      </c>
      <c r="I27" s="41">
        <f>'TIV 1'!I27+Norq!I27+Vardenis!I27+Zorak!I27+K.xach!I27</f>
        <v>0</v>
      </c>
      <c r="J27" s="69">
        <f>'TIV 1'!J27+Norq!J27+Vardenis!J27+Zorak!J27+K.xach!J27</f>
        <v>0</v>
      </c>
      <c r="K27" s="29">
        <f>'TIV 1'!K27+Norq!K27+Vardenis!K27+Zorak!K27+K.xach!K27</f>
        <v>0</v>
      </c>
      <c r="L27" s="29">
        <f>'TIV 1'!L27+Norq!L27+Vardenis!L27+Zorak!L27+K.xach!L27</f>
        <v>0</v>
      </c>
      <c r="M27" s="29">
        <f>'TIV 1'!M27+Norq!M27+Vardenis!M27+Zorak!M27+K.xach!M27</f>
        <v>0</v>
      </c>
      <c r="N27" s="29">
        <f>'TIV 1'!N27+Norq!N27+Vardenis!N27+Zorak!N27+K.xach!N27</f>
        <v>0</v>
      </c>
      <c r="O27" s="29">
        <f>'TIV 1'!O27+Norq!O27+Vardenis!O27+Zorak!O27+K.xach!O27</f>
        <v>0</v>
      </c>
      <c r="P27" s="29">
        <f>'TIV 1'!P27+Norq!P27+Vardenis!P27+Zorak!P27+K.xach!P27</f>
        <v>0</v>
      </c>
      <c r="Q27" s="29">
        <f>'TIV 1'!Q27+Norq!Q27+Vardenis!Q27+Zorak!Q27+K.xach!Q27</f>
        <v>0</v>
      </c>
      <c r="R27" s="29">
        <f>'TIV 1'!R27+Norq!R27+Vardenis!R27+Zorak!R27+K.xach!R27</f>
        <v>0</v>
      </c>
      <c r="S27" s="29">
        <f>'TIV 1'!S27+Norq!S27+Vardenis!S27+Zorak!S27+K.xach!S27</f>
        <v>0</v>
      </c>
      <c r="T27" s="29">
        <f>'TIV 1'!T27+Norq!T27+Vardenis!T27+Zorak!T27+K.xach!T27</f>
        <v>0</v>
      </c>
      <c r="U27" s="29">
        <f>'TIV 1'!U27+Norq!U27+Vardenis!U27+Zorak!U27+K.xach!U27</f>
        <v>0</v>
      </c>
      <c r="V27" s="29">
        <f>'TIV 1'!V27+Norq!V27+Vardenis!V27+Zorak!V27+K.xach!V27</f>
        <v>0</v>
      </c>
      <c r="W27" s="29">
        <f>'TIV 1'!W27+Norq!W27+Vardenis!W27+Zorak!W27+K.xach!W27</f>
        <v>0</v>
      </c>
      <c r="X27" s="29">
        <f>'TIV 1'!X27+Norq!X27+Vardenis!X27+Zorak!X27+K.xach!X27</f>
        <v>0</v>
      </c>
      <c r="Y27" s="29">
        <f>'TIV 1'!Y27+Norq!Y27+Vardenis!Y27+Zorak!Y27+K.xach!Y27</f>
        <v>0</v>
      </c>
      <c r="Z27" s="29">
        <f>'TIV 1'!Z27+Norq!Z27+Vardenis!Z27+Zorak!Z27+K.xach!Z27</f>
        <v>0</v>
      </c>
      <c r="AA27" s="29">
        <f>'TIV 1'!AA27+Norq!AA27+Vardenis!AA27+Zorak!AA27+K.xach!AA27</f>
        <v>0</v>
      </c>
      <c r="AB27" s="29">
        <f>'TIV 1'!AB27+Norq!AB27+Vardenis!AB27+Zorak!AB27+K.xach!AB27</f>
        <v>0</v>
      </c>
      <c r="AC27" s="29">
        <f>'TIV 1'!AC27+Norq!AC27+Vardenis!AC27+Zorak!AC27+K.xach!AC27</f>
        <v>0</v>
      </c>
      <c r="AD27" s="29">
        <f>'TIV 1'!AD27+Norq!AD27+Vardenis!AD27+Zorak!AD27+K.xach!AD27</f>
        <v>0</v>
      </c>
      <c r="AE27" s="29">
        <f>'TIV 1'!AE27+Norq!AE27+Vardenis!AE27+Zorak!AE27+K.xach!AE27</f>
        <v>0</v>
      </c>
      <c r="AF27" s="29">
        <f>'TIV 1'!AF27+Norq!AF27+Vardenis!AF27+Zorak!AF27+K.xach!AF27</f>
        <v>0</v>
      </c>
      <c r="AG27" s="29">
        <f>'TIV 1'!AG27+Norq!AG27+Vardenis!AG27+Zorak!AG27+K.xach!AG27</f>
        <v>0</v>
      </c>
      <c r="AH27" s="29">
        <f>'TIV 1'!AH27+Norq!AH27+Vardenis!AH27+Zorak!AH27+K.xach!AH27</f>
        <v>0</v>
      </c>
      <c r="AI27" s="29">
        <f>'TIV 1'!AI27+Norq!AI27+Vardenis!AI27+Zorak!AI27+K.xach!AI27</f>
        <v>0</v>
      </c>
      <c r="AJ27" s="29">
        <f>'TIV 1'!AJ27+Norq!AJ27+Vardenis!AJ27+Zorak!AJ27+K.xach!AJ27</f>
        <v>0</v>
      </c>
      <c r="AK27" s="29">
        <f>'TIV 1'!AK27+Norq!AK27+Vardenis!AK27+Zorak!AK27+K.xach!AK27</f>
        <v>0</v>
      </c>
      <c r="AL27" s="29">
        <f>'TIV 1'!AL27+Norq!AL27+Vardenis!AL27+Zorak!AL27+K.xach!AL27</f>
        <v>0</v>
      </c>
      <c r="AM27" s="29">
        <f>'TIV 1'!AM27+Norq!AM27+Vardenis!AM27+Zorak!AM27+K.xach!AM27</f>
        <v>0</v>
      </c>
      <c r="AN27" s="29">
        <f>'TIV 1'!AN27+Norq!AN27+Vardenis!AN27+Zorak!AN27+K.xach!AN27</f>
        <v>0</v>
      </c>
      <c r="AO27" s="134"/>
      <c r="AP27" s="119">
        <f t="shared" si="0"/>
        <v>0</v>
      </c>
      <c r="AQ27" s="65"/>
    </row>
    <row r="28" spans="1:47" ht="32.25" customHeight="1">
      <c r="A28" s="15"/>
      <c r="B28" s="13" t="s">
        <v>33</v>
      </c>
      <c r="C28" s="10" t="s">
        <v>40</v>
      </c>
      <c r="D28" s="29">
        <f>'TIV 1'!D28+Norq!D28+Vardenis!D28+Zorak!D28+K.xach!D28</f>
        <v>0</v>
      </c>
      <c r="E28" s="29">
        <f>'TIV 1'!E28+Norq!E28+Vardenis!E28+Zorak!E28+K.xach!E28</f>
        <v>0</v>
      </c>
      <c r="F28" s="29">
        <f>'TIV 1'!F28+Norq!F28+Vardenis!F28+Zorak!F28+K.xach!F28</f>
        <v>0</v>
      </c>
      <c r="G28" s="29">
        <f>'TIV 1'!G28+Norq!G28+Vardenis!G28+Zorak!G28+K.xach!G28</f>
        <v>0</v>
      </c>
      <c r="H28" s="29">
        <f>'TIV 1'!H28+Norq!H28+Vardenis!H28+Zorak!H28+K.xach!H28</f>
        <v>0</v>
      </c>
      <c r="I28" s="41">
        <f>'TIV 1'!I28+Norq!I28+Vardenis!I28+Zorak!I28+K.xach!I28</f>
        <v>0</v>
      </c>
      <c r="J28" s="69">
        <f>'TIV 1'!J28+Norq!J28+Vardenis!J28+Zorak!J28+K.xach!J28</f>
        <v>0</v>
      </c>
      <c r="K28" s="29">
        <f>'TIV 1'!K28+Norq!K28+Vardenis!K28+Zorak!K28+K.xach!K28</f>
        <v>0</v>
      </c>
      <c r="L28" s="29">
        <f>'TIV 1'!L28+Norq!L28+Vardenis!L28+Zorak!L28+K.xach!L28</f>
        <v>0</v>
      </c>
      <c r="M28" s="29">
        <f>'TIV 1'!M28+Norq!M28+Vardenis!M28+Zorak!M28+K.xach!M28</f>
        <v>0</v>
      </c>
      <c r="N28" s="29">
        <f>'TIV 1'!N28+Norq!N28+Vardenis!N28+Zorak!N28+K.xach!N28</f>
        <v>0</v>
      </c>
      <c r="O28" s="29">
        <f>'TIV 1'!O28+Norq!O28+Vardenis!O28+Zorak!O28+K.xach!O28</f>
        <v>0</v>
      </c>
      <c r="P28" s="29">
        <f>'TIV 1'!P28+Norq!P28+Vardenis!P28+Zorak!P28+K.xach!P28</f>
        <v>0</v>
      </c>
      <c r="Q28" s="29">
        <f>'TIV 1'!Q28+Norq!Q28+Vardenis!Q28+Zorak!Q28+K.xach!Q28</f>
        <v>0</v>
      </c>
      <c r="R28" s="29">
        <f>'TIV 1'!R28+Norq!R28+Vardenis!R28+Zorak!R28+K.xach!R28</f>
        <v>0</v>
      </c>
      <c r="S28" s="29">
        <f>'TIV 1'!S28+Norq!S28+Vardenis!S28+Zorak!S28+K.xach!S28</f>
        <v>0</v>
      </c>
      <c r="T28" s="29">
        <f>'TIV 1'!T28+Norq!T28+Vardenis!T28+Zorak!T28+K.xach!T28</f>
        <v>0</v>
      </c>
      <c r="U28" s="29">
        <f>'TIV 1'!U28+Norq!U28+Vardenis!U28+Zorak!U28+K.xach!U28</f>
        <v>0</v>
      </c>
      <c r="V28" s="29">
        <f>'TIV 1'!V28+Norq!V28+Vardenis!V28+Zorak!V28+K.xach!V28</f>
        <v>0</v>
      </c>
      <c r="W28" s="29">
        <f>'TIV 1'!W28+Norq!W28+Vardenis!W28+Zorak!W28+K.xach!W28</f>
        <v>0</v>
      </c>
      <c r="X28" s="29">
        <f>'TIV 1'!X28+Norq!X28+Vardenis!X28+Zorak!X28+K.xach!X28</f>
        <v>0</v>
      </c>
      <c r="Y28" s="29">
        <f>'TIV 1'!Y28+Norq!Y28+Vardenis!Y28+Zorak!Y28+K.xach!Y28</f>
        <v>0</v>
      </c>
      <c r="Z28" s="29">
        <f>'TIV 1'!Z28+Norq!Z28+Vardenis!Z28+Zorak!Z28+K.xach!Z28</f>
        <v>0</v>
      </c>
      <c r="AA28" s="29">
        <f>'TIV 1'!AA28+Norq!AA28+Vardenis!AA28+Zorak!AA28+K.xach!AA28</f>
        <v>0</v>
      </c>
      <c r="AB28" s="29">
        <f>'TIV 1'!AB28+Norq!AB28+Vardenis!AB28+Zorak!AB28+K.xach!AB28</f>
        <v>0</v>
      </c>
      <c r="AC28" s="29">
        <f>'TIV 1'!AC28+Norq!AC28+Vardenis!AC28+Zorak!AC28+K.xach!AC28</f>
        <v>0</v>
      </c>
      <c r="AD28" s="29">
        <f>'TIV 1'!AD28+Norq!AD28+Vardenis!AD28+Zorak!AD28+K.xach!AD28</f>
        <v>0</v>
      </c>
      <c r="AE28" s="29">
        <f>'TIV 1'!AE28+Norq!AE28+Vardenis!AE28+Zorak!AE28+K.xach!AE28</f>
        <v>0</v>
      </c>
      <c r="AF28" s="29">
        <f>'TIV 1'!AF28+Norq!AF28+Vardenis!AF28+Zorak!AF28+K.xach!AF28</f>
        <v>0</v>
      </c>
      <c r="AG28" s="29">
        <f>'TIV 1'!AG28+Norq!AG28+Vardenis!AG28+Zorak!AG28+K.xach!AG28</f>
        <v>0</v>
      </c>
      <c r="AH28" s="29">
        <f>'TIV 1'!AH28+Norq!AH28+Vardenis!AH28+Zorak!AH28+K.xach!AH28</f>
        <v>0</v>
      </c>
      <c r="AI28" s="29">
        <f>'TIV 1'!AI28+Norq!AI28+Vardenis!AI28+Zorak!AI28+K.xach!AI28</f>
        <v>0</v>
      </c>
      <c r="AJ28" s="29">
        <f>'TIV 1'!AJ28+Norq!AJ28+Vardenis!AJ28+Zorak!AJ28+K.xach!AJ28</f>
        <v>0</v>
      </c>
      <c r="AK28" s="29">
        <f>'TIV 1'!AK28+Norq!AK28+Vardenis!AK28+Zorak!AK28+K.xach!AK28</f>
        <v>0</v>
      </c>
      <c r="AL28" s="29">
        <f>'TIV 1'!AL28+Norq!AL28+Vardenis!AL28+Zorak!AL28+K.xach!AL28</f>
        <v>0</v>
      </c>
      <c r="AM28" s="29">
        <f>'TIV 1'!AM28+Norq!AM28+Vardenis!AM28+Zorak!AM28+K.xach!AM28</f>
        <v>0</v>
      </c>
      <c r="AN28" s="29">
        <f>'TIV 1'!AN28+Norq!AN28+Vardenis!AN28+Zorak!AN28+K.xach!AN28</f>
        <v>0</v>
      </c>
      <c r="AO28" s="134"/>
      <c r="AP28" s="119">
        <f t="shared" si="0"/>
        <v>0</v>
      </c>
      <c r="AQ28" s="65"/>
    </row>
    <row r="29" spans="1:47" ht="42" customHeight="1">
      <c r="A29" s="15"/>
      <c r="B29" s="14" t="s">
        <v>46</v>
      </c>
      <c r="C29" s="10" t="s">
        <v>40</v>
      </c>
      <c r="D29" s="29">
        <f>'TIV 1'!D29+Norq!D29+Vardenis!D29+Zorak!D29+K.xach!D29</f>
        <v>0</v>
      </c>
      <c r="E29" s="29">
        <f>'TIV 1'!E29+Norq!E29+Vardenis!E29+Zorak!E29+K.xach!E29</f>
        <v>0</v>
      </c>
      <c r="F29" s="29">
        <f>'TIV 1'!F29+Norq!F29+Vardenis!F29+Zorak!F29+K.xach!F29</f>
        <v>0</v>
      </c>
      <c r="G29" s="29">
        <f>'TIV 1'!G29+Norq!G29+Vardenis!G29+Zorak!G29+K.xach!G29</f>
        <v>0</v>
      </c>
      <c r="H29" s="29">
        <f>'TIV 1'!H29+Norq!H29+Vardenis!H29+Zorak!H29+K.xach!H29</f>
        <v>0</v>
      </c>
      <c r="I29" s="41">
        <f>'TIV 1'!I29+Norq!I29+Vardenis!I29+Zorak!I29+K.xach!I29</f>
        <v>0</v>
      </c>
      <c r="J29" s="69">
        <f>'TIV 1'!J29+Norq!J29+Vardenis!J29+Zorak!J29+K.xach!J29</f>
        <v>0</v>
      </c>
      <c r="K29" s="29">
        <f>'TIV 1'!K29+Norq!K29+Vardenis!K29+Zorak!K29+K.xach!K29</f>
        <v>0</v>
      </c>
      <c r="L29" s="29">
        <f>'TIV 1'!L29+Norq!L29+Vardenis!L29+Zorak!L29+K.xach!L29</f>
        <v>0</v>
      </c>
      <c r="M29" s="29">
        <f>'TIV 1'!M29+Norq!M29+Vardenis!M29+Zorak!M29+K.xach!M29</f>
        <v>0</v>
      </c>
      <c r="N29" s="29">
        <f>'TIV 1'!N29+Norq!N29+Vardenis!N29+Zorak!N29+K.xach!N29</f>
        <v>0</v>
      </c>
      <c r="O29" s="29">
        <f>'TIV 1'!O29+Norq!O29+Vardenis!O29+Zorak!O29+K.xach!O29</f>
        <v>0</v>
      </c>
      <c r="P29" s="29">
        <f>'TIV 1'!P29+Norq!P29+Vardenis!P29+Zorak!P29+K.xach!P29</f>
        <v>0</v>
      </c>
      <c r="Q29" s="29">
        <f>'TIV 1'!Q29+Norq!Q29+Vardenis!Q29+Zorak!Q29+K.xach!Q29</f>
        <v>0</v>
      </c>
      <c r="R29" s="29">
        <f>'TIV 1'!R29+Norq!R29+Vardenis!R29+Zorak!R29+K.xach!R29</f>
        <v>0</v>
      </c>
      <c r="S29" s="29">
        <f>'TIV 1'!S29+Norq!S29+Vardenis!S29+Zorak!S29+K.xach!S29</f>
        <v>0</v>
      </c>
      <c r="T29" s="29">
        <f>'TIV 1'!T29+Norq!T29+Vardenis!T29+Zorak!T29+K.xach!T29</f>
        <v>0</v>
      </c>
      <c r="U29" s="29">
        <f>'TIV 1'!U29+Norq!U29+Vardenis!U29+Zorak!U29+K.xach!U29</f>
        <v>0</v>
      </c>
      <c r="V29" s="29">
        <f>'TIV 1'!V29+Norq!V29+Vardenis!V29+Zorak!V29+K.xach!V29</f>
        <v>0</v>
      </c>
      <c r="W29" s="29">
        <f>'TIV 1'!W29+Norq!W29+Vardenis!W29+Zorak!W29+K.xach!W29</f>
        <v>0</v>
      </c>
      <c r="X29" s="29">
        <f>'TIV 1'!X29+Norq!X29+Vardenis!X29+Zorak!X29+K.xach!X29</f>
        <v>0</v>
      </c>
      <c r="Y29" s="29">
        <f>'TIV 1'!Y29+Norq!Y29+Vardenis!Y29+Zorak!Y29+K.xach!Y29</f>
        <v>0</v>
      </c>
      <c r="Z29" s="29">
        <f>'TIV 1'!Z29+Norq!Z29+Vardenis!Z29+Zorak!Z29+K.xach!Z29</f>
        <v>0</v>
      </c>
      <c r="AA29" s="29">
        <f>'TIV 1'!AA29+Norq!AA29+Vardenis!AA29+Zorak!AA29+K.xach!AA29</f>
        <v>0</v>
      </c>
      <c r="AB29" s="29">
        <f>'TIV 1'!AB29+Norq!AB29+Vardenis!AB29+Zorak!AB29+K.xach!AB29</f>
        <v>0</v>
      </c>
      <c r="AC29" s="29">
        <f>'TIV 1'!AC29+Norq!AC29+Vardenis!AC29+Zorak!AC29+K.xach!AC29</f>
        <v>0</v>
      </c>
      <c r="AD29" s="29">
        <f>'TIV 1'!AD29+Norq!AD29+Vardenis!AD29+Zorak!AD29+K.xach!AD29</f>
        <v>0</v>
      </c>
      <c r="AE29" s="29">
        <f>'TIV 1'!AE29+Norq!AE29+Vardenis!AE29+Zorak!AE29+K.xach!AE29</f>
        <v>0</v>
      </c>
      <c r="AF29" s="29">
        <f>'TIV 1'!AF29+Norq!AF29+Vardenis!AF29+Zorak!AF29+K.xach!AF29</f>
        <v>0</v>
      </c>
      <c r="AG29" s="29">
        <f>'TIV 1'!AG29+Norq!AG29+Vardenis!AG29+Zorak!AG29+K.xach!AG29</f>
        <v>0</v>
      </c>
      <c r="AH29" s="29">
        <f>'TIV 1'!AH29+Norq!AH29+Vardenis!AH29+Zorak!AH29+K.xach!AH29</f>
        <v>0</v>
      </c>
      <c r="AI29" s="29">
        <f>'TIV 1'!AI29+Norq!AI29+Vardenis!AI29+Zorak!AI29+K.xach!AI29</f>
        <v>0</v>
      </c>
      <c r="AJ29" s="29">
        <f>'TIV 1'!AJ29+Norq!AJ29+Vardenis!AJ29+Zorak!AJ29+K.xach!AJ29</f>
        <v>0</v>
      </c>
      <c r="AK29" s="29">
        <f>'TIV 1'!AK29+Norq!AK29+Vardenis!AK29+Zorak!AK29+K.xach!AK29</f>
        <v>0</v>
      </c>
      <c r="AL29" s="29">
        <f>'TIV 1'!AL29+Norq!AL29+Vardenis!AL29+Zorak!AL29+K.xach!AL29</f>
        <v>0</v>
      </c>
      <c r="AM29" s="29">
        <f>'TIV 1'!AM29+Norq!AM29+Vardenis!AM29+Zorak!AM29+K.xach!AM29</f>
        <v>0</v>
      </c>
      <c r="AN29" s="29">
        <f>'TIV 1'!AN29+Norq!AN29+Vardenis!AN29+Zorak!AN29+K.xach!AN29</f>
        <v>0</v>
      </c>
      <c r="AO29" s="134"/>
      <c r="AP29" s="119">
        <f t="shared" si="0"/>
        <v>0</v>
      </c>
      <c r="AQ29" s="65"/>
    </row>
    <row r="30" spans="1:47" ht="18" customHeight="1">
      <c r="A30" s="15"/>
      <c r="B30" s="96" t="s">
        <v>35</v>
      </c>
      <c r="C30" s="10" t="s">
        <v>40</v>
      </c>
      <c r="D30" s="29">
        <f>'TIV 1'!D30+Norq!D30+Vardenis!D30+Zorak!D30+K.xach!D30</f>
        <v>0</v>
      </c>
      <c r="E30" s="29">
        <f>'TIV 1'!E30+Norq!E30+Vardenis!E30+Zorak!E30+K.xach!E30</f>
        <v>0</v>
      </c>
      <c r="F30" s="29">
        <f>'TIV 1'!F30+Norq!F30+Vardenis!F30+Zorak!F30+K.xach!F30</f>
        <v>0</v>
      </c>
      <c r="G30" s="29">
        <f>'TIV 1'!G30+Norq!G30+Vardenis!G30+Zorak!G30+K.xach!G30</f>
        <v>0</v>
      </c>
      <c r="H30" s="29">
        <f>'TIV 1'!H30+Norq!H30+Vardenis!H30+Zorak!H30+K.xach!H30</f>
        <v>0</v>
      </c>
      <c r="I30" s="41">
        <f>'TIV 1'!I30+Norq!I30+Vardenis!I30+Zorak!I30+K.xach!I30</f>
        <v>0</v>
      </c>
      <c r="J30" s="69">
        <f>'TIV 1'!J30+Norq!J30+Vardenis!J30+Zorak!J30+K.xach!J30</f>
        <v>0</v>
      </c>
      <c r="K30" s="29">
        <f>'TIV 1'!K30+Norq!K30+Vardenis!K30+Zorak!K30+K.xach!K30</f>
        <v>0</v>
      </c>
      <c r="L30" s="29">
        <f>'TIV 1'!L30+Norq!L30+Vardenis!L30+Zorak!L30+K.xach!L30</f>
        <v>0</v>
      </c>
      <c r="M30" s="29">
        <f>'TIV 1'!M30+Norq!M30+Vardenis!M30+Zorak!M30+K.xach!M30</f>
        <v>0</v>
      </c>
      <c r="N30" s="29">
        <f>'TIV 1'!N30+Norq!N30+Vardenis!N30+Zorak!N30+K.xach!N30</f>
        <v>0</v>
      </c>
      <c r="O30" s="29">
        <f>'TIV 1'!O30+Norq!O30+Vardenis!O30+Zorak!O30+K.xach!O30</f>
        <v>0</v>
      </c>
      <c r="P30" s="29">
        <f>'TIV 1'!P30+Norq!P30+Vardenis!P30+Zorak!P30+K.xach!P30</f>
        <v>0</v>
      </c>
      <c r="Q30" s="29">
        <f>'TIV 1'!Q30+Norq!Q30+Vardenis!Q30+Zorak!Q30+K.xach!Q30</f>
        <v>0</v>
      </c>
      <c r="R30" s="29">
        <f>'TIV 1'!R30+Norq!R30+Vardenis!R30+Zorak!R30+K.xach!R30</f>
        <v>0</v>
      </c>
      <c r="S30" s="29">
        <f>'TIV 1'!S30+Norq!S30+Vardenis!S30+Zorak!S30+K.xach!S30</f>
        <v>0</v>
      </c>
      <c r="T30" s="29">
        <f>'TIV 1'!T30+Norq!T30+Vardenis!T30+Zorak!T30+K.xach!T30</f>
        <v>0</v>
      </c>
      <c r="U30" s="29">
        <f>'TIV 1'!U30+Norq!U30+Vardenis!U30+Zorak!U30+K.xach!U30</f>
        <v>0</v>
      </c>
      <c r="V30" s="29">
        <f>'TIV 1'!V30+Norq!V30+Vardenis!V30+Zorak!V30+K.xach!V30</f>
        <v>0</v>
      </c>
      <c r="W30" s="29">
        <f>'TIV 1'!W30+Norq!W30+Vardenis!W30+Zorak!W30+K.xach!W30</f>
        <v>0</v>
      </c>
      <c r="X30" s="29">
        <f>'TIV 1'!X30+Norq!X30+Vardenis!X30+Zorak!X30+K.xach!X30</f>
        <v>0</v>
      </c>
      <c r="Y30" s="29">
        <f>'TIV 1'!Y30+Norq!Y30+Vardenis!Y30+Zorak!Y30+K.xach!Y30</f>
        <v>0</v>
      </c>
      <c r="Z30" s="29">
        <f>'TIV 1'!Z30+Norq!Z30+Vardenis!Z30+Zorak!Z30+K.xach!Z30</f>
        <v>0</v>
      </c>
      <c r="AA30" s="29">
        <f>'TIV 1'!AA30+Norq!AA30+Vardenis!AA30+Zorak!AA30+K.xach!AA30</f>
        <v>0</v>
      </c>
      <c r="AB30" s="29">
        <f>'TIV 1'!AB30+Norq!AB30+Vardenis!AB30+Zorak!AB30+K.xach!AB30</f>
        <v>0</v>
      </c>
      <c r="AC30" s="29">
        <f>'TIV 1'!AC30+Norq!AC30+Vardenis!AC30+Zorak!AC30+K.xach!AC30</f>
        <v>0</v>
      </c>
      <c r="AD30" s="29">
        <f>'TIV 1'!AD30+Norq!AD30+Vardenis!AD30+Zorak!AD30+K.xach!AD30</f>
        <v>0</v>
      </c>
      <c r="AE30" s="29">
        <f>'TIV 1'!AE30+Norq!AE30+Vardenis!AE30+Zorak!AE30+K.xach!AE30</f>
        <v>0</v>
      </c>
      <c r="AF30" s="29">
        <f>'TIV 1'!AF30+Norq!AF30+Vardenis!AF30+Zorak!AF30+K.xach!AF30</f>
        <v>0</v>
      </c>
      <c r="AG30" s="29">
        <f>'TIV 1'!AG30+Norq!AG30+Vardenis!AG30+Zorak!AG30+K.xach!AG30</f>
        <v>0</v>
      </c>
      <c r="AH30" s="29">
        <f>'TIV 1'!AH30+Norq!AH30+Vardenis!AH30+Zorak!AH30+K.xach!AH30</f>
        <v>0</v>
      </c>
      <c r="AI30" s="29">
        <f>'TIV 1'!AI30+Norq!AI30+Vardenis!AI30+Zorak!AI30+K.xach!AI30</f>
        <v>0</v>
      </c>
      <c r="AJ30" s="29">
        <f>'TIV 1'!AJ30+Norq!AJ30+Vardenis!AJ30+Zorak!AJ30+K.xach!AJ30</f>
        <v>0</v>
      </c>
      <c r="AK30" s="29">
        <f>'TIV 1'!AK30+Norq!AK30+Vardenis!AK30+Zorak!AK30+K.xach!AK30</f>
        <v>0</v>
      </c>
      <c r="AL30" s="29">
        <f>'TIV 1'!AL30+Norq!AL30+Vardenis!AL30+Zorak!AL30+K.xach!AL30</f>
        <v>0</v>
      </c>
      <c r="AM30" s="29">
        <f>'TIV 1'!AM30+Norq!AM30+Vardenis!AM30+Zorak!AM30+K.xach!AM30</f>
        <v>0</v>
      </c>
      <c r="AN30" s="29">
        <f>'TIV 1'!AN30+Norq!AN30+Vardenis!AN30+Zorak!AN30+K.xach!AN30</f>
        <v>0</v>
      </c>
      <c r="AO30" s="134"/>
      <c r="AP30" s="119">
        <f t="shared" si="0"/>
        <v>0</v>
      </c>
      <c r="AQ30" s="65"/>
    </row>
    <row r="31" spans="1:47" ht="42" customHeight="1">
      <c r="A31" s="15"/>
      <c r="B31" s="10" t="s">
        <v>36</v>
      </c>
      <c r="C31" s="10" t="s">
        <v>40</v>
      </c>
      <c r="D31" s="29">
        <f>'TIV 1'!D31+Norq!D31+Vardenis!D31+Zorak!D31+K.xach!D31</f>
        <v>0</v>
      </c>
      <c r="E31" s="29">
        <f>'TIV 1'!E31+Norq!E31+Vardenis!E31+Zorak!E31+K.xach!E31</f>
        <v>0</v>
      </c>
      <c r="F31" s="29">
        <f>'TIV 1'!F31+Norq!F31+Vardenis!F31+Zorak!F31+K.xach!F31</f>
        <v>0</v>
      </c>
      <c r="G31" s="29">
        <f>'TIV 1'!G31+Norq!G31+Vardenis!G31+Zorak!G31+K.xach!G31</f>
        <v>0</v>
      </c>
      <c r="H31" s="29">
        <f>'TIV 1'!H31+Norq!H31+Vardenis!H31+Zorak!H31+K.xach!H31</f>
        <v>0</v>
      </c>
      <c r="I31" s="41">
        <f>'TIV 1'!I31+Norq!I31+Vardenis!I31+Zorak!I31+K.xach!I31</f>
        <v>0</v>
      </c>
      <c r="J31" s="69">
        <f>'TIV 1'!J31+Norq!J31+Vardenis!J31+Zorak!J31+K.xach!J31</f>
        <v>0</v>
      </c>
      <c r="K31" s="29">
        <f>'TIV 1'!K31+Norq!K31+Vardenis!K31+Zorak!K31+K.xach!K31</f>
        <v>0</v>
      </c>
      <c r="L31" s="29">
        <f>'TIV 1'!L31+Norq!L31+Vardenis!L31+Zorak!L31+K.xach!L31</f>
        <v>0</v>
      </c>
      <c r="M31" s="29">
        <f>'TIV 1'!M31+Norq!M31+Vardenis!M31+Zorak!M31+K.xach!M31</f>
        <v>0</v>
      </c>
      <c r="N31" s="29">
        <f>'TIV 1'!N31+Norq!N31+Vardenis!N31+Zorak!N31+K.xach!N31</f>
        <v>0</v>
      </c>
      <c r="O31" s="29">
        <f>'TIV 1'!O31+Norq!O31+Vardenis!O31+Zorak!O31+K.xach!O31</f>
        <v>0</v>
      </c>
      <c r="P31" s="29">
        <f>'TIV 1'!P31+Norq!P31+Vardenis!P31+Zorak!P31+K.xach!P31</f>
        <v>0</v>
      </c>
      <c r="Q31" s="29">
        <f>'TIV 1'!Q31+Norq!Q31+Vardenis!Q31+Zorak!Q31+K.xach!Q31</f>
        <v>0</v>
      </c>
      <c r="R31" s="29">
        <f>'TIV 1'!R31+Norq!R31+Vardenis!R31+Zorak!R31+K.xach!R31</f>
        <v>0</v>
      </c>
      <c r="S31" s="29">
        <f>'TIV 1'!S31+Norq!S31+Vardenis!S31+Zorak!S31+K.xach!S31</f>
        <v>0</v>
      </c>
      <c r="T31" s="29">
        <f>'TIV 1'!T31+Norq!T31+Vardenis!T31+Zorak!T31+K.xach!T31</f>
        <v>0</v>
      </c>
      <c r="U31" s="29">
        <f>'TIV 1'!U31+Norq!U31+Vardenis!U31+Zorak!U31+K.xach!U31</f>
        <v>0</v>
      </c>
      <c r="V31" s="29">
        <f>'TIV 1'!V31+Norq!V31+Vardenis!V31+Zorak!V31+K.xach!V31</f>
        <v>0</v>
      </c>
      <c r="W31" s="29">
        <f>'TIV 1'!W31+Norq!W31+Vardenis!W31+Zorak!W31+K.xach!W31</f>
        <v>0</v>
      </c>
      <c r="X31" s="29">
        <f>'TIV 1'!X31+Norq!X31+Vardenis!X31+Zorak!X31+K.xach!X31</f>
        <v>0</v>
      </c>
      <c r="Y31" s="29">
        <f>'TIV 1'!Y31+Norq!Y31+Vardenis!Y31+Zorak!Y31+K.xach!Y31</f>
        <v>0</v>
      </c>
      <c r="Z31" s="29">
        <f>'TIV 1'!Z31+Norq!Z31+Vardenis!Z31+Zorak!Z31+K.xach!Z31</f>
        <v>0</v>
      </c>
      <c r="AA31" s="29">
        <f>'TIV 1'!AA31+Norq!AA31+Vardenis!AA31+Zorak!AA31+K.xach!AA31</f>
        <v>0</v>
      </c>
      <c r="AB31" s="29">
        <f>'TIV 1'!AB31+Norq!AB31+Vardenis!AB31+Zorak!AB31+K.xach!AB31</f>
        <v>0</v>
      </c>
      <c r="AC31" s="29">
        <f>'TIV 1'!AC31+Norq!AC31+Vardenis!AC31+Zorak!AC31+K.xach!AC31</f>
        <v>0</v>
      </c>
      <c r="AD31" s="29">
        <f>'TIV 1'!AD31+Norq!AD31+Vardenis!AD31+Zorak!AD31+K.xach!AD31</f>
        <v>0</v>
      </c>
      <c r="AE31" s="29">
        <f>'TIV 1'!AE31+Norq!AE31+Vardenis!AE31+Zorak!AE31+K.xach!AE31</f>
        <v>0</v>
      </c>
      <c r="AF31" s="29">
        <f>'TIV 1'!AF31+Norq!AF31+Vardenis!AF31+Zorak!AF31+K.xach!AF31</f>
        <v>0</v>
      </c>
      <c r="AG31" s="29">
        <f>'TIV 1'!AG31+Norq!AG31+Vardenis!AG31+Zorak!AG31+K.xach!AG31</f>
        <v>0</v>
      </c>
      <c r="AH31" s="29">
        <f>'TIV 1'!AH31+Norq!AH31+Vardenis!AH31+Zorak!AH31+K.xach!AH31</f>
        <v>0</v>
      </c>
      <c r="AI31" s="29">
        <f>'TIV 1'!AI31+Norq!AI31+Vardenis!AI31+Zorak!AI31+K.xach!AI31</f>
        <v>0</v>
      </c>
      <c r="AJ31" s="29">
        <f>'TIV 1'!AJ31+Norq!AJ31+Vardenis!AJ31+Zorak!AJ31+K.xach!AJ31</f>
        <v>0</v>
      </c>
      <c r="AK31" s="29">
        <f>'TIV 1'!AK31+Norq!AK31+Vardenis!AK31+Zorak!AK31+K.xach!AK31</f>
        <v>0</v>
      </c>
      <c r="AL31" s="29">
        <f>'TIV 1'!AL31+Norq!AL31+Vardenis!AL31+Zorak!AL31+K.xach!AL31</f>
        <v>0</v>
      </c>
      <c r="AM31" s="29">
        <f>'TIV 1'!AM31+Norq!AM31+Vardenis!AM31+Zorak!AM31+K.xach!AM31</f>
        <v>0</v>
      </c>
      <c r="AN31" s="29">
        <f>'TIV 1'!AN31+Norq!AN31+Vardenis!AN31+Zorak!AN31+K.xach!AN31</f>
        <v>0</v>
      </c>
      <c r="AO31" s="134"/>
      <c r="AP31" s="119">
        <f t="shared" si="0"/>
        <v>0</v>
      </c>
      <c r="AQ31" s="65"/>
    </row>
    <row r="32" spans="1:47" ht="26.25" customHeight="1">
      <c r="A32" s="15"/>
      <c r="B32" s="10" t="s">
        <v>47</v>
      </c>
      <c r="C32" s="10" t="s">
        <v>40</v>
      </c>
      <c r="D32" s="29">
        <f>'TIV 1'!D32+Norq!D32+Vardenis!D32+Zorak!D32+K.xach!D32</f>
        <v>0</v>
      </c>
      <c r="E32" s="29">
        <f>'TIV 1'!E32+Norq!E32+Vardenis!E32+Zorak!E32+K.xach!E32</f>
        <v>0</v>
      </c>
      <c r="F32" s="29">
        <f>'TIV 1'!F32+Norq!F32+Vardenis!F32+Zorak!F32+K.xach!F32</f>
        <v>0</v>
      </c>
      <c r="G32" s="29">
        <f>'TIV 1'!G32+Norq!G32+Vardenis!G32+Zorak!G32+K.xach!G32</f>
        <v>0</v>
      </c>
      <c r="H32" s="29">
        <f>'TIV 1'!H32+Norq!H32+Vardenis!H32+Zorak!H32+K.xach!H32</f>
        <v>0</v>
      </c>
      <c r="I32" s="41">
        <f>'TIV 1'!I32+Norq!I32+Vardenis!I32+Zorak!I32+K.xach!I32</f>
        <v>0</v>
      </c>
      <c r="J32" s="69">
        <f>'TIV 1'!J32+Norq!J32+Vardenis!J32+Zorak!J32+K.xach!J32</f>
        <v>0</v>
      </c>
      <c r="K32" s="29">
        <f>'TIV 1'!K32+Norq!K32+Vardenis!K32+Zorak!K32+K.xach!K32</f>
        <v>0</v>
      </c>
      <c r="L32" s="29">
        <f>'TIV 1'!L32+Norq!L32+Vardenis!L32+Zorak!L32+K.xach!L32</f>
        <v>0</v>
      </c>
      <c r="M32" s="29">
        <f>'TIV 1'!M32+Norq!M32+Vardenis!M32+Zorak!M32+K.xach!M32</f>
        <v>0</v>
      </c>
      <c r="N32" s="29">
        <f>'TIV 1'!N32+Norq!N32+Vardenis!N32+Zorak!N32+K.xach!N32</f>
        <v>0</v>
      </c>
      <c r="O32" s="29">
        <f>'TIV 1'!O32+Norq!O32+Vardenis!O32+Zorak!O32+K.xach!O32</f>
        <v>0</v>
      </c>
      <c r="P32" s="29">
        <f>'TIV 1'!P32+Norq!P32+Vardenis!P32+Zorak!P32+K.xach!P32</f>
        <v>0</v>
      </c>
      <c r="Q32" s="29">
        <f>'TIV 1'!Q32+Norq!Q32+Vardenis!Q32+Zorak!Q32+K.xach!Q32</f>
        <v>0</v>
      </c>
      <c r="R32" s="29">
        <f>'TIV 1'!R32+Norq!R32+Vardenis!R32+Zorak!R32+K.xach!R32</f>
        <v>0</v>
      </c>
      <c r="S32" s="29">
        <f>'TIV 1'!S32+Norq!S32+Vardenis!S32+Zorak!S32+K.xach!S32</f>
        <v>0</v>
      </c>
      <c r="T32" s="29">
        <f>'TIV 1'!T32+Norq!T32+Vardenis!T32+Zorak!T32+K.xach!T32</f>
        <v>0</v>
      </c>
      <c r="U32" s="29">
        <f>'TIV 1'!U32+Norq!U32+Vardenis!U32+Zorak!U32+K.xach!U32</f>
        <v>0</v>
      </c>
      <c r="V32" s="29">
        <f>'TIV 1'!V32+Norq!V32+Vardenis!V32+Zorak!V32+K.xach!V32</f>
        <v>0</v>
      </c>
      <c r="W32" s="29">
        <f>'TIV 1'!W32+Norq!W32+Vardenis!W32+Zorak!W32+K.xach!W32</f>
        <v>0</v>
      </c>
      <c r="X32" s="29">
        <f>'TIV 1'!X32+Norq!X32+Vardenis!X32+Zorak!X32+K.xach!X32</f>
        <v>0</v>
      </c>
      <c r="Y32" s="29">
        <f>'TIV 1'!Y32+Norq!Y32+Vardenis!Y32+Zorak!Y32+K.xach!Y32</f>
        <v>0</v>
      </c>
      <c r="Z32" s="29">
        <f>'TIV 1'!Z32+Norq!Z32+Vardenis!Z32+Zorak!Z32+K.xach!Z32</f>
        <v>0</v>
      </c>
      <c r="AA32" s="29">
        <f>'TIV 1'!AA32+Norq!AA32+Vardenis!AA32+Zorak!AA32+K.xach!AA32</f>
        <v>0</v>
      </c>
      <c r="AB32" s="29">
        <f>'TIV 1'!AB32+Norq!AB32+Vardenis!AB32+Zorak!AB32+K.xach!AB32</f>
        <v>0</v>
      </c>
      <c r="AC32" s="29">
        <f>'TIV 1'!AC32+Norq!AC32+Vardenis!AC32+Zorak!AC32+K.xach!AC32</f>
        <v>0</v>
      </c>
      <c r="AD32" s="29">
        <f>'TIV 1'!AD32+Norq!AD32+Vardenis!AD32+Zorak!AD32+K.xach!AD32</f>
        <v>0</v>
      </c>
      <c r="AE32" s="29">
        <f>'TIV 1'!AE32+Norq!AE32+Vardenis!AE32+Zorak!AE32+K.xach!AE32</f>
        <v>0</v>
      </c>
      <c r="AF32" s="29">
        <f>'TIV 1'!AF32+Norq!AF32+Vardenis!AF32+Zorak!AF32+K.xach!AF32</f>
        <v>0</v>
      </c>
      <c r="AG32" s="29">
        <f>'TIV 1'!AG32+Norq!AG32+Vardenis!AG32+Zorak!AG32+K.xach!AG32</f>
        <v>0</v>
      </c>
      <c r="AH32" s="29">
        <f>'TIV 1'!AH32+Norq!AH32+Vardenis!AH32+Zorak!AH32+K.xach!AH32</f>
        <v>0</v>
      </c>
      <c r="AI32" s="29">
        <f>'TIV 1'!AI32+Norq!AI32+Vardenis!AI32+Zorak!AI32+K.xach!AI32</f>
        <v>0</v>
      </c>
      <c r="AJ32" s="29">
        <f>'TIV 1'!AJ32+Norq!AJ32+Vardenis!AJ32+Zorak!AJ32+K.xach!AJ32</f>
        <v>0</v>
      </c>
      <c r="AK32" s="29">
        <f>'TIV 1'!AK32+Norq!AK32+Vardenis!AK32+Zorak!AK32+K.xach!AK32</f>
        <v>0</v>
      </c>
      <c r="AL32" s="29">
        <f>'TIV 1'!AL32+Norq!AL32+Vardenis!AL32+Zorak!AL32+K.xach!AL32</f>
        <v>0</v>
      </c>
      <c r="AM32" s="29">
        <f>'TIV 1'!AM32+Norq!AM32+Vardenis!AM32+Zorak!AM32+K.xach!AM32</f>
        <v>0</v>
      </c>
      <c r="AN32" s="29">
        <f>'TIV 1'!AN32+Norq!AN32+Vardenis!AN32+Zorak!AN32+K.xach!AN32</f>
        <v>0</v>
      </c>
      <c r="AO32" s="134"/>
      <c r="AP32" s="119">
        <f t="shared" si="0"/>
        <v>0</v>
      </c>
      <c r="AQ32" s="65"/>
    </row>
    <row r="33" spans="1:86" ht="15.75" customHeight="1">
      <c r="A33" s="15"/>
      <c r="B33" s="97" t="s">
        <v>38</v>
      </c>
      <c r="C33" s="10" t="s">
        <v>40</v>
      </c>
      <c r="D33" s="29">
        <f>'TIV 1'!D33+Norq!D33+Vardenis!D33+Zorak!D33+K.xach!D33</f>
        <v>0</v>
      </c>
      <c r="E33" s="29">
        <f>'TIV 1'!E33+Norq!E33+Vardenis!E33+Zorak!E33+K.xach!E33</f>
        <v>0</v>
      </c>
      <c r="F33" s="29">
        <f>'TIV 1'!F33+Norq!F33+Vardenis!F33+Zorak!F33+K.xach!F33</f>
        <v>0</v>
      </c>
      <c r="G33" s="29">
        <f>'TIV 1'!G33+Norq!G33+Vardenis!G33+Zorak!G33+K.xach!G33</f>
        <v>0</v>
      </c>
      <c r="H33" s="29">
        <f>'TIV 1'!H33+Norq!H33+Vardenis!H33+Zorak!H33+K.xach!H33</f>
        <v>0</v>
      </c>
      <c r="I33" s="41">
        <f>'TIV 1'!I33+Norq!I33+Vardenis!I33+Zorak!I33+K.xach!I33</f>
        <v>0</v>
      </c>
      <c r="J33" s="69">
        <f>'TIV 1'!J33+Norq!J33+Vardenis!J33+Zorak!J33+K.xach!J33</f>
        <v>0</v>
      </c>
      <c r="K33" s="29">
        <f>'TIV 1'!K33+Norq!K33+Vardenis!K33+Zorak!K33+K.xach!K33</f>
        <v>0</v>
      </c>
      <c r="L33" s="29">
        <f>'TIV 1'!L33+Norq!L33+Vardenis!L33+Zorak!L33+K.xach!L33</f>
        <v>0</v>
      </c>
      <c r="M33" s="29">
        <f>'TIV 1'!M33+Norq!M33+Vardenis!M33+Zorak!M33+K.xach!M33</f>
        <v>0</v>
      </c>
      <c r="N33" s="29">
        <f>'TIV 1'!N33+Norq!N33+Vardenis!N33+Zorak!N33+K.xach!N33</f>
        <v>0</v>
      </c>
      <c r="O33" s="29">
        <f>'TIV 1'!O33+Norq!O33+Vardenis!O33+Zorak!O33+K.xach!O33</f>
        <v>0</v>
      </c>
      <c r="P33" s="29">
        <f>'TIV 1'!P33+Norq!P33+Vardenis!P33+Zorak!P33+K.xach!P33</f>
        <v>0</v>
      </c>
      <c r="Q33" s="29">
        <f>'TIV 1'!Q33+Norq!Q33+Vardenis!Q33+Zorak!Q33+K.xach!Q33</f>
        <v>0</v>
      </c>
      <c r="R33" s="29">
        <f>'TIV 1'!R33+Norq!R33+Vardenis!R33+Zorak!R33+K.xach!R33</f>
        <v>0</v>
      </c>
      <c r="S33" s="29">
        <f>'TIV 1'!S33+Norq!S33+Vardenis!S33+Zorak!S33+K.xach!S33</f>
        <v>0</v>
      </c>
      <c r="T33" s="29">
        <f>'TIV 1'!T33+Norq!T33+Vardenis!T33+Zorak!T33+K.xach!T33</f>
        <v>0</v>
      </c>
      <c r="U33" s="29">
        <f>'TIV 1'!U33+Norq!U33+Vardenis!U33+Zorak!U33+K.xach!U33</f>
        <v>0</v>
      </c>
      <c r="V33" s="29">
        <f>'TIV 1'!V33+Norq!V33+Vardenis!V33+Zorak!V33+K.xach!V33</f>
        <v>0</v>
      </c>
      <c r="W33" s="29">
        <f>'TIV 1'!W33+Norq!W33+Vardenis!W33+Zorak!W33+K.xach!W33</f>
        <v>0</v>
      </c>
      <c r="X33" s="29">
        <f>'TIV 1'!X33+Norq!X33+Vardenis!X33+Zorak!X33+K.xach!X33</f>
        <v>0</v>
      </c>
      <c r="Y33" s="29">
        <f>'TIV 1'!Y33+Norq!Y33+Vardenis!Y33+Zorak!Y33+K.xach!Y33</f>
        <v>0</v>
      </c>
      <c r="Z33" s="29">
        <f>'TIV 1'!Z33+Norq!Z33+Vardenis!Z33+Zorak!Z33+K.xach!Z33</f>
        <v>0</v>
      </c>
      <c r="AA33" s="29">
        <f>'TIV 1'!AA33+Norq!AA33+Vardenis!AA33+Zorak!AA33+K.xach!AA33</f>
        <v>0</v>
      </c>
      <c r="AB33" s="29">
        <f>'TIV 1'!AB33+Norq!AB33+Vardenis!AB33+Zorak!AB33+K.xach!AB33</f>
        <v>0</v>
      </c>
      <c r="AC33" s="29">
        <f>'TIV 1'!AC33+Norq!AC33+Vardenis!AC33+Zorak!AC33+K.xach!AC33</f>
        <v>0</v>
      </c>
      <c r="AD33" s="29">
        <f>'TIV 1'!AD33+Norq!AD33+Vardenis!AD33+Zorak!AD33+K.xach!AD33</f>
        <v>0</v>
      </c>
      <c r="AE33" s="29">
        <f>'TIV 1'!AE33+Norq!AE33+Vardenis!AE33+Zorak!AE33+K.xach!AE33</f>
        <v>0</v>
      </c>
      <c r="AF33" s="29">
        <f>'TIV 1'!AF33+Norq!AF33+Vardenis!AF33+Zorak!AF33+K.xach!AF33</f>
        <v>0</v>
      </c>
      <c r="AG33" s="29">
        <f>'TIV 1'!AG33+Norq!AG33+Vardenis!AG33+Zorak!AG33+K.xach!AG33</f>
        <v>0</v>
      </c>
      <c r="AH33" s="29">
        <f>'TIV 1'!AH33+Norq!AH33+Vardenis!AH33+Zorak!AH33+K.xach!AH33</f>
        <v>0</v>
      </c>
      <c r="AI33" s="29">
        <f>'TIV 1'!AI33+Norq!AI33+Vardenis!AI33+Zorak!AI33+K.xach!AI33</f>
        <v>0</v>
      </c>
      <c r="AJ33" s="29">
        <f>'TIV 1'!AJ33+Norq!AJ33+Vardenis!AJ33+Zorak!AJ33+K.xach!AJ33</f>
        <v>0</v>
      </c>
      <c r="AK33" s="29">
        <f>'TIV 1'!AK33+Norq!AK33+Vardenis!AK33+Zorak!AK33+K.xach!AK33</f>
        <v>0</v>
      </c>
      <c r="AL33" s="29">
        <f>'TIV 1'!AL33+Norq!AL33+Vardenis!AL33+Zorak!AL33+K.xach!AL33</f>
        <v>0</v>
      </c>
      <c r="AM33" s="29">
        <f>'TIV 1'!AM33+Norq!AM33+Vardenis!AM33+Zorak!AM33+K.xach!AM33</f>
        <v>0</v>
      </c>
      <c r="AN33" s="29">
        <f>'TIV 1'!AN33+Norq!AN33+Vardenis!AN33+Zorak!AN33+K.xach!AN33</f>
        <v>0</v>
      </c>
      <c r="AO33" s="134"/>
      <c r="AP33" s="119">
        <f t="shared" si="0"/>
        <v>0</v>
      </c>
      <c r="AQ33" s="65"/>
    </row>
    <row r="34" spans="1:86" s="17" customFormat="1" ht="27.75" customHeight="1">
      <c r="A34" s="15">
        <v>4112</v>
      </c>
      <c r="B34" s="16" t="s">
        <v>48</v>
      </c>
      <c r="C34" s="10" t="s">
        <v>40</v>
      </c>
      <c r="D34" s="29">
        <f>'TIV 1'!D34+Norq!D34+Vardenis!D34+Zorak!D34+K.xach!D34</f>
        <v>34990.6</v>
      </c>
      <c r="E34" s="29">
        <f>'TIV 1'!E34+Norq!E34+Vardenis!E34+Zorak!E34+K.xach!E34</f>
        <v>0</v>
      </c>
      <c r="F34" s="29">
        <f>'TIV 1'!F34+Norq!F34+Vardenis!F34+Zorak!F34+K.xach!F34</f>
        <v>28278.5</v>
      </c>
      <c r="G34" s="29">
        <f>'TIV 1'!G34+Norq!G34+Vardenis!G34+Zorak!G34+K.xach!G34</f>
        <v>0</v>
      </c>
      <c r="H34" s="29">
        <f>'TIV 1'!H34+Norq!H34+Vardenis!H34+Zorak!H34+K.xach!H34</f>
        <v>0</v>
      </c>
      <c r="I34" s="41">
        <f>'TIV 1'!I34+Norq!I34+Vardenis!I34+Zorak!I34+K.xach!I34</f>
        <v>0</v>
      </c>
      <c r="J34" s="69">
        <f>'TIV 1'!J34+Norq!J34+Vardenis!J34+Zorak!J34+K.xach!J34</f>
        <v>0</v>
      </c>
      <c r="K34" s="29">
        <f>'TIV 1'!K34+Norq!K34+Vardenis!K34+Zorak!K34+K.xach!K34</f>
        <v>0</v>
      </c>
      <c r="L34" s="29">
        <f>'TIV 1'!L34+Norq!L34+Vardenis!L34+Zorak!L34+K.xach!L34</f>
        <v>0</v>
      </c>
      <c r="M34" s="29">
        <f>'TIV 1'!M34+Norq!M34+Vardenis!M34+Zorak!M34+K.xach!M34</f>
        <v>0</v>
      </c>
      <c r="N34" s="29">
        <f>'TIV 1'!N34+Norq!N34+Vardenis!N34+Zorak!N34+K.xach!N34</f>
        <v>0</v>
      </c>
      <c r="O34" s="29">
        <f>'TIV 1'!O34+Norq!O34+Vardenis!O34+Zorak!O34+K.xach!O34</f>
        <v>0</v>
      </c>
      <c r="P34" s="29">
        <f>'TIV 1'!P34+Norq!P34+Vardenis!P34+Zorak!P34+K.xach!P34</f>
        <v>0</v>
      </c>
      <c r="Q34" s="29">
        <f>'TIV 1'!Q34+Norq!Q34+Vardenis!Q34+Zorak!Q34+K.xach!Q34</f>
        <v>0</v>
      </c>
      <c r="R34" s="29">
        <f>'TIV 1'!R34+Norq!R34+Vardenis!R34+Zorak!R34+K.xach!R34</f>
        <v>0</v>
      </c>
      <c r="S34" s="29">
        <f>'TIV 1'!S34+Norq!S34+Vardenis!S34+Zorak!S34+K.xach!S34</f>
        <v>0</v>
      </c>
      <c r="T34" s="29">
        <f>'TIV 1'!T34+Norq!T34+Vardenis!T34+Zorak!T34+K.xach!T34</f>
        <v>0</v>
      </c>
      <c r="U34" s="29">
        <f>'TIV 1'!U34+Norq!U34+Vardenis!U34+Zorak!U34+K.xach!U34</f>
        <v>0</v>
      </c>
      <c r="V34" s="29">
        <f>'TIV 1'!V34+Norq!V34+Vardenis!V34+Zorak!V34+K.xach!V34</f>
        <v>0</v>
      </c>
      <c r="W34" s="29">
        <f>'TIV 1'!W34+Norq!W34+Vardenis!W34+Zorak!W34+K.xach!W34</f>
        <v>0</v>
      </c>
      <c r="X34" s="29">
        <f>'TIV 1'!X34+Norq!X34+Vardenis!X34+Zorak!X34+K.xach!X34</f>
        <v>0</v>
      </c>
      <c r="Y34" s="29">
        <f>'TIV 1'!Y34+Norq!Y34+Vardenis!Y34+Zorak!Y34+K.xach!Y34</f>
        <v>0</v>
      </c>
      <c r="Z34" s="29">
        <f>'TIV 1'!Z34+Norq!Z34+Vardenis!Z34+Zorak!Z34+K.xach!Z34</f>
        <v>0</v>
      </c>
      <c r="AA34" s="29">
        <f>'TIV 1'!AA34+Norq!AA34+Vardenis!AA34+Zorak!AA34+K.xach!AA34</f>
        <v>0</v>
      </c>
      <c r="AB34" s="29">
        <f>'TIV 1'!AB34+Norq!AB34+Vardenis!AB34+Zorak!AB34+K.xach!AB34</f>
        <v>0</v>
      </c>
      <c r="AC34" s="29">
        <f>'TIV 1'!AC34+Norq!AC34+Vardenis!AC34+Zorak!AC34+K.xach!AC34</f>
        <v>0</v>
      </c>
      <c r="AD34" s="29">
        <f>'TIV 1'!AD34+Norq!AD34+Vardenis!AD34+Zorak!AD34+K.xach!AD34</f>
        <v>0</v>
      </c>
      <c r="AE34" s="29">
        <f>'TIV 1'!AE34+Norq!AE34+Vardenis!AE34+Zorak!AE34+K.xach!AE34</f>
        <v>0</v>
      </c>
      <c r="AF34" s="29">
        <f>'TIV 1'!AF34+Norq!AF34+Vardenis!AF34+Zorak!AF34+K.xach!AF34</f>
        <v>0</v>
      </c>
      <c r="AG34" s="29">
        <f>'TIV 1'!AG34+Norq!AG34+Vardenis!AG34+Zorak!AG34+K.xach!AG34</f>
        <v>0</v>
      </c>
      <c r="AH34" s="29">
        <f>'TIV 1'!AH34+Norq!AH34+Vardenis!AH34+Zorak!AH34+K.xach!AH34</f>
        <v>0</v>
      </c>
      <c r="AI34" s="29">
        <f>'TIV 1'!AI34+Norq!AI34+Vardenis!AI34+Zorak!AI34+K.xach!AI34</f>
        <v>0</v>
      </c>
      <c r="AJ34" s="29">
        <f>'TIV 1'!AJ34+Norq!AJ34+Vardenis!AJ34+Zorak!AJ34+K.xach!AJ34</f>
        <v>0</v>
      </c>
      <c r="AK34" s="29">
        <f>'TIV 1'!AK34+Norq!AK34+Vardenis!AK34+Zorak!AK34+K.xach!AK34</f>
        <v>0</v>
      </c>
      <c r="AL34" s="29">
        <f>'TIV 1'!AL34+Norq!AL34+Vardenis!AL34+Zorak!AL34+K.xach!AL34</f>
        <v>0</v>
      </c>
      <c r="AM34" s="29">
        <f>'TIV 1'!AM34+Norq!AM34+Vardenis!AM34+Zorak!AM34+K.xach!AM34</f>
        <v>0</v>
      </c>
      <c r="AN34" s="29">
        <f>'TIV 1'!AN34+Norq!AN34+Vardenis!AN34+Zorak!AN34+K.xach!AN34</f>
        <v>0</v>
      </c>
      <c r="AO34" s="134"/>
      <c r="AP34" s="119">
        <f t="shared" si="0"/>
        <v>0</v>
      </c>
      <c r="AQ34" s="65"/>
      <c r="AR34" s="56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s="17" customFormat="1" ht="37.5" customHeight="1">
      <c r="A35" s="15">
        <v>4113</v>
      </c>
      <c r="B35" s="16" t="s">
        <v>49</v>
      </c>
      <c r="C35" s="10" t="s">
        <v>40</v>
      </c>
      <c r="D35" s="29">
        <f>'TIV 1'!D35+Norq!D35+Vardenis!D35+Zorak!D35+K.xach!D35</f>
        <v>0</v>
      </c>
      <c r="E35" s="29">
        <f>'TIV 1'!E35+Norq!E35+Vardenis!E35+Zorak!E35+K.xach!E35</f>
        <v>0</v>
      </c>
      <c r="F35" s="29">
        <f>'TIV 1'!F35+Norq!F35+Vardenis!F35+Zorak!F35+K.xach!F35</f>
        <v>0</v>
      </c>
      <c r="G35" s="29">
        <f>'TIV 1'!G35+Norq!G35+Vardenis!G35+Zorak!G35+K.xach!G35</f>
        <v>0</v>
      </c>
      <c r="H35" s="29">
        <f>'TIV 1'!H35+Norq!H35+Vardenis!H35+Zorak!H35+K.xach!H35</f>
        <v>0</v>
      </c>
      <c r="I35" s="41">
        <f>'TIV 1'!I35+Norq!I35+Vardenis!I35+Zorak!I35+K.xach!I35</f>
        <v>0</v>
      </c>
      <c r="J35" s="69">
        <f>'TIV 1'!J35+Norq!J35+Vardenis!J35+Zorak!J35+K.xach!J35</f>
        <v>0</v>
      </c>
      <c r="K35" s="29">
        <f>'TIV 1'!K35+Norq!K35+Vardenis!K35+Zorak!K35+K.xach!K35</f>
        <v>0</v>
      </c>
      <c r="L35" s="29">
        <f>'TIV 1'!L35+Norq!L35+Vardenis!L35+Zorak!L35+K.xach!L35</f>
        <v>0</v>
      </c>
      <c r="M35" s="29">
        <f>'TIV 1'!M35+Norq!M35+Vardenis!M35+Zorak!M35+K.xach!M35</f>
        <v>0</v>
      </c>
      <c r="N35" s="29">
        <f>'TIV 1'!N35+Norq!N35+Vardenis!N35+Zorak!N35+K.xach!N35</f>
        <v>0</v>
      </c>
      <c r="O35" s="29">
        <f>'TIV 1'!O35+Norq!O35+Vardenis!O35+Zorak!O35+K.xach!O35</f>
        <v>0</v>
      </c>
      <c r="P35" s="29">
        <f>'TIV 1'!P35+Norq!P35+Vardenis!P35+Zorak!P35+K.xach!P35</f>
        <v>0</v>
      </c>
      <c r="Q35" s="29">
        <f>'TIV 1'!Q35+Norq!Q35+Vardenis!Q35+Zorak!Q35+K.xach!Q35</f>
        <v>0</v>
      </c>
      <c r="R35" s="29">
        <f>'TIV 1'!R35+Norq!R35+Vardenis!R35+Zorak!R35+K.xach!R35</f>
        <v>0</v>
      </c>
      <c r="S35" s="29">
        <f>'TIV 1'!S35+Norq!S35+Vardenis!S35+Zorak!S35+K.xach!S35</f>
        <v>0</v>
      </c>
      <c r="T35" s="29">
        <f>'TIV 1'!T35+Norq!T35+Vardenis!T35+Zorak!T35+K.xach!T35</f>
        <v>0</v>
      </c>
      <c r="U35" s="29">
        <f>'TIV 1'!U35+Norq!U35+Vardenis!U35+Zorak!U35+K.xach!U35</f>
        <v>0</v>
      </c>
      <c r="V35" s="29">
        <f>'TIV 1'!V35+Norq!V35+Vardenis!V35+Zorak!V35+K.xach!V35</f>
        <v>0</v>
      </c>
      <c r="W35" s="29">
        <f>'TIV 1'!W35+Norq!W35+Vardenis!W35+Zorak!W35+K.xach!W35</f>
        <v>0</v>
      </c>
      <c r="X35" s="29">
        <f>'TIV 1'!X35+Norq!X35+Vardenis!X35+Zorak!X35+K.xach!X35</f>
        <v>0</v>
      </c>
      <c r="Y35" s="29">
        <f>'TIV 1'!Y35+Norq!Y35+Vardenis!Y35+Zorak!Y35+K.xach!Y35</f>
        <v>0</v>
      </c>
      <c r="Z35" s="29">
        <f>'TIV 1'!Z35+Norq!Z35+Vardenis!Z35+Zorak!Z35+K.xach!Z35</f>
        <v>0</v>
      </c>
      <c r="AA35" s="29">
        <f>'TIV 1'!AA35+Norq!AA35+Vardenis!AA35+Zorak!AA35+K.xach!AA35</f>
        <v>0</v>
      </c>
      <c r="AB35" s="29">
        <f>'TIV 1'!AB35+Norq!AB35+Vardenis!AB35+Zorak!AB35+K.xach!AB35</f>
        <v>0</v>
      </c>
      <c r="AC35" s="29">
        <f>'TIV 1'!AC35+Norq!AC35+Vardenis!AC35+Zorak!AC35+K.xach!AC35</f>
        <v>0</v>
      </c>
      <c r="AD35" s="29">
        <f>'TIV 1'!AD35+Norq!AD35+Vardenis!AD35+Zorak!AD35+K.xach!AD35</f>
        <v>0</v>
      </c>
      <c r="AE35" s="29">
        <f>'TIV 1'!AE35+Norq!AE35+Vardenis!AE35+Zorak!AE35+K.xach!AE35</f>
        <v>0</v>
      </c>
      <c r="AF35" s="29">
        <f>'TIV 1'!AF35+Norq!AF35+Vardenis!AF35+Zorak!AF35+K.xach!AF35</f>
        <v>0</v>
      </c>
      <c r="AG35" s="29">
        <f>'TIV 1'!AG35+Norq!AG35+Vardenis!AG35+Zorak!AG35+K.xach!AG35</f>
        <v>0</v>
      </c>
      <c r="AH35" s="29">
        <f>'TIV 1'!AH35+Norq!AH35+Vardenis!AH35+Zorak!AH35+K.xach!AH35</f>
        <v>0</v>
      </c>
      <c r="AI35" s="29">
        <f>'TIV 1'!AI35+Norq!AI35+Vardenis!AI35+Zorak!AI35+K.xach!AI35</f>
        <v>0</v>
      </c>
      <c r="AJ35" s="29">
        <f>'TIV 1'!AJ35+Norq!AJ35+Vardenis!AJ35+Zorak!AJ35+K.xach!AJ35</f>
        <v>0</v>
      </c>
      <c r="AK35" s="29">
        <f>'TIV 1'!AK35+Norq!AK35+Vardenis!AK35+Zorak!AK35+K.xach!AK35</f>
        <v>0</v>
      </c>
      <c r="AL35" s="29">
        <f>'TIV 1'!AL35+Norq!AL35+Vardenis!AL35+Zorak!AL35+K.xach!AL35</f>
        <v>0</v>
      </c>
      <c r="AM35" s="29">
        <f>'TIV 1'!AM35+Norq!AM35+Vardenis!AM35+Zorak!AM35+K.xach!AM35</f>
        <v>0</v>
      </c>
      <c r="AN35" s="29">
        <f>'TIV 1'!AN35+Norq!AN35+Vardenis!AN35+Zorak!AN35+K.xach!AN35</f>
        <v>0</v>
      </c>
      <c r="AO35" s="134"/>
      <c r="AP35" s="119">
        <f t="shared" si="0"/>
        <v>0</v>
      </c>
      <c r="AQ35" s="65"/>
      <c r="AR35" s="56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s="17" customFormat="1" ht="22.5" customHeight="1">
      <c r="A36" s="15">
        <v>4114</v>
      </c>
      <c r="B36" s="16" t="s">
        <v>50</v>
      </c>
      <c r="C36" s="10" t="s">
        <v>40</v>
      </c>
      <c r="D36" s="29">
        <f>'TIV 1'!D36+Norq!D36+Vardenis!D36+Zorak!D36+K.xach!D36</f>
        <v>0</v>
      </c>
      <c r="E36" s="29">
        <f>'TIV 1'!E36+Norq!E36+Vardenis!E36+Zorak!E36+K.xach!E36</f>
        <v>0</v>
      </c>
      <c r="F36" s="29">
        <f>'TIV 1'!F36+Norq!F36+Vardenis!F36+Zorak!F36+K.xach!F36</f>
        <v>0</v>
      </c>
      <c r="G36" s="29">
        <f>'TIV 1'!G36+Norq!G36+Vardenis!G36+Zorak!G36+K.xach!G36</f>
        <v>0</v>
      </c>
      <c r="H36" s="29">
        <f>'TIV 1'!H36+Norq!H36+Vardenis!H36+Zorak!H36+K.xach!H36</f>
        <v>0</v>
      </c>
      <c r="I36" s="41">
        <f>'TIV 1'!I36+Norq!I36+Vardenis!I36+Zorak!I36+K.xach!I36</f>
        <v>0</v>
      </c>
      <c r="J36" s="69">
        <f>'TIV 1'!J36+Norq!J36+Vardenis!J36+Zorak!J36+K.xach!J36</f>
        <v>0</v>
      </c>
      <c r="K36" s="29">
        <f>'TIV 1'!K36+Norq!K36+Vardenis!K36+Zorak!K36+K.xach!K36</f>
        <v>0</v>
      </c>
      <c r="L36" s="29">
        <f>'TIV 1'!L36+Norq!L36+Vardenis!L36+Zorak!L36+K.xach!L36</f>
        <v>0</v>
      </c>
      <c r="M36" s="29">
        <f>'TIV 1'!M36+Norq!M36+Vardenis!M36+Zorak!M36+K.xach!M36</f>
        <v>0</v>
      </c>
      <c r="N36" s="29">
        <f>'TIV 1'!N36+Norq!N36+Vardenis!N36+Zorak!N36+K.xach!N36</f>
        <v>0</v>
      </c>
      <c r="O36" s="29">
        <f>'TIV 1'!O36+Norq!O36+Vardenis!O36+Zorak!O36+K.xach!O36</f>
        <v>0</v>
      </c>
      <c r="P36" s="29">
        <f>'TIV 1'!P36+Norq!P36+Vardenis!P36+Zorak!P36+K.xach!P36</f>
        <v>0</v>
      </c>
      <c r="Q36" s="29">
        <f>'TIV 1'!Q36+Norq!Q36+Vardenis!Q36+Zorak!Q36+K.xach!Q36</f>
        <v>0</v>
      </c>
      <c r="R36" s="29">
        <f>'TIV 1'!R36+Norq!R36+Vardenis!R36+Zorak!R36+K.xach!R36</f>
        <v>0</v>
      </c>
      <c r="S36" s="29">
        <f>'TIV 1'!S36+Norq!S36+Vardenis!S36+Zorak!S36+K.xach!S36</f>
        <v>0</v>
      </c>
      <c r="T36" s="29">
        <f>'TIV 1'!T36+Norq!T36+Vardenis!T36+Zorak!T36+K.xach!T36</f>
        <v>0</v>
      </c>
      <c r="U36" s="29">
        <f>'TIV 1'!U36+Norq!U36+Vardenis!U36+Zorak!U36+K.xach!U36</f>
        <v>0</v>
      </c>
      <c r="V36" s="29">
        <f>'TIV 1'!V36+Norq!V36+Vardenis!V36+Zorak!V36+K.xach!V36</f>
        <v>0</v>
      </c>
      <c r="W36" s="29">
        <f>'TIV 1'!W36+Norq!W36+Vardenis!W36+Zorak!W36+K.xach!W36</f>
        <v>0</v>
      </c>
      <c r="X36" s="29">
        <f>'TIV 1'!X36+Norq!X36+Vardenis!X36+Zorak!X36+K.xach!X36</f>
        <v>0</v>
      </c>
      <c r="Y36" s="29">
        <f>'TIV 1'!Y36+Norq!Y36+Vardenis!Y36+Zorak!Y36+K.xach!Y36</f>
        <v>0</v>
      </c>
      <c r="Z36" s="29">
        <f>'TIV 1'!Z36+Norq!Z36+Vardenis!Z36+Zorak!Z36+K.xach!Z36</f>
        <v>0</v>
      </c>
      <c r="AA36" s="29">
        <f>'TIV 1'!AA36+Norq!AA36+Vardenis!AA36+Zorak!AA36+K.xach!AA36</f>
        <v>0</v>
      </c>
      <c r="AB36" s="29">
        <f>'TIV 1'!AB36+Norq!AB36+Vardenis!AB36+Zorak!AB36+K.xach!AB36</f>
        <v>0</v>
      </c>
      <c r="AC36" s="29">
        <f>'TIV 1'!AC36+Norq!AC36+Vardenis!AC36+Zorak!AC36+K.xach!AC36</f>
        <v>0</v>
      </c>
      <c r="AD36" s="29">
        <f>'TIV 1'!AD36+Norq!AD36+Vardenis!AD36+Zorak!AD36+K.xach!AD36</f>
        <v>0</v>
      </c>
      <c r="AE36" s="29">
        <f>'TIV 1'!AE36+Norq!AE36+Vardenis!AE36+Zorak!AE36+K.xach!AE36</f>
        <v>0</v>
      </c>
      <c r="AF36" s="29">
        <f>'TIV 1'!AF36+Norq!AF36+Vardenis!AF36+Zorak!AF36+K.xach!AF36</f>
        <v>0</v>
      </c>
      <c r="AG36" s="29">
        <f>'TIV 1'!AG36+Norq!AG36+Vardenis!AG36+Zorak!AG36+K.xach!AG36</f>
        <v>0</v>
      </c>
      <c r="AH36" s="29">
        <f>'TIV 1'!AH36+Norq!AH36+Vardenis!AH36+Zorak!AH36+K.xach!AH36</f>
        <v>0</v>
      </c>
      <c r="AI36" s="29">
        <f>'TIV 1'!AI36+Norq!AI36+Vardenis!AI36+Zorak!AI36+K.xach!AI36</f>
        <v>0</v>
      </c>
      <c r="AJ36" s="29">
        <f>'TIV 1'!AJ36+Norq!AJ36+Vardenis!AJ36+Zorak!AJ36+K.xach!AJ36</f>
        <v>0</v>
      </c>
      <c r="AK36" s="29">
        <f>'TIV 1'!AK36+Norq!AK36+Vardenis!AK36+Zorak!AK36+K.xach!AK36</f>
        <v>0</v>
      </c>
      <c r="AL36" s="29">
        <f>'TIV 1'!AL36+Norq!AL36+Vardenis!AL36+Zorak!AL36+K.xach!AL36</f>
        <v>0</v>
      </c>
      <c r="AM36" s="29">
        <f>'TIV 1'!AM36+Norq!AM36+Vardenis!AM36+Zorak!AM36+K.xach!AM36</f>
        <v>0</v>
      </c>
      <c r="AN36" s="29">
        <f>'TIV 1'!AN36+Norq!AN36+Vardenis!AN36+Zorak!AN36+K.xach!AN36</f>
        <v>0</v>
      </c>
      <c r="AO36" s="134"/>
      <c r="AP36" s="119">
        <f t="shared" si="0"/>
        <v>0</v>
      </c>
      <c r="AQ36" s="65"/>
      <c r="AR36" s="56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s="17" customFormat="1">
      <c r="A37" s="15">
        <v>4115</v>
      </c>
      <c r="B37" s="16" t="s">
        <v>51</v>
      </c>
      <c r="C37" s="10" t="s">
        <v>40</v>
      </c>
      <c r="D37" s="29">
        <f>'TIV 1'!D37+Norq!D37+Vardenis!D37+Zorak!D37+K.xach!D37</f>
        <v>0</v>
      </c>
      <c r="E37" s="29">
        <f>'TIV 1'!E37+Norq!E37+Vardenis!E37+Zorak!E37+K.xach!E37</f>
        <v>0</v>
      </c>
      <c r="F37" s="29">
        <f>'TIV 1'!F37+Norq!F37+Vardenis!F37+Zorak!F37+K.xach!F37</f>
        <v>0</v>
      </c>
      <c r="G37" s="29">
        <f>'TIV 1'!G37+Norq!G37+Vardenis!G37+Zorak!G37+K.xach!G37</f>
        <v>0</v>
      </c>
      <c r="H37" s="29">
        <f>'TIV 1'!H37+Norq!H37+Vardenis!H37+Zorak!H37+K.xach!H37</f>
        <v>0</v>
      </c>
      <c r="I37" s="41">
        <f>'TIV 1'!I37+Norq!I37+Vardenis!I37+Zorak!I37+K.xach!I37</f>
        <v>0</v>
      </c>
      <c r="J37" s="69">
        <f>'TIV 1'!J37+Norq!J37+Vardenis!J37+Zorak!J37+K.xach!J37</f>
        <v>0</v>
      </c>
      <c r="K37" s="29">
        <f>'TIV 1'!K37+Norq!K37+Vardenis!K37+Zorak!K37+K.xach!K37</f>
        <v>0</v>
      </c>
      <c r="L37" s="29">
        <f>'TIV 1'!L37+Norq!L37+Vardenis!L37+Zorak!L37+K.xach!L37</f>
        <v>0</v>
      </c>
      <c r="M37" s="29">
        <f>'TIV 1'!M37+Norq!M37+Vardenis!M37+Zorak!M37+K.xach!M37</f>
        <v>0</v>
      </c>
      <c r="N37" s="29">
        <f>'TIV 1'!N37+Norq!N37+Vardenis!N37+Zorak!N37+K.xach!N37</f>
        <v>0</v>
      </c>
      <c r="O37" s="29">
        <f>'TIV 1'!O37+Norq!O37+Vardenis!O37+Zorak!O37+K.xach!O37</f>
        <v>0</v>
      </c>
      <c r="P37" s="29">
        <f>'TIV 1'!P37+Norq!P37+Vardenis!P37+Zorak!P37+K.xach!P37</f>
        <v>0</v>
      </c>
      <c r="Q37" s="29">
        <f>'TIV 1'!Q37+Norq!Q37+Vardenis!Q37+Zorak!Q37+K.xach!Q37</f>
        <v>0</v>
      </c>
      <c r="R37" s="29">
        <f>'TIV 1'!R37+Norq!R37+Vardenis!R37+Zorak!R37+K.xach!R37</f>
        <v>0</v>
      </c>
      <c r="S37" s="29">
        <f>'TIV 1'!S37+Norq!S37+Vardenis!S37+Zorak!S37+K.xach!S37</f>
        <v>0</v>
      </c>
      <c r="T37" s="29">
        <f>'TIV 1'!T37+Norq!T37+Vardenis!T37+Zorak!T37+K.xach!T37</f>
        <v>0</v>
      </c>
      <c r="U37" s="29">
        <f>'TIV 1'!U37+Norq!U37+Vardenis!U37+Zorak!U37+K.xach!U37</f>
        <v>0</v>
      </c>
      <c r="V37" s="29">
        <f>'TIV 1'!V37+Norq!V37+Vardenis!V37+Zorak!V37+K.xach!V37</f>
        <v>0</v>
      </c>
      <c r="W37" s="29">
        <f>'TIV 1'!W37+Norq!W37+Vardenis!W37+Zorak!W37+K.xach!W37</f>
        <v>0</v>
      </c>
      <c r="X37" s="29">
        <f>'TIV 1'!X37+Norq!X37+Vardenis!X37+Zorak!X37+K.xach!X37</f>
        <v>0</v>
      </c>
      <c r="Y37" s="29">
        <f>'TIV 1'!Y37+Norq!Y37+Vardenis!Y37+Zorak!Y37+K.xach!Y37</f>
        <v>0</v>
      </c>
      <c r="Z37" s="29">
        <f>'TIV 1'!Z37+Norq!Z37+Vardenis!Z37+Zorak!Z37+K.xach!Z37</f>
        <v>0</v>
      </c>
      <c r="AA37" s="29">
        <f>'TIV 1'!AA37+Norq!AA37+Vardenis!AA37+Zorak!AA37+K.xach!AA37</f>
        <v>0</v>
      </c>
      <c r="AB37" s="29">
        <f>'TIV 1'!AB37+Norq!AB37+Vardenis!AB37+Zorak!AB37+K.xach!AB37</f>
        <v>0</v>
      </c>
      <c r="AC37" s="29">
        <f>'TIV 1'!AC37+Norq!AC37+Vardenis!AC37+Zorak!AC37+K.xach!AC37</f>
        <v>0</v>
      </c>
      <c r="AD37" s="29">
        <f>'TIV 1'!AD37+Norq!AD37+Vardenis!AD37+Zorak!AD37+K.xach!AD37</f>
        <v>0</v>
      </c>
      <c r="AE37" s="29">
        <f>'TIV 1'!AE37+Norq!AE37+Vardenis!AE37+Zorak!AE37+K.xach!AE37</f>
        <v>0</v>
      </c>
      <c r="AF37" s="29">
        <f>'TIV 1'!AF37+Norq!AF37+Vardenis!AF37+Zorak!AF37+K.xach!AF37</f>
        <v>0</v>
      </c>
      <c r="AG37" s="29">
        <f>'TIV 1'!AG37+Norq!AG37+Vardenis!AG37+Zorak!AG37+K.xach!AG37</f>
        <v>0</v>
      </c>
      <c r="AH37" s="29">
        <f>'TIV 1'!AH37+Norq!AH37+Vardenis!AH37+Zorak!AH37+K.xach!AH37</f>
        <v>0</v>
      </c>
      <c r="AI37" s="29">
        <f>'TIV 1'!AI37+Norq!AI37+Vardenis!AI37+Zorak!AI37+K.xach!AI37</f>
        <v>0</v>
      </c>
      <c r="AJ37" s="29">
        <f>'TIV 1'!AJ37+Norq!AJ37+Vardenis!AJ37+Zorak!AJ37+K.xach!AJ37</f>
        <v>0</v>
      </c>
      <c r="AK37" s="29">
        <f>'TIV 1'!AK37+Norq!AK37+Vardenis!AK37+Zorak!AK37+K.xach!AK37</f>
        <v>0</v>
      </c>
      <c r="AL37" s="29">
        <f>'TIV 1'!AL37+Norq!AL37+Vardenis!AL37+Zorak!AL37+K.xach!AL37</f>
        <v>0</v>
      </c>
      <c r="AM37" s="29">
        <f>'TIV 1'!AM37+Norq!AM37+Vardenis!AM37+Zorak!AM37+K.xach!AM37</f>
        <v>0</v>
      </c>
      <c r="AN37" s="29">
        <f>'TIV 1'!AN37+Norq!AN37+Vardenis!AN37+Zorak!AN37+K.xach!AN37</f>
        <v>0</v>
      </c>
      <c r="AO37" s="134"/>
      <c r="AP37" s="119">
        <f t="shared" si="0"/>
        <v>0</v>
      </c>
      <c r="AQ37" s="65"/>
      <c r="AR37" s="56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s="17" customFormat="1" ht="35.25" customHeight="1">
      <c r="A38" s="15">
        <v>0</v>
      </c>
      <c r="B38" s="16" t="s">
        <v>52</v>
      </c>
      <c r="C38" s="10" t="s">
        <v>40</v>
      </c>
      <c r="D38" s="29">
        <f>'TIV 1'!D38+Norq!D38+Vardenis!D38+Zorak!D38+K.xach!D38</f>
        <v>0</v>
      </c>
      <c r="E38" s="29">
        <f>'TIV 1'!E38+Norq!E38+Vardenis!E38+Zorak!E38+K.xach!E38</f>
        <v>0</v>
      </c>
      <c r="F38" s="29">
        <f>'TIV 1'!F38+Norq!F38+Vardenis!F38+Zorak!F38+K.xach!F38</f>
        <v>0</v>
      </c>
      <c r="G38" s="29">
        <f>'TIV 1'!G38+Norq!G38+Vardenis!G38+Zorak!G38+K.xach!G38</f>
        <v>0</v>
      </c>
      <c r="H38" s="29">
        <f>'TIV 1'!H38+Norq!H38+Vardenis!H38+Zorak!H38+K.xach!H38</f>
        <v>0</v>
      </c>
      <c r="I38" s="41">
        <f>'TIV 1'!I38+Norq!I38+Vardenis!I38+Zorak!I38+K.xach!I38</f>
        <v>0</v>
      </c>
      <c r="J38" s="69">
        <f>'TIV 1'!J38+Norq!J38+Vardenis!J38+Zorak!J38+K.xach!J38</f>
        <v>0</v>
      </c>
      <c r="K38" s="29">
        <f>'TIV 1'!K38+Norq!K38+Vardenis!K38+Zorak!K38+K.xach!K38</f>
        <v>0</v>
      </c>
      <c r="L38" s="29">
        <f>'TIV 1'!L38+Norq!L38+Vardenis!L38+Zorak!L38+K.xach!L38</f>
        <v>0</v>
      </c>
      <c r="M38" s="29">
        <f>'TIV 1'!M38+Norq!M38+Vardenis!M38+Zorak!M38+K.xach!M38</f>
        <v>0</v>
      </c>
      <c r="N38" s="29">
        <f>'TIV 1'!N38+Norq!N38+Vardenis!N38+Zorak!N38+K.xach!N38</f>
        <v>0</v>
      </c>
      <c r="O38" s="29">
        <f>'TIV 1'!O38+Norq!O38+Vardenis!O38+Zorak!O38+K.xach!O38</f>
        <v>0</v>
      </c>
      <c r="P38" s="29">
        <f>'TIV 1'!P38+Norq!P38+Vardenis!P38+Zorak!P38+K.xach!P38</f>
        <v>0</v>
      </c>
      <c r="Q38" s="29">
        <f>'TIV 1'!Q38+Norq!Q38+Vardenis!Q38+Zorak!Q38+K.xach!Q38</f>
        <v>0</v>
      </c>
      <c r="R38" s="29">
        <f>'TIV 1'!R38+Norq!R38+Vardenis!R38+Zorak!R38+K.xach!R38</f>
        <v>0</v>
      </c>
      <c r="S38" s="29">
        <f>'TIV 1'!S38+Norq!S38+Vardenis!S38+Zorak!S38+K.xach!S38</f>
        <v>0</v>
      </c>
      <c r="T38" s="29">
        <f>'TIV 1'!T38+Norq!T38+Vardenis!T38+Zorak!T38+K.xach!T38</f>
        <v>0</v>
      </c>
      <c r="U38" s="29">
        <f>'TIV 1'!U38+Norq!U38+Vardenis!U38+Zorak!U38+K.xach!U38</f>
        <v>0</v>
      </c>
      <c r="V38" s="29">
        <f>'TIV 1'!V38+Norq!V38+Vardenis!V38+Zorak!V38+K.xach!V38</f>
        <v>0</v>
      </c>
      <c r="W38" s="29">
        <f>'TIV 1'!W38+Norq!W38+Vardenis!W38+Zorak!W38+K.xach!W38</f>
        <v>0</v>
      </c>
      <c r="X38" s="29">
        <f>'TIV 1'!X38+Norq!X38+Vardenis!X38+Zorak!X38+K.xach!X38</f>
        <v>0</v>
      </c>
      <c r="Y38" s="29">
        <f>'TIV 1'!Y38+Norq!Y38+Vardenis!Y38+Zorak!Y38+K.xach!Y38</f>
        <v>0</v>
      </c>
      <c r="Z38" s="29">
        <f>'TIV 1'!Z38+Norq!Z38+Vardenis!Z38+Zorak!Z38+K.xach!Z38</f>
        <v>0</v>
      </c>
      <c r="AA38" s="29">
        <f>'TIV 1'!AA38+Norq!AA38+Vardenis!AA38+Zorak!AA38+K.xach!AA38</f>
        <v>0</v>
      </c>
      <c r="AB38" s="29">
        <f>'TIV 1'!AB38+Norq!AB38+Vardenis!AB38+Zorak!AB38+K.xach!AB38</f>
        <v>0</v>
      </c>
      <c r="AC38" s="29">
        <f>'TIV 1'!AC38+Norq!AC38+Vardenis!AC38+Zorak!AC38+K.xach!AC38</f>
        <v>0</v>
      </c>
      <c r="AD38" s="29">
        <f>'TIV 1'!AD38+Norq!AD38+Vardenis!AD38+Zorak!AD38+K.xach!AD38</f>
        <v>0</v>
      </c>
      <c r="AE38" s="29">
        <f>'TIV 1'!AE38+Norq!AE38+Vardenis!AE38+Zorak!AE38+K.xach!AE38</f>
        <v>0</v>
      </c>
      <c r="AF38" s="29">
        <f>'TIV 1'!AF38+Norq!AF38+Vardenis!AF38+Zorak!AF38+K.xach!AF38</f>
        <v>0</v>
      </c>
      <c r="AG38" s="29">
        <f>'TIV 1'!AG38+Norq!AG38+Vardenis!AG38+Zorak!AG38+K.xach!AG38</f>
        <v>0</v>
      </c>
      <c r="AH38" s="29">
        <f>'TIV 1'!AH38+Norq!AH38+Vardenis!AH38+Zorak!AH38+K.xach!AH38</f>
        <v>0</v>
      </c>
      <c r="AI38" s="29">
        <f>'TIV 1'!AI38+Norq!AI38+Vardenis!AI38+Zorak!AI38+K.xach!AI38</f>
        <v>0</v>
      </c>
      <c r="AJ38" s="29">
        <f>'TIV 1'!AJ38+Norq!AJ38+Vardenis!AJ38+Zorak!AJ38+K.xach!AJ38</f>
        <v>0</v>
      </c>
      <c r="AK38" s="29">
        <f>'TIV 1'!AK38+Norq!AK38+Vardenis!AK38+Zorak!AK38+K.xach!AK38</f>
        <v>0</v>
      </c>
      <c r="AL38" s="29">
        <f>'TIV 1'!AL38+Norq!AL38+Vardenis!AL38+Zorak!AL38+K.xach!AL38</f>
        <v>0</v>
      </c>
      <c r="AM38" s="29">
        <f>'TIV 1'!AM38+Norq!AM38+Vardenis!AM38+Zorak!AM38+K.xach!AM38</f>
        <v>0</v>
      </c>
      <c r="AN38" s="29">
        <f>'TIV 1'!AN38+Norq!AN38+Vardenis!AN38+Zorak!AN38+K.xach!AN38</f>
        <v>0</v>
      </c>
      <c r="AO38" s="134"/>
      <c r="AP38" s="119">
        <f t="shared" si="0"/>
        <v>0</v>
      </c>
      <c r="AQ38" s="65"/>
      <c r="AR38" s="56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s="17" customFormat="1" ht="30" customHeight="1">
      <c r="A39" s="15">
        <v>4121</v>
      </c>
      <c r="B39" s="16" t="s">
        <v>53</v>
      </c>
      <c r="C39" s="10" t="s">
        <v>40</v>
      </c>
      <c r="D39" s="29">
        <f>'TIV 1'!D39+Norq!D39+Vardenis!D39+Zorak!D39+K.xach!D39</f>
        <v>0</v>
      </c>
      <c r="E39" s="29">
        <f>'TIV 1'!E39+Norq!E39+Vardenis!E39+Zorak!E39+K.xach!E39</f>
        <v>0</v>
      </c>
      <c r="F39" s="29">
        <f>'TIV 1'!F39+Norq!F39+Vardenis!F39+Zorak!F39+K.xach!F39</f>
        <v>0</v>
      </c>
      <c r="G39" s="29">
        <f>'TIV 1'!G39+Norq!G39+Vardenis!G39+Zorak!G39+K.xach!G39</f>
        <v>0</v>
      </c>
      <c r="H39" s="29">
        <f>'TIV 1'!H39+Norq!H39+Vardenis!H39+Zorak!H39+K.xach!H39</f>
        <v>0</v>
      </c>
      <c r="I39" s="41">
        <f>'TIV 1'!I39+Norq!I39+Vardenis!I39+Zorak!I39+K.xach!I39</f>
        <v>0</v>
      </c>
      <c r="J39" s="69">
        <f>'TIV 1'!J39+Norq!J39+Vardenis!J39+Zorak!J39+K.xach!J39</f>
        <v>0</v>
      </c>
      <c r="K39" s="29">
        <f>'TIV 1'!K39+Norq!K39+Vardenis!K39+Zorak!K39+K.xach!K39</f>
        <v>0</v>
      </c>
      <c r="L39" s="29">
        <f>'TIV 1'!L39+Norq!L39+Vardenis!L39+Zorak!L39+K.xach!L39</f>
        <v>0</v>
      </c>
      <c r="M39" s="29">
        <f>'TIV 1'!M39+Norq!M39+Vardenis!M39+Zorak!M39+K.xach!M39</f>
        <v>0</v>
      </c>
      <c r="N39" s="29">
        <f>'TIV 1'!N39+Norq!N39+Vardenis!N39+Zorak!N39+K.xach!N39</f>
        <v>0</v>
      </c>
      <c r="O39" s="29">
        <f>'TIV 1'!O39+Norq!O39+Vardenis!O39+Zorak!O39+K.xach!O39</f>
        <v>0</v>
      </c>
      <c r="P39" s="29">
        <f>'TIV 1'!P39+Norq!P39+Vardenis!P39+Zorak!P39+K.xach!P39</f>
        <v>0</v>
      </c>
      <c r="Q39" s="29">
        <f>'TIV 1'!Q39+Norq!Q39+Vardenis!Q39+Zorak!Q39+K.xach!Q39</f>
        <v>0</v>
      </c>
      <c r="R39" s="29">
        <f>'TIV 1'!R39+Norq!R39+Vardenis!R39+Zorak!R39+K.xach!R39</f>
        <v>0</v>
      </c>
      <c r="S39" s="29">
        <f>'TIV 1'!S39+Norq!S39+Vardenis!S39+Zorak!S39+K.xach!S39</f>
        <v>0</v>
      </c>
      <c r="T39" s="29">
        <f>'TIV 1'!T39+Norq!T39+Vardenis!T39+Zorak!T39+K.xach!T39</f>
        <v>0</v>
      </c>
      <c r="U39" s="29">
        <f>'TIV 1'!U39+Norq!U39+Vardenis!U39+Zorak!U39+K.xach!U39</f>
        <v>0</v>
      </c>
      <c r="V39" s="29">
        <f>'TIV 1'!V39+Norq!V39+Vardenis!V39+Zorak!V39+K.xach!V39</f>
        <v>0</v>
      </c>
      <c r="W39" s="29">
        <f>'TIV 1'!W39+Norq!W39+Vardenis!W39+Zorak!W39+K.xach!W39</f>
        <v>0</v>
      </c>
      <c r="X39" s="29">
        <f>'TIV 1'!X39+Norq!X39+Vardenis!X39+Zorak!X39+K.xach!X39</f>
        <v>0</v>
      </c>
      <c r="Y39" s="29">
        <f>'TIV 1'!Y39+Norq!Y39+Vardenis!Y39+Zorak!Y39+K.xach!Y39</f>
        <v>0</v>
      </c>
      <c r="Z39" s="29">
        <f>'TIV 1'!Z39+Norq!Z39+Vardenis!Z39+Zorak!Z39+K.xach!Z39</f>
        <v>0</v>
      </c>
      <c r="AA39" s="29">
        <f>'TIV 1'!AA39+Norq!AA39+Vardenis!AA39+Zorak!AA39+K.xach!AA39</f>
        <v>0</v>
      </c>
      <c r="AB39" s="29">
        <f>'TIV 1'!AB39+Norq!AB39+Vardenis!AB39+Zorak!AB39+K.xach!AB39</f>
        <v>0</v>
      </c>
      <c r="AC39" s="29">
        <f>'TIV 1'!AC39+Norq!AC39+Vardenis!AC39+Zorak!AC39+K.xach!AC39</f>
        <v>0</v>
      </c>
      <c r="AD39" s="29">
        <f>'TIV 1'!AD39+Norq!AD39+Vardenis!AD39+Zorak!AD39+K.xach!AD39</f>
        <v>0</v>
      </c>
      <c r="AE39" s="29">
        <f>'TIV 1'!AE39+Norq!AE39+Vardenis!AE39+Zorak!AE39+K.xach!AE39</f>
        <v>0</v>
      </c>
      <c r="AF39" s="29">
        <f>'TIV 1'!AF39+Norq!AF39+Vardenis!AF39+Zorak!AF39+K.xach!AF39</f>
        <v>0</v>
      </c>
      <c r="AG39" s="29">
        <f>'TIV 1'!AG39+Norq!AG39+Vardenis!AG39+Zorak!AG39+K.xach!AG39</f>
        <v>0</v>
      </c>
      <c r="AH39" s="29">
        <f>'TIV 1'!AH39+Norq!AH39+Vardenis!AH39+Zorak!AH39+K.xach!AH39</f>
        <v>0</v>
      </c>
      <c r="AI39" s="29">
        <f>'TIV 1'!AI39+Norq!AI39+Vardenis!AI39+Zorak!AI39+K.xach!AI39</f>
        <v>0</v>
      </c>
      <c r="AJ39" s="29">
        <f>'TIV 1'!AJ39+Norq!AJ39+Vardenis!AJ39+Zorak!AJ39+K.xach!AJ39</f>
        <v>0</v>
      </c>
      <c r="AK39" s="29">
        <f>'TIV 1'!AK39+Norq!AK39+Vardenis!AK39+Zorak!AK39+K.xach!AK39</f>
        <v>0</v>
      </c>
      <c r="AL39" s="29">
        <f>'TIV 1'!AL39+Norq!AL39+Vardenis!AL39+Zorak!AL39+K.xach!AL39</f>
        <v>0</v>
      </c>
      <c r="AM39" s="29">
        <f>'TIV 1'!AM39+Norq!AM39+Vardenis!AM39+Zorak!AM39+K.xach!AM39</f>
        <v>0</v>
      </c>
      <c r="AN39" s="29">
        <f>'TIV 1'!AN39+Norq!AN39+Vardenis!AN39+Zorak!AN39+K.xach!AN39</f>
        <v>0</v>
      </c>
      <c r="AO39" s="134"/>
      <c r="AP39" s="119">
        <f t="shared" si="0"/>
        <v>0</v>
      </c>
      <c r="AQ39" s="65"/>
      <c r="AR39" s="56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s="17" customFormat="1" ht="33" customHeight="1">
      <c r="A40" s="15">
        <v>0</v>
      </c>
      <c r="B40" s="16" t="s">
        <v>54</v>
      </c>
      <c r="C40" s="10" t="s">
        <v>40</v>
      </c>
      <c r="D40" s="29">
        <f>'TIV 1'!D40+Norq!D40+Vardenis!D40+Zorak!D40+K.xach!D40</f>
        <v>0</v>
      </c>
      <c r="E40" s="29">
        <f>'TIV 1'!E40+Norq!E40+Vardenis!E40+Zorak!E40+K.xach!E40</f>
        <v>0</v>
      </c>
      <c r="F40" s="29">
        <f>'TIV 1'!F40+Norq!F40+Vardenis!F40+Zorak!F40+K.xach!F40</f>
        <v>0</v>
      </c>
      <c r="G40" s="29">
        <f>'TIV 1'!G40+Norq!G40+Vardenis!G40+Zorak!G40+K.xach!G40</f>
        <v>0</v>
      </c>
      <c r="H40" s="29">
        <f>'TIV 1'!H40+Norq!H40+Vardenis!H40+Zorak!H40+K.xach!H40</f>
        <v>0</v>
      </c>
      <c r="I40" s="41">
        <f>'TIV 1'!I40+Norq!I40+Vardenis!I40+Zorak!I40+K.xach!I40</f>
        <v>0</v>
      </c>
      <c r="J40" s="69">
        <f>'TIV 1'!J40+Norq!J40+Vardenis!J40+Zorak!J40+K.xach!J40</f>
        <v>0</v>
      </c>
      <c r="K40" s="29">
        <f>'TIV 1'!K40+Norq!K40+Vardenis!K40+Zorak!K40+K.xach!K40</f>
        <v>0</v>
      </c>
      <c r="L40" s="29">
        <f>'TIV 1'!L40+Norq!L40+Vardenis!L40+Zorak!L40+K.xach!L40</f>
        <v>0</v>
      </c>
      <c r="M40" s="29">
        <f>'TIV 1'!M40+Norq!M40+Vardenis!M40+Zorak!M40+K.xach!M40</f>
        <v>0</v>
      </c>
      <c r="N40" s="29">
        <f>'TIV 1'!N40+Norq!N40+Vardenis!N40+Zorak!N40+K.xach!N40</f>
        <v>0</v>
      </c>
      <c r="O40" s="29">
        <f>'TIV 1'!O40+Norq!O40+Vardenis!O40+Zorak!O40+K.xach!O40</f>
        <v>0</v>
      </c>
      <c r="P40" s="29">
        <f>'TIV 1'!P40+Norq!P40+Vardenis!P40+Zorak!P40+K.xach!P40</f>
        <v>0</v>
      </c>
      <c r="Q40" s="29">
        <f>'TIV 1'!Q40+Norq!Q40+Vardenis!Q40+Zorak!Q40+K.xach!Q40</f>
        <v>0</v>
      </c>
      <c r="R40" s="29">
        <f>'TIV 1'!R40+Norq!R40+Vardenis!R40+Zorak!R40+K.xach!R40</f>
        <v>0</v>
      </c>
      <c r="S40" s="29">
        <f>'TIV 1'!S40+Norq!S40+Vardenis!S40+Zorak!S40+K.xach!S40</f>
        <v>0</v>
      </c>
      <c r="T40" s="29">
        <f>'TIV 1'!T40+Norq!T40+Vardenis!T40+Zorak!T40+K.xach!T40</f>
        <v>0</v>
      </c>
      <c r="U40" s="29">
        <f>'TIV 1'!U40+Norq!U40+Vardenis!U40+Zorak!U40+K.xach!U40</f>
        <v>0</v>
      </c>
      <c r="V40" s="29">
        <f>'TIV 1'!V40+Norq!V40+Vardenis!V40+Zorak!V40+K.xach!V40</f>
        <v>0</v>
      </c>
      <c r="W40" s="29">
        <f>'TIV 1'!W40+Norq!W40+Vardenis!W40+Zorak!W40+K.xach!W40</f>
        <v>0</v>
      </c>
      <c r="X40" s="29">
        <f>'TIV 1'!X40+Norq!X40+Vardenis!X40+Zorak!X40+K.xach!X40</f>
        <v>0</v>
      </c>
      <c r="Y40" s="29">
        <f>'TIV 1'!Y40+Norq!Y40+Vardenis!Y40+Zorak!Y40+K.xach!Y40</f>
        <v>0</v>
      </c>
      <c r="Z40" s="29">
        <f>'TIV 1'!Z40+Norq!Z40+Vardenis!Z40+Zorak!Z40+K.xach!Z40</f>
        <v>0</v>
      </c>
      <c r="AA40" s="29">
        <f>'TIV 1'!AA40+Norq!AA40+Vardenis!AA40+Zorak!AA40+K.xach!AA40</f>
        <v>0</v>
      </c>
      <c r="AB40" s="29">
        <f>'TIV 1'!AB40+Norq!AB40+Vardenis!AB40+Zorak!AB40+K.xach!AB40</f>
        <v>0</v>
      </c>
      <c r="AC40" s="29">
        <f>'TIV 1'!AC40+Norq!AC40+Vardenis!AC40+Zorak!AC40+K.xach!AC40</f>
        <v>0</v>
      </c>
      <c r="AD40" s="29">
        <f>'TIV 1'!AD40+Norq!AD40+Vardenis!AD40+Zorak!AD40+K.xach!AD40</f>
        <v>0</v>
      </c>
      <c r="AE40" s="29">
        <f>'TIV 1'!AE40+Norq!AE40+Vardenis!AE40+Zorak!AE40+K.xach!AE40</f>
        <v>0</v>
      </c>
      <c r="AF40" s="29">
        <f>'TIV 1'!AF40+Norq!AF40+Vardenis!AF40+Zorak!AF40+K.xach!AF40</f>
        <v>0</v>
      </c>
      <c r="AG40" s="29">
        <f>'TIV 1'!AG40+Norq!AG40+Vardenis!AG40+Zorak!AG40+K.xach!AG40</f>
        <v>0</v>
      </c>
      <c r="AH40" s="29">
        <f>'TIV 1'!AH40+Norq!AH40+Vardenis!AH40+Zorak!AH40+K.xach!AH40</f>
        <v>0</v>
      </c>
      <c r="AI40" s="29">
        <f>'TIV 1'!AI40+Norq!AI40+Vardenis!AI40+Zorak!AI40+K.xach!AI40</f>
        <v>0</v>
      </c>
      <c r="AJ40" s="29">
        <f>'TIV 1'!AJ40+Norq!AJ40+Vardenis!AJ40+Zorak!AJ40+K.xach!AJ40</f>
        <v>0</v>
      </c>
      <c r="AK40" s="29">
        <f>'TIV 1'!AK40+Norq!AK40+Vardenis!AK40+Zorak!AK40+K.xach!AK40</f>
        <v>0</v>
      </c>
      <c r="AL40" s="29">
        <f>'TIV 1'!AL40+Norq!AL40+Vardenis!AL40+Zorak!AL40+K.xach!AL40</f>
        <v>0</v>
      </c>
      <c r="AM40" s="29">
        <f>'TIV 1'!AM40+Norq!AM40+Vardenis!AM40+Zorak!AM40+K.xach!AM40</f>
        <v>0</v>
      </c>
      <c r="AN40" s="29">
        <f>'TIV 1'!AN40+Norq!AN40+Vardenis!AN40+Zorak!AN40+K.xach!AN40</f>
        <v>0</v>
      </c>
      <c r="AO40" s="134"/>
      <c r="AP40" s="119">
        <f t="shared" si="0"/>
        <v>0</v>
      </c>
      <c r="AQ40" s="65"/>
      <c r="AR40" s="56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s="17" customFormat="1" ht="21.75" customHeight="1">
      <c r="A41" s="15">
        <v>4131</v>
      </c>
      <c r="B41" s="16" t="s">
        <v>55</v>
      </c>
      <c r="C41" s="10" t="s">
        <v>40</v>
      </c>
      <c r="D41" s="29">
        <f>'TIV 1'!D41+Norq!D41+Vardenis!D41+Zorak!D41+K.xach!D41</f>
        <v>0</v>
      </c>
      <c r="E41" s="29">
        <f>'TIV 1'!E41+Norq!E41+Vardenis!E41+Zorak!E41+K.xach!E41</f>
        <v>0</v>
      </c>
      <c r="F41" s="29">
        <f>'TIV 1'!F41+Norq!F41+Vardenis!F41+Zorak!F41+K.xach!F41</f>
        <v>0</v>
      </c>
      <c r="G41" s="29">
        <f>'TIV 1'!G41+Norq!G41+Vardenis!G41+Zorak!G41+K.xach!G41</f>
        <v>0</v>
      </c>
      <c r="H41" s="29">
        <f>'TIV 1'!H41+Norq!H41+Vardenis!H41+Zorak!H41+K.xach!H41</f>
        <v>0</v>
      </c>
      <c r="I41" s="41">
        <f>'TIV 1'!I41+Norq!I41+Vardenis!I41+Zorak!I41+K.xach!I41</f>
        <v>0</v>
      </c>
      <c r="J41" s="69">
        <f>'TIV 1'!J41+Norq!J41+Vardenis!J41+Zorak!J41+K.xach!J41</f>
        <v>0</v>
      </c>
      <c r="K41" s="29">
        <f>'TIV 1'!K41+Norq!K41+Vardenis!K41+Zorak!K41+K.xach!K41</f>
        <v>0</v>
      </c>
      <c r="L41" s="29">
        <f>'TIV 1'!L41+Norq!L41+Vardenis!L41+Zorak!L41+K.xach!L41</f>
        <v>0</v>
      </c>
      <c r="M41" s="29">
        <f>'TIV 1'!M41+Norq!M41+Vardenis!M41+Zorak!M41+K.xach!M41</f>
        <v>0</v>
      </c>
      <c r="N41" s="29">
        <f>'TIV 1'!N41+Norq!N41+Vardenis!N41+Zorak!N41+K.xach!N41</f>
        <v>0</v>
      </c>
      <c r="O41" s="29">
        <f>'TIV 1'!O41+Norq!O41+Vardenis!O41+Zorak!O41+K.xach!O41</f>
        <v>0</v>
      </c>
      <c r="P41" s="29">
        <f>'TIV 1'!P41+Norq!P41+Vardenis!P41+Zorak!P41+K.xach!P41</f>
        <v>0</v>
      </c>
      <c r="Q41" s="29">
        <f>'TIV 1'!Q41+Norq!Q41+Vardenis!Q41+Zorak!Q41+K.xach!Q41</f>
        <v>0</v>
      </c>
      <c r="R41" s="29">
        <f>'TIV 1'!R41+Norq!R41+Vardenis!R41+Zorak!R41+K.xach!R41</f>
        <v>0</v>
      </c>
      <c r="S41" s="29">
        <f>'TIV 1'!S41+Norq!S41+Vardenis!S41+Zorak!S41+K.xach!S41</f>
        <v>0</v>
      </c>
      <c r="T41" s="29">
        <f>'TIV 1'!T41+Norq!T41+Vardenis!T41+Zorak!T41+K.xach!T41</f>
        <v>0</v>
      </c>
      <c r="U41" s="29">
        <f>'TIV 1'!U41+Norq!U41+Vardenis!U41+Zorak!U41+K.xach!U41</f>
        <v>0</v>
      </c>
      <c r="V41" s="29">
        <f>'TIV 1'!V41+Norq!V41+Vardenis!V41+Zorak!V41+K.xach!V41</f>
        <v>0</v>
      </c>
      <c r="W41" s="29">
        <f>'TIV 1'!W41+Norq!W41+Vardenis!W41+Zorak!W41+K.xach!W41</f>
        <v>0</v>
      </c>
      <c r="X41" s="29">
        <f>'TIV 1'!X41+Norq!X41+Vardenis!X41+Zorak!X41+K.xach!X41</f>
        <v>0</v>
      </c>
      <c r="Y41" s="29">
        <f>'TIV 1'!Y41+Norq!Y41+Vardenis!Y41+Zorak!Y41+K.xach!Y41</f>
        <v>0</v>
      </c>
      <c r="Z41" s="29">
        <f>'TIV 1'!Z41+Norq!Z41+Vardenis!Z41+Zorak!Z41+K.xach!Z41</f>
        <v>0</v>
      </c>
      <c r="AA41" s="29">
        <f>'TIV 1'!AA41+Norq!AA41+Vardenis!AA41+Zorak!AA41+K.xach!AA41</f>
        <v>0</v>
      </c>
      <c r="AB41" s="29">
        <f>'TIV 1'!AB41+Norq!AB41+Vardenis!AB41+Zorak!AB41+K.xach!AB41</f>
        <v>0</v>
      </c>
      <c r="AC41" s="29">
        <f>'TIV 1'!AC41+Norq!AC41+Vardenis!AC41+Zorak!AC41+K.xach!AC41</f>
        <v>0</v>
      </c>
      <c r="AD41" s="29">
        <f>'TIV 1'!AD41+Norq!AD41+Vardenis!AD41+Zorak!AD41+K.xach!AD41</f>
        <v>0</v>
      </c>
      <c r="AE41" s="29">
        <f>'TIV 1'!AE41+Norq!AE41+Vardenis!AE41+Zorak!AE41+K.xach!AE41</f>
        <v>0</v>
      </c>
      <c r="AF41" s="29">
        <f>'TIV 1'!AF41+Norq!AF41+Vardenis!AF41+Zorak!AF41+K.xach!AF41</f>
        <v>0</v>
      </c>
      <c r="AG41" s="29">
        <f>'TIV 1'!AG41+Norq!AG41+Vardenis!AG41+Zorak!AG41+K.xach!AG41</f>
        <v>0</v>
      </c>
      <c r="AH41" s="29">
        <f>'TIV 1'!AH41+Norq!AH41+Vardenis!AH41+Zorak!AH41+K.xach!AH41</f>
        <v>0</v>
      </c>
      <c r="AI41" s="29">
        <f>'TIV 1'!AI41+Norq!AI41+Vardenis!AI41+Zorak!AI41+K.xach!AI41</f>
        <v>0</v>
      </c>
      <c r="AJ41" s="29">
        <f>'TIV 1'!AJ41+Norq!AJ41+Vardenis!AJ41+Zorak!AJ41+K.xach!AJ41</f>
        <v>0</v>
      </c>
      <c r="AK41" s="29">
        <f>'TIV 1'!AK41+Norq!AK41+Vardenis!AK41+Zorak!AK41+K.xach!AK41</f>
        <v>0</v>
      </c>
      <c r="AL41" s="29">
        <f>'TIV 1'!AL41+Norq!AL41+Vardenis!AL41+Zorak!AL41+K.xach!AL41</f>
        <v>0</v>
      </c>
      <c r="AM41" s="29">
        <f>'TIV 1'!AM41+Norq!AM41+Vardenis!AM41+Zorak!AM41+K.xach!AM41</f>
        <v>0</v>
      </c>
      <c r="AN41" s="29">
        <f>'TIV 1'!AN41+Norq!AN41+Vardenis!AN41+Zorak!AN41+K.xach!AN41</f>
        <v>0</v>
      </c>
      <c r="AO41" s="134"/>
      <c r="AP41" s="119">
        <f t="shared" si="0"/>
        <v>0</v>
      </c>
      <c r="AQ41" s="65"/>
      <c r="AR41" s="56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s="17" customFormat="1" ht="29.25" customHeight="1">
      <c r="A42" s="15">
        <v>0</v>
      </c>
      <c r="B42" s="8" t="s">
        <v>56</v>
      </c>
      <c r="C42" s="10" t="s">
        <v>40</v>
      </c>
      <c r="D42" s="29">
        <f>'TIV 1'!D42+Norq!D42+Vardenis!D42+Zorak!D42+K.xach!D42</f>
        <v>806950.74</v>
      </c>
      <c r="E42" s="29">
        <f>'TIV 1'!E42+Norq!E42+Vardenis!E42+Zorak!E42+K.xach!E42</f>
        <v>0</v>
      </c>
      <c r="F42" s="29">
        <f>'TIV 1'!F42+Norq!F42+Vardenis!F42+Zorak!F42+K.xach!F42</f>
        <v>882456.28</v>
      </c>
      <c r="G42" s="29">
        <f>'TIV 1'!G42+Norq!G42+Vardenis!G42+Zorak!G42+K.xach!G42</f>
        <v>0</v>
      </c>
      <c r="H42" s="29">
        <f>'TIV 1'!H42+Norq!H42+Vardenis!H42+Zorak!H42+K.xach!H42</f>
        <v>1146789.7654391737</v>
      </c>
      <c r="I42" s="41">
        <f>'TIV 1'!I42+Norq!I42+Vardenis!I42+Zorak!I42+K.xach!I42</f>
        <v>0</v>
      </c>
      <c r="J42" s="69">
        <f>'TIV 1'!J42+Norq!J42+Vardenis!J42+Zorak!J42+K.xach!J42</f>
        <v>1035845.9387222222</v>
      </c>
      <c r="K42" s="29">
        <f>'TIV 1'!K42+Norq!K42+Vardenis!K42+Zorak!K42+K.xach!K42</f>
        <v>1393441.0527999999</v>
      </c>
      <c r="L42" s="29">
        <f>'TIV 1'!L42+Norq!L42+Vardenis!L42+Zorak!L42+K.xach!L42</f>
        <v>1393441.0527999999</v>
      </c>
      <c r="M42" s="29">
        <f>'TIV 1'!M42+Norq!M42+Vardenis!M42+Zorak!M42+K.xach!M42</f>
        <v>0</v>
      </c>
      <c r="N42" s="29">
        <f>'TIV 1'!N42+Norq!N42+Vardenis!N42+Zorak!N42+K.xach!N42</f>
        <v>696720.52639999997</v>
      </c>
      <c r="O42" s="29">
        <f>'TIV 1'!O42+Norq!O42+Vardenis!O42+Zorak!O42+K.xach!O42</f>
        <v>696720.52639999997</v>
      </c>
      <c r="P42" s="29">
        <f>'TIV 1'!P42+Norq!P42+Vardenis!P42+Zorak!P42+K.xach!P42</f>
        <v>1393441.0527999999</v>
      </c>
      <c r="Q42" s="29">
        <f>'TIV 1'!Q42+Norq!Q42+Vardenis!Q42+Zorak!Q42+K.xach!Q42</f>
        <v>0</v>
      </c>
      <c r="R42" s="29">
        <f>'TIV 1'!R42+Norq!R42+Vardenis!R42+Zorak!R42+K.xach!R42</f>
        <v>709624.068524</v>
      </c>
      <c r="S42" s="29">
        <f>'TIV 1'!S42+Norq!S42+Vardenis!S42+Zorak!S42+K.xach!S42</f>
        <v>709624.068524</v>
      </c>
      <c r="T42" s="29">
        <f>'TIV 1'!T42+Norq!T42+Vardenis!T42+Zorak!T42+K.xach!T42</f>
        <v>1419248.137048</v>
      </c>
      <c r="U42" s="29">
        <f>'TIV 1'!U42+Norq!U42+Vardenis!U42+Zorak!U42+K.xach!U42</f>
        <v>0</v>
      </c>
      <c r="V42" s="29">
        <f>'TIV 1'!V42+Norq!V42+Vardenis!V42+Zorak!V42+K.xach!V42</f>
        <v>735563.02327999996</v>
      </c>
      <c r="W42" s="29">
        <f>'TIV 1'!W42+Norq!W42+Vardenis!W42+Zorak!W42+K.xach!W42</f>
        <v>735563.02327999996</v>
      </c>
      <c r="X42" s="29">
        <f>'TIV 1'!X42+Norq!X42+Vardenis!X42+Zorak!X42+K.xach!X42</f>
        <v>1471126.0465599999</v>
      </c>
      <c r="Y42" s="29">
        <f>'TIV 1'!Y42+Norq!Y42+Vardenis!Y42+Zorak!Y42+K.xach!Y42</f>
        <v>0</v>
      </c>
      <c r="Z42" s="29">
        <f>'TIV 1'!Z42+Norq!Z42+Vardenis!Z42+Zorak!Z42+K.xach!Z42</f>
        <v>0</v>
      </c>
      <c r="AA42" s="29">
        <f>'TIV 1'!AA42+Norq!AA42+Vardenis!AA42+Zorak!AA42+K.xach!AA42</f>
        <v>0</v>
      </c>
      <c r="AB42" s="29">
        <f>'TIV 1'!AB42+Norq!AB42+Vardenis!AB42+Zorak!AB42+K.xach!AB42</f>
        <v>0</v>
      </c>
      <c r="AC42" s="29">
        <f>'TIV 1'!AC42+Norq!AC42+Vardenis!AC42+Zorak!AC42+K.xach!AC42</f>
        <v>0</v>
      </c>
      <c r="AD42" s="29">
        <f>'TIV 1'!AD42+Norq!AD42+Vardenis!AD42+Zorak!AD42+K.xach!AD42</f>
        <v>0</v>
      </c>
      <c r="AE42" s="29">
        <f>'TIV 1'!AE42+Norq!AE42+Vardenis!AE42+Zorak!AE42+K.xach!AE42</f>
        <v>0</v>
      </c>
      <c r="AF42" s="29">
        <f>'TIV 1'!AF42+Norq!AF42+Vardenis!AF42+Zorak!AF42+K.xach!AF42</f>
        <v>0</v>
      </c>
      <c r="AG42" s="29">
        <f>'TIV 1'!AG42+Norq!AG42+Vardenis!AG42+Zorak!AG42+K.xach!AG42</f>
        <v>0</v>
      </c>
      <c r="AH42" s="29">
        <f>'TIV 1'!AH42+Norq!AH42+Vardenis!AH42+Zorak!AH42+K.xach!AH42</f>
        <v>0</v>
      </c>
      <c r="AI42" s="29">
        <f>'TIV 1'!AI42+Norq!AI42+Vardenis!AI42+Zorak!AI42+K.xach!AI42</f>
        <v>0</v>
      </c>
      <c r="AJ42" s="29">
        <f>'TIV 1'!AJ42+Norq!AJ42+Vardenis!AJ42+Zorak!AJ42+K.xach!AJ42</f>
        <v>0</v>
      </c>
      <c r="AK42" s="29">
        <f>'TIV 1'!AK42+Norq!AK42+Vardenis!AK42+Zorak!AK42+K.xach!AK42</f>
        <v>0</v>
      </c>
      <c r="AL42" s="29">
        <f>'TIV 1'!AL42+Norq!AL42+Vardenis!AL42+Zorak!AL42+K.xach!AL42</f>
        <v>0</v>
      </c>
      <c r="AM42" s="29">
        <f>'TIV 1'!AM42+Norq!AM42+Vardenis!AM42+Zorak!AM42+K.xach!AM42</f>
        <v>0</v>
      </c>
      <c r="AN42" s="29">
        <f>'TIV 1'!AN42+Norq!AN42+Vardenis!AN42+Zorak!AN42+K.xach!AN42</f>
        <v>0</v>
      </c>
      <c r="AO42" s="134"/>
      <c r="AP42" s="119">
        <f t="shared" si="0"/>
        <v>246651.28736082627</v>
      </c>
      <c r="AQ42" s="65"/>
      <c r="AR42" s="56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3" spans="1:86" s="17" customFormat="1" ht="16.5" customHeight="1">
      <c r="A43" s="15">
        <v>0</v>
      </c>
      <c r="B43" s="8" t="s">
        <v>57</v>
      </c>
      <c r="C43" s="10" t="s">
        <v>40</v>
      </c>
      <c r="D43" s="29">
        <f>'TIV 1'!D43+Norq!D43+Vardenis!D43+Zorak!D43+K.xach!D43</f>
        <v>157881.9</v>
      </c>
      <c r="E43" s="29">
        <f>'TIV 1'!E43+Norq!E43+Vardenis!E43+Zorak!E43+K.xach!E43</f>
        <v>0</v>
      </c>
      <c r="F43" s="29">
        <f>'TIV 1'!F43+Norq!F43+Vardenis!F43+Zorak!F43+K.xach!F43</f>
        <v>178460.9</v>
      </c>
      <c r="G43" s="29">
        <f>'TIV 1'!G43+Norq!G43+Vardenis!G43+Zorak!G43+K.xach!G43</f>
        <v>0</v>
      </c>
      <c r="H43" s="29">
        <f>'TIV 1'!H43+Norq!H43+Vardenis!H43+Zorak!H43+K.xach!H43</f>
        <v>198075.29120840458</v>
      </c>
      <c r="I43" s="41">
        <f>'TIV 1'!I43+Norq!I43+Vardenis!I43+Zorak!I43+K.xach!I43</f>
        <v>0</v>
      </c>
      <c r="J43" s="69">
        <f>'TIV 1'!J43+Norq!J43+Vardenis!J43+Zorak!J43+K.xach!J43</f>
        <v>182260.33872222222</v>
      </c>
      <c r="K43" s="29">
        <f>'TIV 1'!K43+Norq!K43+Vardenis!K43+Zorak!K43+K.xach!K43</f>
        <v>205374.65280000001</v>
      </c>
      <c r="L43" s="29">
        <f>'TIV 1'!L43+Norq!L43+Vardenis!L43+Zorak!L43+K.xach!L43</f>
        <v>205374.65280000001</v>
      </c>
      <c r="M43" s="29">
        <f>'TIV 1'!M43+Norq!M43+Vardenis!M43+Zorak!M43+K.xach!M43</f>
        <v>0</v>
      </c>
      <c r="N43" s="29">
        <f>'TIV 1'!N43+Norq!N43+Vardenis!N43+Zorak!N43+K.xach!N43</f>
        <v>102687.32640000001</v>
      </c>
      <c r="O43" s="29">
        <f>'TIV 1'!O43+Norq!O43+Vardenis!O43+Zorak!O43+K.xach!O43</f>
        <v>102687.32640000001</v>
      </c>
      <c r="P43" s="29">
        <f>'TIV 1'!P43+Norq!P43+Vardenis!P43+Zorak!P43+K.xach!P43</f>
        <v>205374.65280000001</v>
      </c>
      <c r="Q43" s="29">
        <f>'TIV 1'!Q43+Norq!Q43+Vardenis!Q43+Zorak!Q43+K.xach!Q43</f>
        <v>0</v>
      </c>
      <c r="R43" s="29">
        <f>'TIV 1'!R43+Norq!R43+Vardenis!R43+Zorak!R43+K.xach!R43</f>
        <v>103922.16852400001</v>
      </c>
      <c r="S43" s="29">
        <f>'TIV 1'!S43+Norq!S43+Vardenis!S43+Zorak!S43+K.xach!S43</f>
        <v>103922.16852400001</v>
      </c>
      <c r="T43" s="29">
        <f>'TIV 1'!T43+Norq!T43+Vardenis!T43+Zorak!T43+K.xach!T43</f>
        <v>207844.33704800002</v>
      </c>
      <c r="U43" s="29">
        <f>'TIV 1'!U43+Norq!U43+Vardenis!U43+Zorak!U43+K.xach!U43</f>
        <v>0</v>
      </c>
      <c r="V43" s="29">
        <f>'TIV 1'!V43+Norq!V43+Vardenis!V43+Zorak!V43+K.xach!V43</f>
        <v>104888.68578000001</v>
      </c>
      <c r="W43" s="29">
        <f>'TIV 1'!W43+Norq!W43+Vardenis!W43+Zorak!W43+K.xach!W43</f>
        <v>104888.68578000001</v>
      </c>
      <c r="X43" s="29">
        <f>'TIV 1'!X43+Norq!X43+Vardenis!X43+Zorak!X43+K.xach!X43</f>
        <v>209777.37156000003</v>
      </c>
      <c r="Y43" s="29">
        <f>'TIV 1'!Y43+Norq!Y43+Vardenis!Y43+Zorak!Y43+K.xach!Y43</f>
        <v>0</v>
      </c>
      <c r="Z43" s="29">
        <f>'TIV 1'!Z43+Norq!Z43+Vardenis!Z43+Zorak!Z43+K.xach!Z43</f>
        <v>0</v>
      </c>
      <c r="AA43" s="29">
        <f>'TIV 1'!AA43+Norq!AA43+Vardenis!AA43+Zorak!AA43+K.xach!AA43</f>
        <v>0</v>
      </c>
      <c r="AB43" s="29">
        <f>'TIV 1'!AB43+Norq!AB43+Vardenis!AB43+Zorak!AB43+K.xach!AB43</f>
        <v>0</v>
      </c>
      <c r="AC43" s="29">
        <f>'TIV 1'!AC43+Norq!AC43+Vardenis!AC43+Zorak!AC43+K.xach!AC43</f>
        <v>0</v>
      </c>
      <c r="AD43" s="29">
        <f>'TIV 1'!AD43+Norq!AD43+Vardenis!AD43+Zorak!AD43+K.xach!AD43</f>
        <v>0</v>
      </c>
      <c r="AE43" s="29">
        <f>'TIV 1'!AE43+Norq!AE43+Vardenis!AE43+Zorak!AE43+K.xach!AE43</f>
        <v>0</v>
      </c>
      <c r="AF43" s="29">
        <f>'TIV 1'!AF43+Norq!AF43+Vardenis!AF43+Zorak!AF43+K.xach!AF43</f>
        <v>0</v>
      </c>
      <c r="AG43" s="29">
        <f>'TIV 1'!AG43+Norq!AG43+Vardenis!AG43+Zorak!AG43+K.xach!AG43</f>
        <v>0</v>
      </c>
      <c r="AH43" s="29">
        <f>'TIV 1'!AH43+Norq!AH43+Vardenis!AH43+Zorak!AH43+K.xach!AH43</f>
        <v>0</v>
      </c>
      <c r="AI43" s="29">
        <f>'TIV 1'!AI43+Norq!AI43+Vardenis!AI43+Zorak!AI43+K.xach!AI43</f>
        <v>0</v>
      </c>
      <c r="AJ43" s="29">
        <f>'TIV 1'!AJ43+Norq!AJ43+Vardenis!AJ43+Zorak!AJ43+K.xach!AJ43</f>
        <v>0</v>
      </c>
      <c r="AK43" s="29">
        <f>'TIV 1'!AK43+Norq!AK43+Vardenis!AK43+Zorak!AK43+K.xach!AK43</f>
        <v>0</v>
      </c>
      <c r="AL43" s="29">
        <f>'TIV 1'!AL43+Norq!AL43+Vardenis!AL43+Zorak!AL43+K.xach!AL43</f>
        <v>0</v>
      </c>
      <c r="AM43" s="29">
        <f>'TIV 1'!AM43+Norq!AM43+Vardenis!AM43+Zorak!AM43+K.xach!AM43</f>
        <v>0</v>
      </c>
      <c r="AN43" s="29">
        <f>'TIV 1'!AN43+Norq!AN43+Vardenis!AN43+Zorak!AN43+K.xach!AN43</f>
        <v>0</v>
      </c>
      <c r="AO43" s="134"/>
      <c r="AP43" s="119">
        <f t="shared" si="0"/>
        <v>7299.3615915954288</v>
      </c>
      <c r="AQ43" s="65"/>
      <c r="AR43" s="56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s="17" customFormat="1" ht="24" customHeight="1">
      <c r="A44" s="15">
        <v>4211</v>
      </c>
      <c r="B44" s="8" t="s">
        <v>58</v>
      </c>
      <c r="C44" s="10" t="s">
        <v>40</v>
      </c>
      <c r="D44" s="29">
        <f>'TIV 1'!D44+Norq!D44+Vardenis!D44+Zorak!D44+K.xach!D44</f>
        <v>0</v>
      </c>
      <c r="E44" s="29">
        <f>'TIV 1'!E44+Norq!E44+Vardenis!E44+Zorak!E44+K.xach!E44</f>
        <v>0</v>
      </c>
      <c r="F44" s="29">
        <f>'TIV 1'!F44+Norq!F44+Vardenis!F44+Zorak!F44+K.xach!F44</f>
        <v>0</v>
      </c>
      <c r="G44" s="29">
        <f>'TIV 1'!G44+Norq!G44+Vardenis!G44+Zorak!G44+K.xach!G44</f>
        <v>0</v>
      </c>
      <c r="H44" s="29">
        <f>'TIV 1'!H44+Norq!H44+Vardenis!H44+Zorak!H44+K.xach!H44</f>
        <v>0</v>
      </c>
      <c r="I44" s="41">
        <f>'TIV 1'!I44+Norq!I44+Vardenis!I44+Zorak!I44+K.xach!I44</f>
        <v>0</v>
      </c>
      <c r="J44" s="69">
        <f>'TIV 1'!J44+Norq!J44+Vardenis!J44+Zorak!J44+K.xach!J44</f>
        <v>0</v>
      </c>
      <c r="K44" s="29">
        <f>'TIV 1'!K44+Norq!K44+Vardenis!K44+Zorak!K44+K.xach!K44</f>
        <v>0</v>
      </c>
      <c r="L44" s="29">
        <f>'TIV 1'!L44+Norq!L44+Vardenis!L44+Zorak!L44+K.xach!L44</f>
        <v>0</v>
      </c>
      <c r="M44" s="29">
        <f>'TIV 1'!M44+Norq!M44+Vardenis!M44+Zorak!M44+K.xach!M44</f>
        <v>0</v>
      </c>
      <c r="N44" s="29">
        <f>'TIV 1'!N44+Norq!N44+Vardenis!N44+Zorak!N44+K.xach!N44</f>
        <v>0</v>
      </c>
      <c r="O44" s="29">
        <f>'TIV 1'!O44+Norq!O44+Vardenis!O44+Zorak!O44+K.xach!O44</f>
        <v>0</v>
      </c>
      <c r="P44" s="29">
        <f>'TIV 1'!P44+Norq!P44+Vardenis!P44+Zorak!P44+K.xach!P44</f>
        <v>0</v>
      </c>
      <c r="Q44" s="29">
        <f>'TIV 1'!Q44+Norq!Q44+Vardenis!Q44+Zorak!Q44+K.xach!Q44</f>
        <v>0</v>
      </c>
      <c r="R44" s="29">
        <f>'TIV 1'!R44+Norq!R44+Vardenis!R44+Zorak!R44+K.xach!R44</f>
        <v>0</v>
      </c>
      <c r="S44" s="29">
        <f>'TIV 1'!S44+Norq!S44+Vardenis!S44+Zorak!S44+K.xach!S44</f>
        <v>0</v>
      </c>
      <c r="T44" s="29">
        <f>'TIV 1'!T44+Norq!T44+Vardenis!T44+Zorak!T44+K.xach!T44</f>
        <v>0</v>
      </c>
      <c r="U44" s="29">
        <f>'TIV 1'!U44+Norq!U44+Vardenis!U44+Zorak!U44+K.xach!U44</f>
        <v>0</v>
      </c>
      <c r="V44" s="29">
        <f>'TIV 1'!V44+Norq!V44+Vardenis!V44+Zorak!V44+K.xach!V44</f>
        <v>0</v>
      </c>
      <c r="W44" s="29">
        <f>'TIV 1'!W44+Norq!W44+Vardenis!W44+Zorak!W44+K.xach!W44</f>
        <v>0</v>
      </c>
      <c r="X44" s="29">
        <f>'TIV 1'!X44+Norq!X44+Vardenis!X44+Zorak!X44+K.xach!X44</f>
        <v>0</v>
      </c>
      <c r="Y44" s="29">
        <f>'TIV 1'!Y44+Norq!Y44+Vardenis!Y44+Zorak!Y44+K.xach!Y44</f>
        <v>0</v>
      </c>
      <c r="Z44" s="29">
        <f>'TIV 1'!Z44+Norq!Z44+Vardenis!Z44+Zorak!Z44+K.xach!Z44</f>
        <v>0</v>
      </c>
      <c r="AA44" s="29">
        <f>'TIV 1'!AA44+Norq!AA44+Vardenis!AA44+Zorak!AA44+K.xach!AA44</f>
        <v>0</v>
      </c>
      <c r="AB44" s="29">
        <f>'TIV 1'!AB44+Norq!AB44+Vardenis!AB44+Zorak!AB44+K.xach!AB44</f>
        <v>0</v>
      </c>
      <c r="AC44" s="29">
        <f>'TIV 1'!AC44+Norq!AC44+Vardenis!AC44+Zorak!AC44+K.xach!AC44</f>
        <v>0</v>
      </c>
      <c r="AD44" s="29">
        <f>'TIV 1'!AD44+Norq!AD44+Vardenis!AD44+Zorak!AD44+K.xach!AD44</f>
        <v>0</v>
      </c>
      <c r="AE44" s="29">
        <f>'TIV 1'!AE44+Norq!AE44+Vardenis!AE44+Zorak!AE44+K.xach!AE44</f>
        <v>0</v>
      </c>
      <c r="AF44" s="29">
        <f>'TIV 1'!AF44+Norq!AF44+Vardenis!AF44+Zorak!AF44+K.xach!AF44</f>
        <v>0</v>
      </c>
      <c r="AG44" s="29">
        <f>'TIV 1'!AG44+Norq!AG44+Vardenis!AG44+Zorak!AG44+K.xach!AG44</f>
        <v>0</v>
      </c>
      <c r="AH44" s="29">
        <f>'TIV 1'!AH44+Norq!AH44+Vardenis!AH44+Zorak!AH44+K.xach!AH44</f>
        <v>0</v>
      </c>
      <c r="AI44" s="29">
        <f>'TIV 1'!AI44+Norq!AI44+Vardenis!AI44+Zorak!AI44+K.xach!AI44</f>
        <v>0</v>
      </c>
      <c r="AJ44" s="29">
        <f>'TIV 1'!AJ44+Norq!AJ44+Vardenis!AJ44+Zorak!AJ44+K.xach!AJ44</f>
        <v>0</v>
      </c>
      <c r="AK44" s="29">
        <f>'TIV 1'!AK44+Norq!AK44+Vardenis!AK44+Zorak!AK44+K.xach!AK44</f>
        <v>0</v>
      </c>
      <c r="AL44" s="29">
        <f>'TIV 1'!AL44+Norq!AL44+Vardenis!AL44+Zorak!AL44+K.xach!AL44</f>
        <v>0</v>
      </c>
      <c r="AM44" s="29">
        <f>'TIV 1'!AM44+Norq!AM44+Vardenis!AM44+Zorak!AM44+K.xach!AM44</f>
        <v>0</v>
      </c>
      <c r="AN44" s="29">
        <f>'TIV 1'!AN44+Norq!AN44+Vardenis!AN44+Zorak!AN44+K.xach!AN44</f>
        <v>0</v>
      </c>
      <c r="AO44" s="134"/>
      <c r="AP44" s="119">
        <f t="shared" si="0"/>
        <v>0</v>
      </c>
      <c r="AQ44" s="65"/>
      <c r="AR44" s="56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s="17" customFormat="1" ht="30" customHeight="1">
      <c r="A45" s="15">
        <v>4212</v>
      </c>
      <c r="B45" s="8" t="s">
        <v>59</v>
      </c>
      <c r="C45" s="10" t="s">
        <v>40</v>
      </c>
      <c r="D45" s="29">
        <f>'TIV 1'!D45+Norq!D45+Vardenis!D45+Zorak!D45+K.xach!D45</f>
        <v>128350</v>
      </c>
      <c r="E45" s="29">
        <f>'TIV 1'!E45+Norq!E45+Vardenis!E45+Zorak!E45+K.xach!E45</f>
        <v>0</v>
      </c>
      <c r="F45" s="29">
        <f>'TIV 1'!F45+Norq!F45+Vardenis!F45+Zorak!F45+K.xach!F45</f>
        <v>145682.01</v>
      </c>
      <c r="G45" s="29">
        <f>'TIV 1'!G45+Norq!G45+Vardenis!G45+Zorak!G45+K.xach!G45</f>
        <v>0</v>
      </c>
      <c r="H45" s="29">
        <f>'TIV 1'!H45+Norq!H45+Vardenis!H45+Zorak!H45+K.xach!H45</f>
        <v>162185.50003618235</v>
      </c>
      <c r="I45" s="41">
        <f>'TIV 1'!I45+Norq!I45+Vardenis!I45+Zorak!I45+K.xach!I45</f>
        <v>0</v>
      </c>
      <c r="J45" s="69">
        <f>'TIV 1'!J45+Norq!J45+Vardenis!J45+Zorak!J45+K.xach!J45</f>
        <v>148991.9</v>
      </c>
      <c r="K45" s="29">
        <f>'TIV 1'!K45+Norq!K45+Vardenis!K45+Zorak!K45+K.xach!K45</f>
        <v>165332.4</v>
      </c>
      <c r="L45" s="29">
        <f>'TIV 1'!L45+Norq!L45+Vardenis!L45+Zorak!L45+K.xach!L45</f>
        <v>165332.4</v>
      </c>
      <c r="M45" s="29">
        <f>'TIV 1'!M45+Norq!M45+Vardenis!M45+Zorak!M45+K.xach!M45</f>
        <v>0</v>
      </c>
      <c r="N45" s="29">
        <f>'TIV 1'!N45+Norq!N45+Vardenis!N45+Zorak!N45+K.xach!N45</f>
        <v>82666.2</v>
      </c>
      <c r="O45" s="29">
        <f>'TIV 1'!O45+Norq!O45+Vardenis!O45+Zorak!O45+K.xach!O45</f>
        <v>82666.2</v>
      </c>
      <c r="P45" s="29">
        <f>'TIV 1'!P45+Norq!P45+Vardenis!P45+Zorak!P45+K.xach!P45</f>
        <v>165332.4</v>
      </c>
      <c r="Q45" s="29">
        <f>'TIV 1'!Q45+Norq!Q45+Vardenis!Q45+Zorak!Q45+K.xach!Q45</f>
        <v>0</v>
      </c>
      <c r="R45" s="29">
        <f>'TIV 1'!R45+Norq!R45+Vardenis!R45+Zorak!R45+K.xach!R45</f>
        <v>83830.977899999998</v>
      </c>
      <c r="S45" s="29">
        <f>'TIV 1'!S45+Norq!S45+Vardenis!S45+Zorak!S45+K.xach!S45</f>
        <v>83830.977899999998</v>
      </c>
      <c r="T45" s="29">
        <f>'TIV 1'!T45+Norq!T45+Vardenis!T45+Zorak!T45+K.xach!T45</f>
        <v>167661.9558</v>
      </c>
      <c r="U45" s="29">
        <f>'TIV 1'!U45+Norq!U45+Vardenis!U45+Zorak!U45+K.xach!U45</f>
        <v>0</v>
      </c>
      <c r="V45" s="29">
        <f>'TIV 1'!V45+Norq!V45+Vardenis!V45+Zorak!V45+K.xach!V45</f>
        <v>84702.524999999994</v>
      </c>
      <c r="W45" s="29">
        <f>'TIV 1'!W45+Norq!W45+Vardenis!W45+Zorak!W45+K.xach!W45</f>
        <v>84702.524999999994</v>
      </c>
      <c r="X45" s="29">
        <f>'TIV 1'!X45+Norq!X45+Vardenis!X45+Zorak!X45+K.xach!X45</f>
        <v>169405.05</v>
      </c>
      <c r="Y45" s="29">
        <f>'TIV 1'!Y45+Norq!Y45+Vardenis!Y45+Zorak!Y45+K.xach!Y45</f>
        <v>0</v>
      </c>
      <c r="Z45" s="29">
        <f>'TIV 1'!Z45+Norq!Z45+Vardenis!Z45+Zorak!Z45+K.xach!Z45</f>
        <v>0</v>
      </c>
      <c r="AA45" s="29">
        <f>'TIV 1'!AA45+Norq!AA45+Vardenis!AA45+Zorak!AA45+K.xach!AA45</f>
        <v>0</v>
      </c>
      <c r="AB45" s="29">
        <f>'TIV 1'!AB45+Norq!AB45+Vardenis!AB45+Zorak!AB45+K.xach!AB45</f>
        <v>0</v>
      </c>
      <c r="AC45" s="29">
        <f>'TIV 1'!AC45+Norq!AC45+Vardenis!AC45+Zorak!AC45+K.xach!AC45</f>
        <v>0</v>
      </c>
      <c r="AD45" s="29">
        <f>'TIV 1'!AD45+Norq!AD45+Vardenis!AD45+Zorak!AD45+K.xach!AD45</f>
        <v>0</v>
      </c>
      <c r="AE45" s="29">
        <f>'TIV 1'!AE45+Norq!AE45+Vardenis!AE45+Zorak!AE45+K.xach!AE45</f>
        <v>0</v>
      </c>
      <c r="AF45" s="29">
        <f>'TIV 1'!AF45+Norq!AF45+Vardenis!AF45+Zorak!AF45+K.xach!AF45</f>
        <v>0</v>
      </c>
      <c r="AG45" s="29">
        <f>'TIV 1'!AG45+Norq!AG45+Vardenis!AG45+Zorak!AG45+K.xach!AG45</f>
        <v>0</v>
      </c>
      <c r="AH45" s="29">
        <f>'TIV 1'!AH45+Norq!AH45+Vardenis!AH45+Zorak!AH45+K.xach!AH45</f>
        <v>0</v>
      </c>
      <c r="AI45" s="29">
        <f>'TIV 1'!AI45+Norq!AI45+Vardenis!AI45+Zorak!AI45+K.xach!AI45</f>
        <v>0</v>
      </c>
      <c r="AJ45" s="29">
        <f>'TIV 1'!AJ45+Norq!AJ45+Vardenis!AJ45+Zorak!AJ45+K.xach!AJ45</f>
        <v>0</v>
      </c>
      <c r="AK45" s="29">
        <f>'TIV 1'!AK45+Norq!AK45+Vardenis!AK45+Zorak!AK45+K.xach!AK45</f>
        <v>0</v>
      </c>
      <c r="AL45" s="29">
        <f>'TIV 1'!AL45+Norq!AL45+Vardenis!AL45+Zorak!AL45+K.xach!AL45</f>
        <v>0</v>
      </c>
      <c r="AM45" s="29">
        <f>'TIV 1'!AM45+Norq!AM45+Vardenis!AM45+Zorak!AM45+K.xach!AM45</f>
        <v>0</v>
      </c>
      <c r="AN45" s="29">
        <f>'TIV 1'!AN45+Norq!AN45+Vardenis!AN45+Zorak!AN45+K.xach!AN45</f>
        <v>0</v>
      </c>
      <c r="AO45" s="134" t="s">
        <v>345</v>
      </c>
      <c r="AP45" s="119">
        <f t="shared" si="0"/>
        <v>3146.8999638176465</v>
      </c>
      <c r="AQ45" s="65"/>
      <c r="AR45" s="56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s="17" customFormat="1" ht="37.5" customHeight="1">
      <c r="A46" s="15"/>
      <c r="B46" s="46" t="s">
        <v>60</v>
      </c>
      <c r="C46" s="10" t="s">
        <v>40</v>
      </c>
      <c r="D46" s="29">
        <f>'TIV 1'!D46+Norq!D46+Vardenis!D46+Zorak!D46+K.xach!D46</f>
        <v>70083.899999999994</v>
      </c>
      <c r="E46" s="29">
        <f>'TIV 1'!E46+Norq!E46+Vardenis!E46+Zorak!E46+K.xach!E46</f>
        <v>0</v>
      </c>
      <c r="F46" s="29">
        <f>'TIV 1'!F46+Norq!F46+Vardenis!F46+Zorak!F46+K.xach!F46</f>
        <v>84865.71</v>
      </c>
      <c r="G46" s="29">
        <f>'TIV 1'!G46+Norq!G46+Vardenis!G46+Zorak!G46+K.xach!G46</f>
        <v>0</v>
      </c>
      <c r="H46" s="29">
        <f>'TIV 1'!H46+Norq!H46+Vardenis!H46+Zorak!H46+K.xach!H46</f>
        <v>94187.365225390982</v>
      </c>
      <c r="I46" s="41">
        <f>'TIV 1'!I46+Norq!I46+Vardenis!I46+Zorak!I46+K.xach!I46</f>
        <v>0</v>
      </c>
      <c r="J46" s="69">
        <f>'TIV 1'!J46+Norq!J46+Vardenis!J46+Zorak!J46+K.xach!J46</f>
        <v>86264.400000000009</v>
      </c>
      <c r="K46" s="29">
        <f>'TIV 1'!K46+Norq!K46+Vardenis!K46+Zorak!K46+K.xach!K46</f>
        <v>99334.399999999994</v>
      </c>
      <c r="L46" s="29">
        <f>'TIV 1'!L46+Norq!L46+Vardenis!L46+Zorak!L46+K.xach!L46</f>
        <v>99334.399999999994</v>
      </c>
      <c r="M46" s="29">
        <f>'TIV 1'!M46+Norq!M46+Vardenis!M46+Zorak!M46+K.xach!M46</f>
        <v>0</v>
      </c>
      <c r="N46" s="29">
        <f>'TIV 1'!N46+Norq!N46+Vardenis!N46+Zorak!N46+K.xach!N46</f>
        <v>49667.199999999997</v>
      </c>
      <c r="O46" s="29">
        <f>'TIV 1'!O46+Norq!O46+Vardenis!O46+Zorak!O46+K.xach!O46</f>
        <v>49667.199999999997</v>
      </c>
      <c r="P46" s="29">
        <f>'TIV 1'!P46+Norq!P46+Vardenis!P46+Zorak!P46+K.xach!P46</f>
        <v>99334.399999999994</v>
      </c>
      <c r="Q46" s="29">
        <f>'TIV 1'!Q46+Norq!Q46+Vardenis!Q46+Zorak!Q46+K.xach!Q46</f>
        <v>0</v>
      </c>
      <c r="R46" s="29">
        <f>'TIV 1'!R46+Norq!R46+Vardenis!R46+Zorak!R46+K.xach!R46</f>
        <v>50378.982499999998</v>
      </c>
      <c r="S46" s="29">
        <f>'TIV 1'!S46+Norq!S46+Vardenis!S46+Zorak!S46+K.xach!S46</f>
        <v>50378.982499999998</v>
      </c>
      <c r="T46" s="29">
        <f>'TIV 1'!T46+Norq!T46+Vardenis!T46+Zorak!T46+K.xach!T46</f>
        <v>100757.965</v>
      </c>
      <c r="U46" s="29">
        <f>'TIV 1'!U46+Norq!U46+Vardenis!U46+Zorak!U46+K.xach!U46</f>
        <v>0</v>
      </c>
      <c r="V46" s="29">
        <f>'TIV 1'!V46+Norq!V46+Vardenis!V46+Zorak!V46+K.xach!V46</f>
        <v>50911.574999999997</v>
      </c>
      <c r="W46" s="29">
        <f>'TIV 1'!W46+Norq!W46+Vardenis!W46+Zorak!W46+K.xach!W46</f>
        <v>50911.574999999997</v>
      </c>
      <c r="X46" s="29">
        <f>'TIV 1'!X46+Norq!X46+Vardenis!X46+Zorak!X46+K.xach!X46</f>
        <v>101823.15</v>
      </c>
      <c r="Y46" s="29">
        <f>'TIV 1'!Y46+Norq!Y46+Vardenis!Y46+Zorak!Y46+K.xach!Y46</f>
        <v>0</v>
      </c>
      <c r="Z46" s="29">
        <f>'TIV 1'!Z46+Norq!Z46+Vardenis!Z46+Zorak!Z46+K.xach!Z46</f>
        <v>0</v>
      </c>
      <c r="AA46" s="29">
        <f>'TIV 1'!AA46+Norq!AA46+Vardenis!AA46+Zorak!AA46+K.xach!AA46</f>
        <v>0</v>
      </c>
      <c r="AB46" s="29">
        <f>'TIV 1'!AB46+Norq!AB46+Vardenis!AB46+Zorak!AB46+K.xach!AB46</f>
        <v>0</v>
      </c>
      <c r="AC46" s="29">
        <f>'TIV 1'!AC46+Norq!AC46+Vardenis!AC46+Zorak!AC46+K.xach!AC46</f>
        <v>0</v>
      </c>
      <c r="AD46" s="29">
        <f>'TIV 1'!AD46+Norq!AD46+Vardenis!AD46+Zorak!AD46+K.xach!AD46</f>
        <v>0</v>
      </c>
      <c r="AE46" s="29">
        <f>'TIV 1'!AE46+Norq!AE46+Vardenis!AE46+Zorak!AE46+K.xach!AE46</f>
        <v>0</v>
      </c>
      <c r="AF46" s="29">
        <f>'TIV 1'!AF46+Norq!AF46+Vardenis!AF46+Zorak!AF46+K.xach!AF46</f>
        <v>0</v>
      </c>
      <c r="AG46" s="29">
        <f>'TIV 1'!AG46+Norq!AG46+Vardenis!AG46+Zorak!AG46+K.xach!AG46</f>
        <v>0</v>
      </c>
      <c r="AH46" s="29">
        <f>'TIV 1'!AH46+Norq!AH46+Vardenis!AH46+Zorak!AH46+K.xach!AH46</f>
        <v>0</v>
      </c>
      <c r="AI46" s="29">
        <f>'TIV 1'!AI46+Norq!AI46+Vardenis!AI46+Zorak!AI46+K.xach!AI46</f>
        <v>0</v>
      </c>
      <c r="AJ46" s="29">
        <f>'TIV 1'!AJ46+Norq!AJ46+Vardenis!AJ46+Zorak!AJ46+K.xach!AJ46</f>
        <v>0</v>
      </c>
      <c r="AK46" s="29">
        <f>'TIV 1'!AK46+Norq!AK46+Vardenis!AK46+Zorak!AK46+K.xach!AK46</f>
        <v>0</v>
      </c>
      <c r="AL46" s="29">
        <f>'TIV 1'!AL46+Norq!AL46+Vardenis!AL46+Zorak!AL46+K.xach!AL46</f>
        <v>0</v>
      </c>
      <c r="AM46" s="29">
        <f>'TIV 1'!AM46+Norq!AM46+Vardenis!AM46+Zorak!AM46+K.xach!AM46</f>
        <v>0</v>
      </c>
      <c r="AN46" s="29">
        <f>'TIV 1'!AN46+Norq!AN46+Vardenis!AN46+Zorak!AN46+K.xach!AN46</f>
        <v>0</v>
      </c>
      <c r="AO46" s="134"/>
      <c r="AP46" s="119">
        <f t="shared" si="0"/>
        <v>5147.0347746090119</v>
      </c>
      <c r="AQ46" s="65"/>
      <c r="AR46" s="56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s="17" customFormat="1" ht="21" customHeight="1">
      <c r="A47" s="15"/>
      <c r="B47" s="10" t="s">
        <v>61</v>
      </c>
      <c r="C47" s="10" t="s">
        <v>62</v>
      </c>
      <c r="D47" s="29">
        <f>'TIV 1'!D47+Norq!D47+Vardenis!D47+Zorak!D47+K.xach!D47</f>
        <v>40</v>
      </c>
      <c r="E47" s="29">
        <f>'TIV 1'!E47+Norq!E47+Vardenis!E47+Zorak!E47+K.xach!E47</f>
        <v>0</v>
      </c>
      <c r="F47" s="29">
        <f>'TIV 1'!F47+Norq!F47+Vardenis!F47+Zorak!F47+K.xach!F47</f>
        <v>43.48</v>
      </c>
      <c r="G47" s="29">
        <f>'TIV 1'!G47+Norq!G47+Vardenis!G47+Zorak!G47+K.xach!G47</f>
        <v>0</v>
      </c>
      <c r="H47" s="29">
        <f>'TIV 1'!H47+Norq!H47+Vardenis!H47+Zorak!H47+K.xach!H47</f>
        <v>48.48</v>
      </c>
      <c r="I47" s="41">
        <f>'TIV 1'!I47+Norq!I47+Vardenis!I47+Zorak!I47+K.xach!I47</f>
        <v>0</v>
      </c>
      <c r="J47" s="69">
        <f>'TIV 1'!J47+Norq!J47+Vardenis!J47+Zorak!J47+K.xach!J47</f>
        <v>48.48</v>
      </c>
      <c r="K47" s="29">
        <f>'TIV 1'!K47+Norq!K47+Vardenis!K47+Zorak!K47+K.xach!K47</f>
        <v>48.48</v>
      </c>
      <c r="L47" s="29">
        <f>'TIV 1'!L47+Norq!L47+Vardenis!L47+Zorak!L47+K.xach!L47</f>
        <v>48.48</v>
      </c>
      <c r="M47" s="29">
        <f>'TIV 1'!M47+Norq!M47+Vardenis!M47+Zorak!M47+K.xach!M47</f>
        <v>0</v>
      </c>
      <c r="N47" s="29">
        <f>'TIV 1'!N47+Norq!N47+Vardenis!N47+Zorak!N47+K.xach!N47</f>
        <v>24.24</v>
      </c>
      <c r="O47" s="29">
        <f>'TIV 1'!O47+Norq!O47+Vardenis!O47+Zorak!O47+K.xach!O47</f>
        <v>24.24</v>
      </c>
      <c r="P47" s="29">
        <f>'TIV 1'!P47+Norq!P47+Vardenis!P47+Zorak!P47+K.xach!P47</f>
        <v>48.48</v>
      </c>
      <c r="Q47" s="29">
        <f>'TIV 1'!Q47+Norq!Q47+Vardenis!Q47+Zorak!Q47+K.xach!Q47</f>
        <v>0</v>
      </c>
      <c r="R47" s="29">
        <f>'TIV 1'!R47+Norq!R47+Vardenis!R47+Zorak!R47+K.xach!R47</f>
        <v>24.24</v>
      </c>
      <c r="S47" s="29">
        <f>'TIV 1'!S47+Norq!S47+Vardenis!S47+Zorak!S47+K.xach!S47</f>
        <v>24.24</v>
      </c>
      <c r="T47" s="29">
        <f>'TIV 1'!T47+Norq!T47+Vardenis!T47+Zorak!T47+K.xach!T47</f>
        <v>48.48</v>
      </c>
      <c r="U47" s="29">
        <f>'TIV 1'!U47+Norq!U47+Vardenis!U47+Zorak!U47+K.xach!U47</f>
        <v>0</v>
      </c>
      <c r="V47" s="29">
        <f>'TIV 1'!V47+Norq!V47+Vardenis!V47+Zorak!V47+K.xach!V47</f>
        <v>24.24</v>
      </c>
      <c r="W47" s="29">
        <f>'TIV 1'!W47+Norq!W47+Vardenis!W47+Zorak!W47+K.xach!W47</f>
        <v>24.24</v>
      </c>
      <c r="X47" s="29">
        <f>'TIV 1'!X47+Norq!X47+Vardenis!X47+Zorak!X47+K.xach!X47</f>
        <v>48.48</v>
      </c>
      <c r="Y47" s="29">
        <f>'TIV 1'!Y47+Norq!Y47+Vardenis!Y47+Zorak!Y47+K.xach!Y47</f>
        <v>0</v>
      </c>
      <c r="Z47" s="29">
        <f>'TIV 1'!Z47+Norq!Z47+Vardenis!Z47+Zorak!Z47+K.xach!Z47</f>
        <v>0</v>
      </c>
      <c r="AA47" s="29">
        <f>'TIV 1'!AA47+Norq!AA47+Vardenis!AA47+Zorak!AA47+K.xach!AA47</f>
        <v>0</v>
      </c>
      <c r="AB47" s="29">
        <f>'TIV 1'!AB47+Norq!AB47+Vardenis!AB47+Zorak!AB47+K.xach!AB47</f>
        <v>0</v>
      </c>
      <c r="AC47" s="29">
        <f>'TIV 1'!AC47+Norq!AC47+Vardenis!AC47+Zorak!AC47+K.xach!AC47</f>
        <v>0</v>
      </c>
      <c r="AD47" s="29">
        <f>'TIV 1'!AD47+Norq!AD47+Vardenis!AD47+Zorak!AD47+K.xach!AD47</f>
        <v>0</v>
      </c>
      <c r="AE47" s="29">
        <f>'TIV 1'!AE47+Norq!AE47+Vardenis!AE47+Zorak!AE47+K.xach!AE47</f>
        <v>0</v>
      </c>
      <c r="AF47" s="29">
        <f>'TIV 1'!AF47+Norq!AF47+Vardenis!AF47+Zorak!AF47+K.xach!AF47</f>
        <v>0</v>
      </c>
      <c r="AG47" s="29">
        <f>'TIV 1'!AG47+Norq!AG47+Vardenis!AG47+Zorak!AG47+K.xach!AG47</f>
        <v>0</v>
      </c>
      <c r="AH47" s="29">
        <f>'TIV 1'!AH47+Norq!AH47+Vardenis!AH47+Zorak!AH47+K.xach!AH47</f>
        <v>0</v>
      </c>
      <c r="AI47" s="29">
        <f>'TIV 1'!AI47+Norq!AI47+Vardenis!AI47+Zorak!AI47+K.xach!AI47</f>
        <v>0</v>
      </c>
      <c r="AJ47" s="29">
        <f>'TIV 1'!AJ47+Norq!AJ47+Vardenis!AJ47+Zorak!AJ47+K.xach!AJ47</f>
        <v>0</v>
      </c>
      <c r="AK47" s="29">
        <f>'TIV 1'!AK47+Norq!AK47+Vardenis!AK47+Zorak!AK47+K.xach!AK47</f>
        <v>0</v>
      </c>
      <c r="AL47" s="29">
        <f>'TIV 1'!AL47+Norq!AL47+Vardenis!AL47+Zorak!AL47+K.xach!AL47</f>
        <v>0</v>
      </c>
      <c r="AM47" s="29">
        <f>'TIV 1'!AM47+Norq!AM47+Vardenis!AM47+Zorak!AM47+K.xach!AM47</f>
        <v>0</v>
      </c>
      <c r="AN47" s="29">
        <f>'TIV 1'!AN47+Norq!AN47+Vardenis!AN47+Zorak!AN47+K.xach!AN47</f>
        <v>0</v>
      </c>
      <c r="AO47" s="134"/>
      <c r="AP47" s="119">
        <f t="shared" si="0"/>
        <v>0</v>
      </c>
      <c r="AQ47" s="65"/>
      <c r="AR47" s="56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s="17" customFormat="1" ht="22.5" customHeight="1">
      <c r="A48" s="15"/>
      <c r="B48" s="10" t="s">
        <v>63</v>
      </c>
      <c r="C48" s="10" t="s">
        <v>64</v>
      </c>
      <c r="D48" s="29">
        <f>'TIV 1'!D48+Norq!D48+Vardenis!D48+Zorak!D48+K.xach!D48</f>
        <v>0</v>
      </c>
      <c r="E48" s="29">
        <f>'TIV 1'!E48+Norq!E48+Vardenis!E48+Zorak!E48+K.xach!E48</f>
        <v>0</v>
      </c>
      <c r="F48" s="29">
        <f>'TIV 1'!F48+Norq!F48+Vardenis!F48+Zorak!F48+K.xach!F48</f>
        <v>0</v>
      </c>
      <c r="G48" s="29">
        <f>'TIV 1'!G48+Norq!G48+Vardenis!G48+Zorak!G48+K.xach!G48</f>
        <v>0</v>
      </c>
      <c r="H48" s="29">
        <f>'TIV 1'!H48+Norq!H48+Vardenis!H48+Zorak!H48+K.xach!H48</f>
        <v>0</v>
      </c>
      <c r="I48" s="41">
        <f>'TIV 1'!I48+Norq!I48+Vardenis!I48+Zorak!I48+K.xach!I48</f>
        <v>0</v>
      </c>
      <c r="J48" s="69">
        <f>'TIV 1'!J48+Norq!J48+Vardenis!J48+Zorak!J48+K.xach!J48</f>
        <v>0</v>
      </c>
      <c r="K48" s="29">
        <f>'TIV 1'!K48+Norq!K48+Vardenis!K48+Zorak!K48+K.xach!K48</f>
        <v>0</v>
      </c>
      <c r="L48" s="29">
        <f>'TIV 1'!L48+Norq!L48+Vardenis!L48+Zorak!L48+K.xach!L48</f>
        <v>0</v>
      </c>
      <c r="M48" s="29">
        <f>'TIV 1'!M48+Norq!M48+Vardenis!M48+Zorak!M48+K.xach!M48</f>
        <v>0</v>
      </c>
      <c r="N48" s="29">
        <f>'TIV 1'!N48+Norq!N48+Vardenis!N48+Zorak!N48+K.xach!N48</f>
        <v>0</v>
      </c>
      <c r="O48" s="29">
        <f>'TIV 1'!O48+Norq!O48+Vardenis!O48+Zorak!O48+K.xach!O48</f>
        <v>0</v>
      </c>
      <c r="P48" s="29">
        <f>'TIV 1'!P48+Norq!P48+Vardenis!P48+Zorak!P48+K.xach!P48</f>
        <v>0</v>
      </c>
      <c r="Q48" s="29">
        <f>'TIV 1'!Q48+Norq!Q48+Vardenis!Q48+Zorak!Q48+K.xach!Q48</f>
        <v>0</v>
      </c>
      <c r="R48" s="29">
        <f>'TIV 1'!R48+Norq!R48+Vardenis!R48+Zorak!R48+K.xach!R48</f>
        <v>0</v>
      </c>
      <c r="S48" s="29">
        <f>'TIV 1'!S48+Norq!S48+Vardenis!S48+Zorak!S48+K.xach!S48</f>
        <v>0</v>
      </c>
      <c r="T48" s="29">
        <f>'TIV 1'!T48+Norq!T48+Vardenis!T48+Zorak!T48+K.xach!T48</f>
        <v>0</v>
      </c>
      <c r="U48" s="29">
        <f>'TIV 1'!U48+Norq!U48+Vardenis!U48+Zorak!U48+K.xach!U48</f>
        <v>0</v>
      </c>
      <c r="V48" s="29">
        <f>'TIV 1'!V48+Norq!V48+Vardenis!V48+Zorak!V48+K.xach!V48</f>
        <v>0</v>
      </c>
      <c r="W48" s="29">
        <f>'TIV 1'!W48+Norq!W48+Vardenis!W48+Zorak!W48+K.xach!W48</f>
        <v>0</v>
      </c>
      <c r="X48" s="29">
        <f>'TIV 1'!X48+Norq!X48+Vardenis!X48+Zorak!X48+K.xach!X48</f>
        <v>0</v>
      </c>
      <c r="Y48" s="29">
        <f>'TIV 1'!Y48+Norq!Y48+Vardenis!Y48+Zorak!Y48+K.xach!Y48</f>
        <v>0</v>
      </c>
      <c r="Z48" s="29">
        <f>'TIV 1'!Z48+Norq!Z48+Vardenis!Z48+Zorak!Z48+K.xach!Z48</f>
        <v>0</v>
      </c>
      <c r="AA48" s="29">
        <f>'TIV 1'!AA48+Norq!AA48+Vardenis!AA48+Zorak!AA48+K.xach!AA48</f>
        <v>0</v>
      </c>
      <c r="AB48" s="29">
        <f>'TIV 1'!AB48+Norq!AB48+Vardenis!AB48+Zorak!AB48+K.xach!AB48</f>
        <v>0</v>
      </c>
      <c r="AC48" s="29">
        <f>'TIV 1'!AC48+Norq!AC48+Vardenis!AC48+Zorak!AC48+K.xach!AC48</f>
        <v>0</v>
      </c>
      <c r="AD48" s="29">
        <f>'TIV 1'!AD48+Norq!AD48+Vardenis!AD48+Zorak!AD48+K.xach!AD48</f>
        <v>0</v>
      </c>
      <c r="AE48" s="29">
        <f>'TIV 1'!AE48+Norq!AE48+Vardenis!AE48+Zorak!AE48+K.xach!AE48</f>
        <v>0</v>
      </c>
      <c r="AF48" s="29">
        <f>'TIV 1'!AF48+Norq!AF48+Vardenis!AF48+Zorak!AF48+K.xach!AF48</f>
        <v>0</v>
      </c>
      <c r="AG48" s="29">
        <f>'TIV 1'!AG48+Norq!AG48+Vardenis!AG48+Zorak!AG48+K.xach!AG48</f>
        <v>0</v>
      </c>
      <c r="AH48" s="29">
        <f>'TIV 1'!AH48+Norq!AH48+Vardenis!AH48+Zorak!AH48+K.xach!AH48</f>
        <v>0</v>
      </c>
      <c r="AI48" s="29">
        <f>'TIV 1'!AI48+Norq!AI48+Vardenis!AI48+Zorak!AI48+K.xach!AI48</f>
        <v>0</v>
      </c>
      <c r="AJ48" s="29">
        <f>'TIV 1'!AJ48+Norq!AJ48+Vardenis!AJ48+Zorak!AJ48+K.xach!AJ48</f>
        <v>0</v>
      </c>
      <c r="AK48" s="29">
        <f>'TIV 1'!AK48+Norq!AK48+Vardenis!AK48+Zorak!AK48+K.xach!AK48</f>
        <v>0</v>
      </c>
      <c r="AL48" s="29">
        <f>'TIV 1'!AL48+Norq!AL48+Vardenis!AL48+Zorak!AL48+K.xach!AL48</f>
        <v>0</v>
      </c>
      <c r="AM48" s="29">
        <f>'TIV 1'!AM48+Norq!AM48+Vardenis!AM48+Zorak!AM48+K.xach!AM48</f>
        <v>0</v>
      </c>
      <c r="AN48" s="29">
        <f>'TIV 1'!AN48+Norq!AN48+Vardenis!AN48+Zorak!AN48+K.xach!AN48</f>
        <v>0</v>
      </c>
      <c r="AO48" s="134"/>
      <c r="AP48" s="119">
        <f t="shared" si="0"/>
        <v>0</v>
      </c>
      <c r="AQ48" s="65"/>
      <c r="AR48" s="56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s="17" customFormat="1" ht="21.75" customHeight="1">
      <c r="A49" s="15"/>
      <c r="B49" s="10" t="s">
        <v>65</v>
      </c>
      <c r="C49" s="10" t="s">
        <v>64</v>
      </c>
      <c r="D49" s="29">
        <f>'TIV 1'!D49+Norq!D49+Vardenis!D49+Zorak!D49+K.xach!D49</f>
        <v>0</v>
      </c>
      <c r="E49" s="29">
        <f>'TIV 1'!E49+Norq!E49+Vardenis!E49+Zorak!E49+K.xach!E49</f>
        <v>0</v>
      </c>
      <c r="F49" s="29">
        <f>'TIV 1'!F49+Norq!F49+Vardenis!F49+Zorak!F49+K.xach!F49</f>
        <v>0</v>
      </c>
      <c r="G49" s="29">
        <f>'TIV 1'!G49+Norq!G49+Vardenis!G49+Zorak!G49+K.xach!G49</f>
        <v>0</v>
      </c>
      <c r="H49" s="29">
        <f>'TIV 1'!H49+Norq!H49+Vardenis!H49+Zorak!H49+K.xach!H49</f>
        <v>0</v>
      </c>
      <c r="I49" s="41">
        <f>'TIV 1'!I49+Norq!I49+Vardenis!I49+Zorak!I49+K.xach!I49</f>
        <v>0</v>
      </c>
      <c r="J49" s="69">
        <f>'TIV 1'!J49+Norq!J49+Vardenis!J49+Zorak!J49+K.xach!J49</f>
        <v>0</v>
      </c>
      <c r="K49" s="29">
        <f>'TIV 1'!K49+Norq!K49+Vardenis!K49+Zorak!K49+K.xach!K49</f>
        <v>0</v>
      </c>
      <c r="L49" s="29">
        <f>'TIV 1'!L49+Norq!L49+Vardenis!L49+Zorak!L49+K.xach!L49</f>
        <v>0</v>
      </c>
      <c r="M49" s="29">
        <f>'TIV 1'!M49+Norq!M49+Vardenis!M49+Zorak!M49+K.xach!M49</f>
        <v>0</v>
      </c>
      <c r="N49" s="29">
        <f>'TIV 1'!N49+Norq!N49+Vardenis!N49+Zorak!N49+K.xach!N49</f>
        <v>0</v>
      </c>
      <c r="O49" s="29">
        <f>'TIV 1'!O49+Norq!O49+Vardenis!O49+Zorak!O49+K.xach!O49</f>
        <v>0</v>
      </c>
      <c r="P49" s="29">
        <f>'TIV 1'!P49+Norq!P49+Vardenis!P49+Zorak!P49+K.xach!P49</f>
        <v>0</v>
      </c>
      <c r="Q49" s="29">
        <f>'TIV 1'!Q49+Norq!Q49+Vardenis!Q49+Zorak!Q49+K.xach!Q49</f>
        <v>0</v>
      </c>
      <c r="R49" s="29">
        <f>'TIV 1'!R49+Norq!R49+Vardenis!R49+Zorak!R49+K.xach!R49</f>
        <v>0</v>
      </c>
      <c r="S49" s="29">
        <f>'TIV 1'!S49+Norq!S49+Vardenis!S49+Zorak!S49+K.xach!S49</f>
        <v>0</v>
      </c>
      <c r="T49" s="29">
        <f>'TIV 1'!T49+Norq!T49+Vardenis!T49+Zorak!T49+K.xach!T49</f>
        <v>0</v>
      </c>
      <c r="U49" s="29">
        <f>'TIV 1'!U49+Norq!U49+Vardenis!U49+Zorak!U49+K.xach!U49</f>
        <v>0</v>
      </c>
      <c r="V49" s="29">
        <f>'TIV 1'!V49+Norq!V49+Vardenis!V49+Zorak!V49+K.xach!V49</f>
        <v>0</v>
      </c>
      <c r="W49" s="29">
        <f>'TIV 1'!W49+Norq!W49+Vardenis!W49+Zorak!W49+K.xach!W49</f>
        <v>0</v>
      </c>
      <c r="X49" s="29">
        <f>'TIV 1'!X49+Norq!X49+Vardenis!X49+Zorak!X49+K.xach!X49</f>
        <v>0</v>
      </c>
      <c r="Y49" s="29">
        <f>'TIV 1'!Y49+Norq!Y49+Vardenis!Y49+Zorak!Y49+K.xach!Y49</f>
        <v>0</v>
      </c>
      <c r="Z49" s="29">
        <f>'TIV 1'!Z49+Norq!Z49+Vardenis!Z49+Zorak!Z49+K.xach!Z49</f>
        <v>0</v>
      </c>
      <c r="AA49" s="29">
        <f>'TIV 1'!AA49+Norq!AA49+Vardenis!AA49+Zorak!AA49+K.xach!AA49</f>
        <v>0</v>
      </c>
      <c r="AB49" s="29">
        <f>'TIV 1'!AB49+Norq!AB49+Vardenis!AB49+Zorak!AB49+K.xach!AB49</f>
        <v>0</v>
      </c>
      <c r="AC49" s="29">
        <f>'TIV 1'!AC49+Norq!AC49+Vardenis!AC49+Zorak!AC49+K.xach!AC49</f>
        <v>0</v>
      </c>
      <c r="AD49" s="29">
        <f>'TIV 1'!AD49+Norq!AD49+Vardenis!AD49+Zorak!AD49+K.xach!AD49</f>
        <v>0</v>
      </c>
      <c r="AE49" s="29">
        <f>'TIV 1'!AE49+Norq!AE49+Vardenis!AE49+Zorak!AE49+K.xach!AE49</f>
        <v>0</v>
      </c>
      <c r="AF49" s="29">
        <f>'TIV 1'!AF49+Norq!AF49+Vardenis!AF49+Zorak!AF49+K.xach!AF49</f>
        <v>0</v>
      </c>
      <c r="AG49" s="29">
        <f>'TIV 1'!AG49+Norq!AG49+Vardenis!AG49+Zorak!AG49+K.xach!AG49</f>
        <v>0</v>
      </c>
      <c r="AH49" s="29">
        <f>'TIV 1'!AH49+Norq!AH49+Vardenis!AH49+Zorak!AH49+K.xach!AH49</f>
        <v>0</v>
      </c>
      <c r="AI49" s="29">
        <f>'TIV 1'!AI49+Norq!AI49+Vardenis!AI49+Zorak!AI49+K.xach!AI49</f>
        <v>0</v>
      </c>
      <c r="AJ49" s="29">
        <f>'TIV 1'!AJ49+Norq!AJ49+Vardenis!AJ49+Zorak!AJ49+K.xach!AJ49</f>
        <v>0</v>
      </c>
      <c r="AK49" s="29">
        <f>'TIV 1'!AK49+Norq!AK49+Vardenis!AK49+Zorak!AK49+K.xach!AK49</f>
        <v>0</v>
      </c>
      <c r="AL49" s="29">
        <f>'TIV 1'!AL49+Norq!AL49+Vardenis!AL49+Zorak!AL49+K.xach!AL49</f>
        <v>0</v>
      </c>
      <c r="AM49" s="29">
        <f>'TIV 1'!AM49+Norq!AM49+Vardenis!AM49+Zorak!AM49+K.xach!AM49</f>
        <v>0</v>
      </c>
      <c r="AN49" s="29">
        <f>'TIV 1'!AN49+Norq!AN49+Vardenis!AN49+Zorak!AN49+K.xach!AN49</f>
        <v>0</v>
      </c>
      <c r="AO49" s="134"/>
      <c r="AP49" s="119">
        <f t="shared" si="0"/>
        <v>0</v>
      </c>
      <c r="AQ49" s="65"/>
      <c r="AR49" s="56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s="17" customFormat="1" ht="23.25" customHeight="1">
      <c r="A50" s="15"/>
      <c r="B50" s="10" t="s">
        <v>66</v>
      </c>
      <c r="C50" s="10" t="s">
        <v>67</v>
      </c>
      <c r="D50" s="29">
        <f>'TIV 1'!D50+Norq!D50+Vardenis!D50+Zorak!D50+K.xach!D50</f>
        <v>0</v>
      </c>
      <c r="E50" s="29">
        <f>'TIV 1'!E50+Norq!E50+Vardenis!E50+Zorak!E50+K.xach!E50</f>
        <v>0</v>
      </c>
      <c r="F50" s="29">
        <f>'TIV 1'!F50+Norq!F50+Vardenis!F50+Zorak!F50+K.xach!F50</f>
        <v>0</v>
      </c>
      <c r="G50" s="29">
        <f>'TIV 1'!G50+Norq!G50+Vardenis!G50+Zorak!G50+K.xach!G50</f>
        <v>0</v>
      </c>
      <c r="H50" s="29">
        <f>'TIV 1'!H50+Norq!H50+Vardenis!H50+Zorak!H50+K.xach!H50</f>
        <v>0</v>
      </c>
      <c r="I50" s="41">
        <f>'TIV 1'!I50+Norq!I50+Vardenis!I50+Zorak!I50+K.xach!I50</f>
        <v>0</v>
      </c>
      <c r="J50" s="69">
        <f>'TIV 1'!J50+Norq!J50+Vardenis!J50+Zorak!J50+K.xach!J50</f>
        <v>0</v>
      </c>
      <c r="K50" s="29">
        <f>'TIV 1'!K50+Norq!K50+Vardenis!K50+Zorak!K50+K.xach!K50</f>
        <v>0</v>
      </c>
      <c r="L50" s="29">
        <f>'TIV 1'!L50+Norq!L50+Vardenis!L50+Zorak!L50+K.xach!L50</f>
        <v>0</v>
      </c>
      <c r="M50" s="29">
        <f>'TIV 1'!M50+Norq!M50+Vardenis!M50+Zorak!M50+K.xach!M50</f>
        <v>0</v>
      </c>
      <c r="N50" s="29">
        <f>'TIV 1'!N50+Norq!N50+Vardenis!N50+Zorak!N50+K.xach!N50</f>
        <v>0</v>
      </c>
      <c r="O50" s="29">
        <f>'TIV 1'!O50+Norq!O50+Vardenis!O50+Zorak!O50+K.xach!O50</f>
        <v>0</v>
      </c>
      <c r="P50" s="29">
        <f>'TIV 1'!P50+Norq!P50+Vardenis!P50+Zorak!P50+K.xach!P50</f>
        <v>0</v>
      </c>
      <c r="Q50" s="29">
        <f>'TIV 1'!Q50+Norq!Q50+Vardenis!Q50+Zorak!Q50+K.xach!Q50</f>
        <v>0</v>
      </c>
      <c r="R50" s="29">
        <f>'TIV 1'!R50+Norq!R50+Vardenis!R50+Zorak!R50+K.xach!R50</f>
        <v>0</v>
      </c>
      <c r="S50" s="29">
        <f>'TIV 1'!S50+Norq!S50+Vardenis!S50+Zorak!S50+K.xach!S50</f>
        <v>0</v>
      </c>
      <c r="T50" s="29">
        <f>'TIV 1'!T50+Norq!T50+Vardenis!T50+Zorak!T50+K.xach!T50</f>
        <v>0</v>
      </c>
      <c r="U50" s="29">
        <f>'TIV 1'!U50+Norq!U50+Vardenis!U50+Zorak!U50+K.xach!U50</f>
        <v>0</v>
      </c>
      <c r="V50" s="29">
        <f>'TIV 1'!V50+Norq!V50+Vardenis!V50+Zorak!V50+K.xach!V50</f>
        <v>0</v>
      </c>
      <c r="W50" s="29">
        <f>'TIV 1'!W50+Norq!W50+Vardenis!W50+Zorak!W50+K.xach!W50</f>
        <v>0</v>
      </c>
      <c r="X50" s="29">
        <f>'TIV 1'!X50+Norq!X50+Vardenis!X50+Zorak!X50+K.xach!X50</f>
        <v>0</v>
      </c>
      <c r="Y50" s="29">
        <f>'TIV 1'!Y50+Norq!Y50+Vardenis!Y50+Zorak!Y50+K.xach!Y50</f>
        <v>0</v>
      </c>
      <c r="Z50" s="29">
        <f>'TIV 1'!Z50+Norq!Z50+Vardenis!Z50+Zorak!Z50+K.xach!Z50</f>
        <v>0</v>
      </c>
      <c r="AA50" s="29">
        <f>'TIV 1'!AA50+Norq!AA50+Vardenis!AA50+Zorak!AA50+K.xach!AA50</f>
        <v>0</v>
      </c>
      <c r="AB50" s="29">
        <f>'TIV 1'!AB50+Norq!AB50+Vardenis!AB50+Zorak!AB50+K.xach!AB50</f>
        <v>0</v>
      </c>
      <c r="AC50" s="29">
        <f>'TIV 1'!AC50+Norq!AC50+Vardenis!AC50+Zorak!AC50+K.xach!AC50</f>
        <v>0</v>
      </c>
      <c r="AD50" s="29">
        <f>'TIV 1'!AD50+Norq!AD50+Vardenis!AD50+Zorak!AD50+K.xach!AD50</f>
        <v>0</v>
      </c>
      <c r="AE50" s="29">
        <f>'TIV 1'!AE50+Norq!AE50+Vardenis!AE50+Zorak!AE50+K.xach!AE50</f>
        <v>0</v>
      </c>
      <c r="AF50" s="29">
        <f>'TIV 1'!AF50+Norq!AF50+Vardenis!AF50+Zorak!AF50+K.xach!AF50</f>
        <v>0</v>
      </c>
      <c r="AG50" s="29">
        <f>'TIV 1'!AG50+Norq!AG50+Vardenis!AG50+Zorak!AG50+K.xach!AG50</f>
        <v>0</v>
      </c>
      <c r="AH50" s="29">
        <f>'TIV 1'!AH50+Norq!AH50+Vardenis!AH50+Zorak!AH50+K.xach!AH50</f>
        <v>0</v>
      </c>
      <c r="AI50" s="29">
        <f>'TIV 1'!AI50+Norq!AI50+Vardenis!AI50+Zorak!AI50+K.xach!AI50</f>
        <v>0</v>
      </c>
      <c r="AJ50" s="29">
        <f>'TIV 1'!AJ50+Norq!AJ50+Vardenis!AJ50+Zorak!AJ50+K.xach!AJ50</f>
        <v>0</v>
      </c>
      <c r="AK50" s="29">
        <f>'TIV 1'!AK50+Norq!AK50+Vardenis!AK50+Zorak!AK50+K.xach!AK50</f>
        <v>0</v>
      </c>
      <c r="AL50" s="29">
        <f>'TIV 1'!AL50+Norq!AL50+Vardenis!AL50+Zorak!AL50+K.xach!AL50</f>
        <v>0</v>
      </c>
      <c r="AM50" s="29">
        <f>'TIV 1'!AM50+Norq!AM50+Vardenis!AM50+Zorak!AM50+K.xach!AM50</f>
        <v>0</v>
      </c>
      <c r="AN50" s="29">
        <f>'TIV 1'!AN50+Norq!AN50+Vardenis!AN50+Zorak!AN50+K.xach!AN50</f>
        <v>0</v>
      </c>
      <c r="AO50" s="134"/>
      <c r="AP50" s="119">
        <f t="shared" si="0"/>
        <v>0</v>
      </c>
      <c r="AQ50" s="65"/>
      <c r="AR50" s="56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</row>
    <row r="51" spans="1:86" s="17" customFormat="1" ht="27.75" customHeight="1">
      <c r="A51" s="15"/>
      <c r="B51" s="10" t="s">
        <v>68</v>
      </c>
      <c r="C51" s="10" t="s">
        <v>69</v>
      </c>
      <c r="D51" s="29">
        <f>'TIV 1'!D51+Norq!D51+Vardenis!D51+Zorak!D51+K.xach!D51</f>
        <v>1752097.5</v>
      </c>
      <c r="E51" s="29">
        <f>'TIV 1'!E51+Norq!E51+Vardenis!E51+Zorak!E51+K.xach!E51</f>
        <v>0</v>
      </c>
      <c r="F51" s="29">
        <f>'TIV 1'!F51+Norq!F51+Vardenis!F51+Zorak!F51+K.xach!F51</f>
        <v>1940364.271695799</v>
      </c>
      <c r="G51" s="29">
        <f>'TIV 1'!G51+Norq!G51+Vardenis!G51+Zorak!G51+K.xach!G51</f>
        <v>0</v>
      </c>
      <c r="H51" s="29">
        <f>'TIV 1'!H51+Norq!H51+Vardenis!H51+Zorak!H51+K.xach!H51</f>
        <v>1329303.7239163106</v>
      </c>
      <c r="I51" s="41">
        <f>'TIV 1'!I51+Norq!I51+Vardenis!I51+Zorak!I51+K.xach!I51</f>
        <v>0</v>
      </c>
      <c r="J51" s="69">
        <f>'TIV 1'!J51+Norq!J51+Vardenis!J51+Zorak!J51+K.xach!J51</f>
        <v>1915667.7206773113</v>
      </c>
      <c r="K51" s="29">
        <f>'TIV 1'!K51+Norq!K51+Vardenis!K51+Zorak!K51+K.xach!K51</f>
        <v>1488125.9646203811</v>
      </c>
      <c r="L51" s="29">
        <f>'TIV 1'!L51+Norq!L51+Vardenis!L51+Zorak!L51+K.xach!L51</f>
        <v>1488125.9646203811</v>
      </c>
      <c r="M51" s="29">
        <f>'TIV 1'!M51+Norq!M51+Vardenis!M51+Zorak!M51+K.xach!M51</f>
        <v>0</v>
      </c>
      <c r="N51" s="29">
        <f>'TIV 1'!N51+Norq!N51+Vardenis!N51+Zorak!N51+K.xach!N51</f>
        <v>744062.98231019056</v>
      </c>
      <c r="O51" s="29">
        <f>'TIV 1'!O51+Norq!O51+Vardenis!O51+Zorak!O51+K.xach!O51</f>
        <v>744062.98231019056</v>
      </c>
      <c r="P51" s="29">
        <f>'TIV 1'!P51+Norq!P51+Vardenis!P51+Zorak!P51+K.xach!P51</f>
        <v>1488125.9646203811</v>
      </c>
      <c r="Q51" s="29">
        <f>'TIV 1'!Q51+Norq!Q51+Vardenis!Q51+Zorak!Q51+K.xach!Q51</f>
        <v>0</v>
      </c>
      <c r="R51" s="29">
        <f>'TIV 1'!R51+Norq!R51+Vardenis!R51+Zorak!R51+K.xach!R51</f>
        <v>744062.98231019056</v>
      </c>
      <c r="S51" s="29">
        <f>'TIV 1'!S51+Norq!S51+Vardenis!S51+Zorak!S51+K.xach!S51</f>
        <v>744062.98231019056</v>
      </c>
      <c r="T51" s="29">
        <f>'TIV 1'!T51+Norq!T51+Vardenis!T51+Zorak!T51+K.xach!T51</f>
        <v>1488125.9646203811</v>
      </c>
      <c r="U51" s="29">
        <f>'TIV 1'!U51+Norq!U51+Vardenis!U51+Zorak!U51+K.xach!U51</f>
        <v>0</v>
      </c>
      <c r="V51" s="29">
        <f>'TIV 1'!V51+Norq!V51+Vardenis!V51+Zorak!V51+K.xach!V51</f>
        <v>744062.98231019056</v>
      </c>
      <c r="W51" s="29">
        <f>'TIV 1'!W51+Norq!W51+Vardenis!W51+Zorak!W51+K.xach!W51</f>
        <v>744062.98231019056</v>
      </c>
      <c r="X51" s="29">
        <f>'TIV 1'!X51+Norq!X51+Vardenis!X51+Zorak!X51+K.xach!X51</f>
        <v>1488125.9646203811</v>
      </c>
      <c r="Y51" s="29">
        <f>'TIV 1'!Y51+Norq!Y51+Vardenis!Y51+Zorak!Y51+K.xach!Y51</f>
        <v>0</v>
      </c>
      <c r="Z51" s="29">
        <f>'TIV 1'!Z51+Norq!Z51+Vardenis!Z51+Zorak!Z51+K.xach!Z51</f>
        <v>0</v>
      </c>
      <c r="AA51" s="29">
        <f>'TIV 1'!AA51+Norq!AA51+Vardenis!AA51+Zorak!AA51+K.xach!AA51</f>
        <v>0</v>
      </c>
      <c r="AB51" s="29">
        <f>'TIV 1'!AB51+Norq!AB51+Vardenis!AB51+Zorak!AB51+K.xach!AB51</f>
        <v>0</v>
      </c>
      <c r="AC51" s="29">
        <f>'TIV 1'!AC51+Norq!AC51+Vardenis!AC51+Zorak!AC51+K.xach!AC51</f>
        <v>0</v>
      </c>
      <c r="AD51" s="29">
        <f>'TIV 1'!AD51+Norq!AD51+Vardenis!AD51+Zorak!AD51+K.xach!AD51</f>
        <v>0</v>
      </c>
      <c r="AE51" s="29">
        <f>'TIV 1'!AE51+Norq!AE51+Vardenis!AE51+Zorak!AE51+K.xach!AE51</f>
        <v>0</v>
      </c>
      <c r="AF51" s="29">
        <f>'TIV 1'!AF51+Norq!AF51+Vardenis!AF51+Zorak!AF51+K.xach!AF51</f>
        <v>0</v>
      </c>
      <c r="AG51" s="29">
        <f>'TIV 1'!AG51+Norq!AG51+Vardenis!AG51+Zorak!AG51+K.xach!AG51</f>
        <v>0</v>
      </c>
      <c r="AH51" s="29">
        <f>'TIV 1'!AH51+Norq!AH51+Vardenis!AH51+Zorak!AH51+K.xach!AH51</f>
        <v>0</v>
      </c>
      <c r="AI51" s="29">
        <f>'TIV 1'!AI51+Norq!AI51+Vardenis!AI51+Zorak!AI51+K.xach!AI51</f>
        <v>0</v>
      </c>
      <c r="AJ51" s="29">
        <f>'TIV 1'!AJ51+Norq!AJ51+Vardenis!AJ51+Zorak!AJ51+K.xach!AJ51</f>
        <v>0</v>
      </c>
      <c r="AK51" s="29">
        <f>'TIV 1'!AK51+Norq!AK51+Vardenis!AK51+Zorak!AK51+K.xach!AK51</f>
        <v>0</v>
      </c>
      <c r="AL51" s="29">
        <f>'TIV 1'!AL51+Norq!AL51+Vardenis!AL51+Zorak!AL51+K.xach!AL51</f>
        <v>0</v>
      </c>
      <c r="AM51" s="29">
        <f>'TIV 1'!AM51+Norq!AM51+Vardenis!AM51+Zorak!AM51+K.xach!AM51</f>
        <v>0</v>
      </c>
      <c r="AN51" s="29">
        <f>'TIV 1'!AN51+Norq!AN51+Vardenis!AN51+Zorak!AN51+K.xach!AN51</f>
        <v>0</v>
      </c>
      <c r="AO51" s="134"/>
      <c r="AP51" s="119">
        <f t="shared" si="0"/>
        <v>158822.24070407054</v>
      </c>
      <c r="AQ51" s="65"/>
      <c r="AR51" s="56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</row>
    <row r="52" spans="1:86" s="17" customFormat="1" ht="31.5" customHeight="1">
      <c r="A52" s="15"/>
      <c r="B52" s="10" t="s">
        <v>283</v>
      </c>
      <c r="C52" s="10" t="s">
        <v>40</v>
      </c>
      <c r="D52" s="29">
        <f>'TIV 1'!D52+Norq!D52+Vardenis!D52+Zorak!D52+K.xach!D52</f>
        <v>58266.1</v>
      </c>
      <c r="E52" s="29">
        <f>'TIV 1'!E52+Norq!E52+Vardenis!E52+Zorak!E52+K.xach!E52</f>
        <v>0</v>
      </c>
      <c r="F52" s="29">
        <f>'TIV 1'!F52+Norq!F52+Vardenis!F52+Zorak!F52+K.xach!F52</f>
        <v>60816.3</v>
      </c>
      <c r="G52" s="29">
        <f>'TIV 1'!G52+Norq!G52+Vardenis!G52+Zorak!G52+K.xach!G52</f>
        <v>0</v>
      </c>
      <c r="H52" s="29">
        <f>'TIV 1'!H52+Norq!H52+Vardenis!H52+Zorak!H52+K.xach!H52</f>
        <v>67998.134810791365</v>
      </c>
      <c r="I52" s="41">
        <f>'TIV 1'!I52+Norq!I52+Vardenis!I52+Zorak!I52+K.xach!I52</f>
        <v>0</v>
      </c>
      <c r="J52" s="69">
        <f>'TIV 1'!J52+Norq!J52+Vardenis!J52+Zorak!J52+K.xach!J52</f>
        <v>62727.5</v>
      </c>
      <c r="K52" s="29">
        <f>'TIV 1'!K52+Norq!K52+Vardenis!K52+Zorak!K52+K.xach!K52</f>
        <v>65998</v>
      </c>
      <c r="L52" s="29">
        <f>'TIV 1'!L52+Norq!L52+Vardenis!L52+Zorak!L52+K.xach!L52</f>
        <v>65998</v>
      </c>
      <c r="M52" s="29">
        <f>'TIV 1'!M52+Norq!M52+Vardenis!M52+Zorak!M52+K.xach!M52</f>
        <v>0</v>
      </c>
      <c r="N52" s="29">
        <f>'TIV 1'!N52+Norq!N52+Vardenis!N52+Zorak!N52+K.xach!N52</f>
        <v>32999</v>
      </c>
      <c r="O52" s="29">
        <f>'TIV 1'!O52+Norq!O52+Vardenis!O52+Zorak!O52+K.xach!O52</f>
        <v>32999</v>
      </c>
      <c r="P52" s="29">
        <f>'TIV 1'!P52+Norq!P52+Vardenis!P52+Zorak!P52+K.xach!P52</f>
        <v>65998</v>
      </c>
      <c r="Q52" s="29">
        <f>'TIV 1'!Q52+Norq!Q52+Vardenis!Q52+Zorak!Q52+K.xach!Q52</f>
        <v>0</v>
      </c>
      <c r="R52" s="29">
        <f>'TIV 1'!R52+Norq!R52+Vardenis!R52+Zorak!R52+K.xach!R52</f>
        <v>33451.9954</v>
      </c>
      <c r="S52" s="29">
        <f>'TIV 1'!S52+Norq!S52+Vardenis!S52+Zorak!S52+K.xach!S52</f>
        <v>33451.9954</v>
      </c>
      <c r="T52" s="29">
        <f>'TIV 1'!T52+Norq!T52+Vardenis!T52+Zorak!T52+K.xach!T52</f>
        <v>66903.9908</v>
      </c>
      <c r="U52" s="29">
        <f>'TIV 1'!U52+Norq!U52+Vardenis!U52+Zorak!U52+K.xach!U52</f>
        <v>0</v>
      </c>
      <c r="V52" s="29">
        <f>'TIV 1'!V52+Norq!V52+Vardenis!V52+Zorak!V52+K.xach!V52</f>
        <v>33790.949999999997</v>
      </c>
      <c r="W52" s="29">
        <f>'TIV 1'!W52+Norq!W52+Vardenis!W52+Zorak!W52+K.xach!W52</f>
        <v>33790.949999999997</v>
      </c>
      <c r="X52" s="29">
        <f>'TIV 1'!X52+Norq!X52+Vardenis!X52+Zorak!X52+K.xach!X52</f>
        <v>67581.899999999994</v>
      </c>
      <c r="Y52" s="29">
        <f>'TIV 1'!Y52+Norq!Y52+Vardenis!Y52+Zorak!Y52+K.xach!Y52</f>
        <v>0</v>
      </c>
      <c r="Z52" s="29">
        <f>'TIV 1'!Z52+Norq!Z52+Vardenis!Z52+Zorak!Z52+K.xach!Z52</f>
        <v>0</v>
      </c>
      <c r="AA52" s="29">
        <f>'TIV 1'!AA52+Norq!AA52+Vardenis!AA52+Zorak!AA52+K.xach!AA52</f>
        <v>0</v>
      </c>
      <c r="AB52" s="29">
        <f>'TIV 1'!AB52+Norq!AB52+Vardenis!AB52+Zorak!AB52+K.xach!AB52</f>
        <v>0</v>
      </c>
      <c r="AC52" s="29">
        <f>'TIV 1'!AC52+Norq!AC52+Vardenis!AC52+Zorak!AC52+K.xach!AC52</f>
        <v>0</v>
      </c>
      <c r="AD52" s="29">
        <f>'TIV 1'!AD52+Norq!AD52+Vardenis!AD52+Zorak!AD52+K.xach!AD52</f>
        <v>0</v>
      </c>
      <c r="AE52" s="29">
        <f>'TIV 1'!AE52+Norq!AE52+Vardenis!AE52+Zorak!AE52+K.xach!AE52</f>
        <v>0</v>
      </c>
      <c r="AF52" s="29">
        <f>'TIV 1'!AF52+Norq!AF52+Vardenis!AF52+Zorak!AF52+K.xach!AF52</f>
        <v>0</v>
      </c>
      <c r="AG52" s="29">
        <f>'TIV 1'!AG52+Norq!AG52+Vardenis!AG52+Zorak!AG52+K.xach!AG52</f>
        <v>0</v>
      </c>
      <c r="AH52" s="29">
        <f>'TIV 1'!AH52+Norq!AH52+Vardenis!AH52+Zorak!AH52+K.xach!AH52</f>
        <v>0</v>
      </c>
      <c r="AI52" s="29">
        <f>'TIV 1'!AI52+Norq!AI52+Vardenis!AI52+Zorak!AI52+K.xach!AI52</f>
        <v>0</v>
      </c>
      <c r="AJ52" s="29">
        <f>'TIV 1'!AJ52+Norq!AJ52+Vardenis!AJ52+Zorak!AJ52+K.xach!AJ52</f>
        <v>0</v>
      </c>
      <c r="AK52" s="29">
        <f>'TIV 1'!AK52+Norq!AK52+Vardenis!AK52+Zorak!AK52+K.xach!AK52</f>
        <v>0</v>
      </c>
      <c r="AL52" s="29">
        <f>'TIV 1'!AL52+Norq!AL52+Vardenis!AL52+Zorak!AL52+K.xach!AL52</f>
        <v>0</v>
      </c>
      <c r="AM52" s="29">
        <f>'TIV 1'!AM52+Norq!AM52+Vardenis!AM52+Zorak!AM52+K.xach!AM52</f>
        <v>0</v>
      </c>
      <c r="AN52" s="29">
        <f>'TIV 1'!AN52+Norq!AN52+Vardenis!AN52+Zorak!AN52+K.xach!AN52</f>
        <v>0</v>
      </c>
      <c r="AO52" s="134"/>
      <c r="AP52" s="119">
        <f t="shared" si="0"/>
        <v>-2000.1348107913655</v>
      </c>
      <c r="AQ52" s="65"/>
      <c r="AR52" s="56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</row>
    <row r="53" spans="1:86" s="17" customFormat="1" ht="21" customHeight="1">
      <c r="A53" s="15"/>
      <c r="B53" s="10" t="s">
        <v>70</v>
      </c>
      <c r="C53" s="10" t="s">
        <v>71</v>
      </c>
      <c r="D53" s="29">
        <f>'TIV 1'!D53+Norq!D53+Vardenis!D53+Zorak!D53+K.xach!D53</f>
        <v>419180.57553956838</v>
      </c>
      <c r="E53" s="29">
        <f>'TIV 1'!E53+Norq!E53+Vardenis!E53+Zorak!E53+K.xach!E53</f>
        <v>0</v>
      </c>
      <c r="F53" s="29">
        <f>'TIV 1'!F53+Norq!F53+Vardenis!F53+Zorak!F53+K.xach!F53</f>
        <v>437527.33812949638</v>
      </c>
      <c r="G53" s="29">
        <f>'TIV 1'!G53+Norq!G53+Vardenis!G53+Zorak!G53+K.xach!G53</f>
        <v>0</v>
      </c>
      <c r="H53" s="29">
        <f>'TIV 1'!H53+Norq!H53+Vardenis!H53+Zorak!H53+K.xach!H53</f>
        <v>460424.11849376454</v>
      </c>
      <c r="I53" s="41">
        <f>'TIV 1'!I53+Norq!I53+Vardenis!I53+Zorak!I53+K.xach!I53</f>
        <v>0</v>
      </c>
      <c r="J53" s="69">
        <f>'TIV 1'!J53+Norq!J53+Vardenis!J53+Zorak!J53+K.xach!J53</f>
        <v>447668.05194675154</v>
      </c>
      <c r="K53" s="29">
        <f>'TIV 1'!K53+Norq!K53+Vardenis!K53+Zorak!K53+K.xach!K53</f>
        <v>459276.27000695898</v>
      </c>
      <c r="L53" s="29">
        <f>'TIV 1'!L53+Norq!L53+Vardenis!L53+Zorak!L53+K.xach!L53</f>
        <v>459276.27000695898</v>
      </c>
      <c r="M53" s="29">
        <f>'TIV 1'!M53+Norq!M53+Vardenis!M53+Zorak!M53+K.xach!M53</f>
        <v>0</v>
      </c>
      <c r="N53" s="29">
        <f>'TIV 1'!N53+Norq!N53+Vardenis!N53+Zorak!N53+K.xach!N53</f>
        <v>229638.13500347949</v>
      </c>
      <c r="O53" s="29">
        <f>'TIV 1'!O53+Norq!O53+Vardenis!O53+Zorak!O53+K.xach!O53</f>
        <v>229638.13500347949</v>
      </c>
      <c r="P53" s="29">
        <f>'TIV 1'!P53+Norq!P53+Vardenis!P53+Zorak!P53+K.xach!P53</f>
        <v>459276.27000695898</v>
      </c>
      <c r="Q53" s="29">
        <f>'TIV 1'!Q53+Norq!Q53+Vardenis!Q53+Zorak!Q53+K.xach!Q53</f>
        <v>0</v>
      </c>
      <c r="R53" s="29">
        <f>'TIV 1'!R53+Norq!R53+Vardenis!R53+Zorak!R53+K.xach!R53</f>
        <v>232790.50382741826</v>
      </c>
      <c r="S53" s="29">
        <f>'TIV 1'!S53+Norq!S53+Vardenis!S53+Zorak!S53+K.xach!S53</f>
        <v>232790.50382741826</v>
      </c>
      <c r="T53" s="29">
        <f>'TIV 1'!T53+Norq!T53+Vardenis!T53+Zorak!T53+K.xach!T53</f>
        <v>465581.00765483652</v>
      </c>
      <c r="U53" s="29">
        <f>'TIV 1'!U53+Norq!U53+Vardenis!U53+Zorak!U53+K.xach!U53</f>
        <v>0</v>
      </c>
      <c r="V53" s="29">
        <f>'TIV 1'!V53+Norq!V53+Vardenis!V53+Zorak!V53+K.xach!V53</f>
        <v>235149.26931106474</v>
      </c>
      <c r="W53" s="29">
        <f>'TIV 1'!W53+Norq!W53+Vardenis!W53+Zorak!W53+K.xach!W53</f>
        <v>235149.26931106474</v>
      </c>
      <c r="X53" s="29">
        <f>'TIV 1'!X53+Norq!X53+Vardenis!X53+Zorak!X53+K.xach!X53</f>
        <v>470298.53862212948</v>
      </c>
      <c r="Y53" s="29">
        <f>'TIV 1'!Y53+Norq!Y53+Vardenis!Y53+Zorak!Y53+K.xach!Y53</f>
        <v>0</v>
      </c>
      <c r="Z53" s="29">
        <f>'TIV 1'!Z53+Norq!Z53+Vardenis!Z53+Zorak!Z53+K.xach!Z53</f>
        <v>0</v>
      </c>
      <c r="AA53" s="29">
        <f>'TIV 1'!AA53+Norq!AA53+Vardenis!AA53+Zorak!AA53+K.xach!AA53</f>
        <v>0</v>
      </c>
      <c r="AB53" s="29">
        <f>'TIV 1'!AB53+Norq!AB53+Vardenis!AB53+Zorak!AB53+K.xach!AB53</f>
        <v>0</v>
      </c>
      <c r="AC53" s="29">
        <f>'TIV 1'!AC53+Norq!AC53+Vardenis!AC53+Zorak!AC53+K.xach!AC53</f>
        <v>0</v>
      </c>
      <c r="AD53" s="29">
        <f>'TIV 1'!AD53+Norq!AD53+Vardenis!AD53+Zorak!AD53+K.xach!AD53</f>
        <v>0</v>
      </c>
      <c r="AE53" s="29">
        <f>'TIV 1'!AE53+Norq!AE53+Vardenis!AE53+Zorak!AE53+K.xach!AE53</f>
        <v>0</v>
      </c>
      <c r="AF53" s="29">
        <f>'TIV 1'!AF53+Norq!AF53+Vardenis!AF53+Zorak!AF53+K.xach!AF53</f>
        <v>0</v>
      </c>
      <c r="AG53" s="29">
        <f>'TIV 1'!AG53+Norq!AG53+Vardenis!AG53+Zorak!AG53+K.xach!AG53</f>
        <v>0</v>
      </c>
      <c r="AH53" s="29">
        <f>'TIV 1'!AH53+Norq!AH53+Vardenis!AH53+Zorak!AH53+K.xach!AH53</f>
        <v>0</v>
      </c>
      <c r="AI53" s="29">
        <f>'TIV 1'!AI53+Norq!AI53+Vardenis!AI53+Zorak!AI53+K.xach!AI53</f>
        <v>0</v>
      </c>
      <c r="AJ53" s="29">
        <f>'TIV 1'!AJ53+Norq!AJ53+Vardenis!AJ53+Zorak!AJ53+K.xach!AJ53</f>
        <v>0</v>
      </c>
      <c r="AK53" s="29">
        <f>'TIV 1'!AK53+Norq!AK53+Vardenis!AK53+Zorak!AK53+K.xach!AK53</f>
        <v>0</v>
      </c>
      <c r="AL53" s="29">
        <f>'TIV 1'!AL53+Norq!AL53+Vardenis!AL53+Zorak!AL53+K.xach!AL53</f>
        <v>0</v>
      </c>
      <c r="AM53" s="29">
        <f>'TIV 1'!AM53+Norq!AM53+Vardenis!AM53+Zorak!AM53+K.xach!AM53</f>
        <v>0</v>
      </c>
      <c r="AN53" s="29">
        <f>'TIV 1'!AN53+Norq!AN53+Vardenis!AN53+Zorak!AN53+K.xach!AN53</f>
        <v>0</v>
      </c>
      <c r="AO53" s="134"/>
      <c r="AP53" s="119">
        <f t="shared" si="0"/>
        <v>-1147.8484868055675</v>
      </c>
      <c r="AQ53" s="65"/>
      <c r="AR53" s="56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</row>
    <row r="54" spans="1:86" s="17" customFormat="1" ht="22.5" customHeight="1">
      <c r="A54" s="15"/>
      <c r="B54" s="10" t="s">
        <v>72</v>
      </c>
      <c r="C54" s="10" t="s">
        <v>73</v>
      </c>
      <c r="D54" s="29">
        <f>'TIV 1'!D54+Norq!D54+Vardenis!D54+Zorak!D54+K.xach!D54</f>
        <v>0</v>
      </c>
      <c r="E54" s="29">
        <f>'TIV 1'!E54+Norq!E54+Vardenis!E54+Zorak!E54+K.xach!E54</f>
        <v>0</v>
      </c>
      <c r="F54" s="29">
        <f>'TIV 1'!F54+Norq!F54+Vardenis!F54+Zorak!F54+K.xach!F54</f>
        <v>0</v>
      </c>
      <c r="G54" s="29">
        <f>'TIV 1'!G54+Norq!G54+Vardenis!G54+Zorak!G54+K.xach!G54</f>
        <v>0</v>
      </c>
      <c r="H54" s="29">
        <f>'TIV 1'!H54+Norq!H54+Vardenis!H54+Zorak!H54+K.xach!H54</f>
        <v>0</v>
      </c>
      <c r="I54" s="41">
        <f>'TIV 1'!I54+Norq!I54+Vardenis!I54+Zorak!I54+K.xach!I54</f>
        <v>0</v>
      </c>
      <c r="J54" s="69">
        <f>'TIV 1'!J54+Norq!J54+Vardenis!J54+Zorak!J54+K.xach!J54</f>
        <v>0</v>
      </c>
      <c r="K54" s="29">
        <f>'TIV 1'!K54+Norq!K54+Vardenis!K54+Zorak!K54+K.xach!K54</f>
        <v>0</v>
      </c>
      <c r="L54" s="29">
        <f>'TIV 1'!L54+Norq!L54+Vardenis!L54+Zorak!L54+K.xach!L54</f>
        <v>0</v>
      </c>
      <c r="M54" s="29">
        <f>'TIV 1'!M54+Norq!M54+Vardenis!M54+Zorak!M54+K.xach!M54</f>
        <v>0</v>
      </c>
      <c r="N54" s="29">
        <f>'TIV 1'!N54+Norq!N54+Vardenis!N54+Zorak!N54+K.xach!N54</f>
        <v>0</v>
      </c>
      <c r="O54" s="29">
        <f>'TIV 1'!O54+Norq!O54+Vardenis!O54+Zorak!O54+K.xach!O54</f>
        <v>0</v>
      </c>
      <c r="P54" s="29">
        <f>'TIV 1'!P54+Norq!P54+Vardenis!P54+Zorak!P54+K.xach!P54</f>
        <v>0</v>
      </c>
      <c r="Q54" s="29">
        <f>'TIV 1'!Q54+Norq!Q54+Vardenis!Q54+Zorak!Q54+K.xach!Q54</f>
        <v>0</v>
      </c>
      <c r="R54" s="29">
        <f>'TIV 1'!R54+Norq!R54+Vardenis!R54+Zorak!R54+K.xach!R54</f>
        <v>0</v>
      </c>
      <c r="S54" s="29">
        <f>'TIV 1'!S54+Norq!S54+Vardenis!S54+Zorak!S54+K.xach!S54</f>
        <v>0</v>
      </c>
      <c r="T54" s="29">
        <f>'TIV 1'!T54+Norq!T54+Vardenis!T54+Zorak!T54+K.xach!T54</f>
        <v>0</v>
      </c>
      <c r="U54" s="29">
        <f>'TIV 1'!U54+Norq!U54+Vardenis!U54+Zorak!U54+K.xach!U54</f>
        <v>0</v>
      </c>
      <c r="V54" s="29">
        <f>'TIV 1'!V54+Norq!V54+Vardenis!V54+Zorak!V54+K.xach!V54</f>
        <v>0</v>
      </c>
      <c r="W54" s="29">
        <f>'TIV 1'!W54+Norq!W54+Vardenis!W54+Zorak!W54+K.xach!W54</f>
        <v>0</v>
      </c>
      <c r="X54" s="29">
        <f>'TIV 1'!X54+Norq!X54+Vardenis!X54+Zorak!X54+K.xach!X54</f>
        <v>0</v>
      </c>
      <c r="Y54" s="29">
        <f>'TIV 1'!Y54+Norq!Y54+Vardenis!Y54+Zorak!Y54+K.xach!Y54</f>
        <v>0</v>
      </c>
      <c r="Z54" s="29">
        <f>'TIV 1'!Z54+Norq!Z54+Vardenis!Z54+Zorak!Z54+K.xach!Z54</f>
        <v>0</v>
      </c>
      <c r="AA54" s="29">
        <f>'TIV 1'!AA54+Norq!AA54+Vardenis!AA54+Zorak!AA54+K.xach!AA54</f>
        <v>0</v>
      </c>
      <c r="AB54" s="29">
        <f>'TIV 1'!AB54+Norq!AB54+Vardenis!AB54+Zorak!AB54+K.xach!AB54</f>
        <v>0</v>
      </c>
      <c r="AC54" s="29">
        <f>'TIV 1'!AC54+Norq!AC54+Vardenis!AC54+Zorak!AC54+K.xach!AC54</f>
        <v>0</v>
      </c>
      <c r="AD54" s="29">
        <f>'TIV 1'!AD54+Norq!AD54+Vardenis!AD54+Zorak!AD54+K.xach!AD54</f>
        <v>0</v>
      </c>
      <c r="AE54" s="29">
        <f>'TIV 1'!AE54+Norq!AE54+Vardenis!AE54+Zorak!AE54+K.xach!AE54</f>
        <v>0</v>
      </c>
      <c r="AF54" s="29">
        <f>'TIV 1'!AF54+Norq!AF54+Vardenis!AF54+Zorak!AF54+K.xach!AF54</f>
        <v>0</v>
      </c>
      <c r="AG54" s="29">
        <f>'TIV 1'!AG54+Norq!AG54+Vardenis!AG54+Zorak!AG54+K.xach!AG54</f>
        <v>0</v>
      </c>
      <c r="AH54" s="29">
        <f>'TIV 1'!AH54+Norq!AH54+Vardenis!AH54+Zorak!AH54+K.xach!AH54</f>
        <v>0</v>
      </c>
      <c r="AI54" s="29">
        <f>'TIV 1'!AI54+Norq!AI54+Vardenis!AI54+Zorak!AI54+K.xach!AI54</f>
        <v>0</v>
      </c>
      <c r="AJ54" s="29">
        <f>'TIV 1'!AJ54+Norq!AJ54+Vardenis!AJ54+Zorak!AJ54+K.xach!AJ54</f>
        <v>0</v>
      </c>
      <c r="AK54" s="29">
        <f>'TIV 1'!AK54+Norq!AK54+Vardenis!AK54+Zorak!AK54+K.xach!AK54</f>
        <v>0</v>
      </c>
      <c r="AL54" s="29">
        <f>'TIV 1'!AL54+Norq!AL54+Vardenis!AL54+Zorak!AL54+K.xach!AL54</f>
        <v>0</v>
      </c>
      <c r="AM54" s="29">
        <f>'TIV 1'!AM54+Norq!AM54+Vardenis!AM54+Zorak!AM54+K.xach!AM54</f>
        <v>0</v>
      </c>
      <c r="AN54" s="29">
        <f>'TIV 1'!AN54+Norq!AN54+Vardenis!AN54+Zorak!AN54+K.xach!AN54</f>
        <v>0</v>
      </c>
      <c r="AO54" s="134"/>
      <c r="AP54" s="119">
        <f t="shared" si="0"/>
        <v>0</v>
      </c>
      <c r="AQ54" s="65"/>
      <c r="AR54" s="56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</row>
    <row r="55" spans="1:86" s="17" customFormat="1" ht="22.5" customHeight="1">
      <c r="A55" s="15"/>
      <c r="B55" s="10" t="s">
        <v>74</v>
      </c>
      <c r="C55" s="10" t="s">
        <v>71</v>
      </c>
      <c r="D55" s="29">
        <f>'TIV 1'!D55+Norq!D55+Vardenis!D55+Zorak!D55+K.xach!D55</f>
        <v>0</v>
      </c>
      <c r="E55" s="29">
        <f>'TIV 1'!E55+Norq!E55+Vardenis!E55+Zorak!E55+K.xach!E55</f>
        <v>0</v>
      </c>
      <c r="F55" s="29">
        <f>'TIV 1'!F55+Norq!F55+Vardenis!F55+Zorak!F55+K.xach!F55</f>
        <v>0</v>
      </c>
      <c r="G55" s="29">
        <f>'TIV 1'!G55+Norq!G55+Vardenis!G55+Zorak!G55+K.xach!G55</f>
        <v>0</v>
      </c>
      <c r="H55" s="29">
        <f>'TIV 1'!H55+Norq!H55+Vardenis!H55+Zorak!H55+K.xach!H55</f>
        <v>0</v>
      </c>
      <c r="I55" s="41">
        <f>'TIV 1'!I55+Norq!I55+Vardenis!I55+Zorak!I55+K.xach!I55</f>
        <v>0</v>
      </c>
      <c r="J55" s="69">
        <f>'TIV 1'!J55+Norq!J55+Vardenis!J55+Zorak!J55+K.xach!J55</f>
        <v>0</v>
      </c>
      <c r="K55" s="29">
        <f>'TIV 1'!K55+Norq!K55+Vardenis!K55+Zorak!K55+K.xach!K55</f>
        <v>0</v>
      </c>
      <c r="L55" s="29">
        <f>'TIV 1'!L55+Norq!L55+Vardenis!L55+Zorak!L55+K.xach!L55</f>
        <v>0</v>
      </c>
      <c r="M55" s="29">
        <f>'TIV 1'!M55+Norq!M55+Vardenis!M55+Zorak!M55+K.xach!M55</f>
        <v>0</v>
      </c>
      <c r="N55" s="29">
        <f>'TIV 1'!N55+Norq!N55+Vardenis!N55+Zorak!N55+K.xach!N55</f>
        <v>0</v>
      </c>
      <c r="O55" s="29">
        <f>'TIV 1'!O55+Norq!O55+Vardenis!O55+Zorak!O55+K.xach!O55</f>
        <v>0</v>
      </c>
      <c r="P55" s="29">
        <f>'TIV 1'!P55+Norq!P55+Vardenis!P55+Zorak!P55+K.xach!P55</f>
        <v>0</v>
      </c>
      <c r="Q55" s="29">
        <f>'TIV 1'!Q55+Norq!Q55+Vardenis!Q55+Zorak!Q55+K.xach!Q55</f>
        <v>0</v>
      </c>
      <c r="R55" s="29">
        <f>'TIV 1'!R55+Norq!R55+Vardenis!R55+Zorak!R55+K.xach!R55</f>
        <v>0</v>
      </c>
      <c r="S55" s="29">
        <f>'TIV 1'!S55+Norq!S55+Vardenis!S55+Zorak!S55+K.xach!S55</f>
        <v>0</v>
      </c>
      <c r="T55" s="29">
        <f>'TIV 1'!T55+Norq!T55+Vardenis!T55+Zorak!T55+K.xach!T55</f>
        <v>0</v>
      </c>
      <c r="U55" s="29">
        <f>'TIV 1'!U55+Norq!U55+Vardenis!U55+Zorak!U55+K.xach!U55</f>
        <v>0</v>
      </c>
      <c r="V55" s="29">
        <f>'TIV 1'!V55+Norq!V55+Vardenis!V55+Zorak!V55+K.xach!V55</f>
        <v>0</v>
      </c>
      <c r="W55" s="29">
        <f>'TIV 1'!W55+Norq!W55+Vardenis!W55+Zorak!W55+K.xach!W55</f>
        <v>0</v>
      </c>
      <c r="X55" s="29">
        <f>'TIV 1'!X55+Norq!X55+Vardenis!X55+Zorak!X55+K.xach!X55</f>
        <v>0</v>
      </c>
      <c r="Y55" s="29">
        <f>'TIV 1'!Y55+Norq!Y55+Vardenis!Y55+Zorak!Y55+K.xach!Y55</f>
        <v>0</v>
      </c>
      <c r="Z55" s="29">
        <f>'TIV 1'!Z55+Norq!Z55+Vardenis!Z55+Zorak!Z55+K.xach!Z55</f>
        <v>0</v>
      </c>
      <c r="AA55" s="29">
        <f>'TIV 1'!AA55+Norq!AA55+Vardenis!AA55+Zorak!AA55+K.xach!AA55</f>
        <v>0</v>
      </c>
      <c r="AB55" s="29">
        <f>'TIV 1'!AB55+Norq!AB55+Vardenis!AB55+Zorak!AB55+K.xach!AB55</f>
        <v>0</v>
      </c>
      <c r="AC55" s="29">
        <f>'TIV 1'!AC55+Norq!AC55+Vardenis!AC55+Zorak!AC55+K.xach!AC55</f>
        <v>0</v>
      </c>
      <c r="AD55" s="29">
        <f>'TIV 1'!AD55+Norq!AD55+Vardenis!AD55+Zorak!AD55+K.xach!AD55</f>
        <v>0</v>
      </c>
      <c r="AE55" s="29">
        <f>'TIV 1'!AE55+Norq!AE55+Vardenis!AE55+Zorak!AE55+K.xach!AE55</f>
        <v>0</v>
      </c>
      <c r="AF55" s="29">
        <f>'TIV 1'!AF55+Norq!AF55+Vardenis!AF55+Zorak!AF55+K.xach!AF55</f>
        <v>0</v>
      </c>
      <c r="AG55" s="29">
        <f>'TIV 1'!AG55+Norq!AG55+Vardenis!AG55+Zorak!AG55+K.xach!AG55</f>
        <v>0</v>
      </c>
      <c r="AH55" s="29">
        <f>'TIV 1'!AH55+Norq!AH55+Vardenis!AH55+Zorak!AH55+K.xach!AH55</f>
        <v>0</v>
      </c>
      <c r="AI55" s="29">
        <f>'TIV 1'!AI55+Norq!AI55+Vardenis!AI55+Zorak!AI55+K.xach!AI55</f>
        <v>0</v>
      </c>
      <c r="AJ55" s="29">
        <f>'TIV 1'!AJ55+Norq!AJ55+Vardenis!AJ55+Zorak!AJ55+K.xach!AJ55</f>
        <v>0</v>
      </c>
      <c r="AK55" s="29">
        <f>'TIV 1'!AK55+Norq!AK55+Vardenis!AK55+Zorak!AK55+K.xach!AK55</f>
        <v>0</v>
      </c>
      <c r="AL55" s="29">
        <f>'TIV 1'!AL55+Norq!AL55+Vardenis!AL55+Zorak!AL55+K.xach!AL55</f>
        <v>0</v>
      </c>
      <c r="AM55" s="29">
        <f>'TIV 1'!AM55+Norq!AM55+Vardenis!AM55+Zorak!AM55+K.xach!AM55</f>
        <v>0</v>
      </c>
      <c r="AN55" s="29">
        <f>'TIV 1'!AN55+Norq!AN55+Vardenis!AN55+Zorak!AN55+K.xach!AN55</f>
        <v>0</v>
      </c>
      <c r="AO55" s="134"/>
      <c r="AP55" s="119">
        <f t="shared" si="0"/>
        <v>0</v>
      </c>
      <c r="AQ55" s="65"/>
      <c r="AR55" s="56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</row>
    <row r="56" spans="1:86" s="17" customFormat="1" ht="27.75" customHeight="1">
      <c r="A56" s="15"/>
      <c r="B56" s="10" t="s">
        <v>75</v>
      </c>
      <c r="C56" s="10" t="s">
        <v>76</v>
      </c>
      <c r="D56" s="29">
        <f>'TIV 1'!D56+Norq!D56+Vardenis!D56+Zorak!D56+K.xach!D56</f>
        <v>0</v>
      </c>
      <c r="E56" s="29">
        <f>'TIV 1'!E56+Norq!E56+Vardenis!E56+Zorak!E56+K.xach!E56</f>
        <v>0</v>
      </c>
      <c r="F56" s="29">
        <f>'TIV 1'!F56+Norq!F56+Vardenis!F56+Zorak!F56+K.xach!F56</f>
        <v>0</v>
      </c>
      <c r="G56" s="29">
        <f>'TIV 1'!G56+Norq!G56+Vardenis!G56+Zorak!G56+K.xach!G56</f>
        <v>0</v>
      </c>
      <c r="H56" s="29">
        <f>'TIV 1'!H56+Norq!H56+Vardenis!H56+Zorak!H56+K.xach!H56</f>
        <v>0</v>
      </c>
      <c r="I56" s="41">
        <f>'TIV 1'!I56+Norq!I56+Vardenis!I56+Zorak!I56+K.xach!I56</f>
        <v>0</v>
      </c>
      <c r="J56" s="69">
        <f>'TIV 1'!J56+Norq!J56+Vardenis!J56+Zorak!J56+K.xach!J56</f>
        <v>0</v>
      </c>
      <c r="K56" s="29">
        <f>'TIV 1'!K56+Norq!K56+Vardenis!K56+Zorak!K56+K.xach!K56</f>
        <v>0</v>
      </c>
      <c r="L56" s="29">
        <f>'TIV 1'!L56+Norq!L56+Vardenis!L56+Zorak!L56+K.xach!L56</f>
        <v>0</v>
      </c>
      <c r="M56" s="29">
        <f>'TIV 1'!M56+Norq!M56+Vardenis!M56+Zorak!M56+K.xach!M56</f>
        <v>0</v>
      </c>
      <c r="N56" s="29">
        <f>'TIV 1'!N56+Norq!N56+Vardenis!N56+Zorak!N56+K.xach!N56</f>
        <v>0</v>
      </c>
      <c r="O56" s="29">
        <f>'TIV 1'!O56+Norq!O56+Vardenis!O56+Zorak!O56+K.xach!O56</f>
        <v>0</v>
      </c>
      <c r="P56" s="29">
        <f>'TIV 1'!P56+Norq!P56+Vardenis!P56+Zorak!P56+K.xach!P56</f>
        <v>0</v>
      </c>
      <c r="Q56" s="29">
        <f>'TIV 1'!Q56+Norq!Q56+Vardenis!Q56+Zorak!Q56+K.xach!Q56</f>
        <v>0</v>
      </c>
      <c r="R56" s="29">
        <f>'TIV 1'!R56+Norq!R56+Vardenis!R56+Zorak!R56+K.xach!R56</f>
        <v>0</v>
      </c>
      <c r="S56" s="29">
        <f>'TIV 1'!S56+Norq!S56+Vardenis!S56+Zorak!S56+K.xach!S56</f>
        <v>0</v>
      </c>
      <c r="T56" s="29">
        <f>'TIV 1'!T56+Norq!T56+Vardenis!T56+Zorak!T56+K.xach!T56</f>
        <v>0</v>
      </c>
      <c r="U56" s="29">
        <f>'TIV 1'!U56+Norq!U56+Vardenis!U56+Zorak!U56+K.xach!U56</f>
        <v>0</v>
      </c>
      <c r="V56" s="29">
        <f>'TIV 1'!V56+Norq!V56+Vardenis!V56+Zorak!V56+K.xach!V56</f>
        <v>0</v>
      </c>
      <c r="W56" s="29">
        <f>'TIV 1'!W56+Norq!W56+Vardenis!W56+Zorak!W56+K.xach!W56</f>
        <v>0</v>
      </c>
      <c r="X56" s="29">
        <f>'TIV 1'!X56+Norq!X56+Vardenis!X56+Zorak!X56+K.xach!X56</f>
        <v>0</v>
      </c>
      <c r="Y56" s="29">
        <f>'TIV 1'!Y56+Norq!Y56+Vardenis!Y56+Zorak!Y56+K.xach!Y56</f>
        <v>0</v>
      </c>
      <c r="Z56" s="29">
        <f>'TIV 1'!Z56+Norq!Z56+Vardenis!Z56+Zorak!Z56+K.xach!Z56</f>
        <v>0</v>
      </c>
      <c r="AA56" s="29">
        <f>'TIV 1'!AA56+Norq!AA56+Vardenis!AA56+Zorak!AA56+K.xach!AA56</f>
        <v>0</v>
      </c>
      <c r="AB56" s="29">
        <f>'TIV 1'!AB56+Norq!AB56+Vardenis!AB56+Zorak!AB56+K.xach!AB56</f>
        <v>0</v>
      </c>
      <c r="AC56" s="29">
        <f>'TIV 1'!AC56+Norq!AC56+Vardenis!AC56+Zorak!AC56+K.xach!AC56</f>
        <v>0</v>
      </c>
      <c r="AD56" s="29">
        <f>'TIV 1'!AD56+Norq!AD56+Vardenis!AD56+Zorak!AD56+K.xach!AD56</f>
        <v>0</v>
      </c>
      <c r="AE56" s="29">
        <f>'TIV 1'!AE56+Norq!AE56+Vardenis!AE56+Zorak!AE56+K.xach!AE56</f>
        <v>0</v>
      </c>
      <c r="AF56" s="29">
        <f>'TIV 1'!AF56+Norq!AF56+Vardenis!AF56+Zorak!AF56+K.xach!AF56</f>
        <v>0</v>
      </c>
      <c r="AG56" s="29">
        <f>'TIV 1'!AG56+Norq!AG56+Vardenis!AG56+Zorak!AG56+K.xach!AG56</f>
        <v>0</v>
      </c>
      <c r="AH56" s="29">
        <f>'TIV 1'!AH56+Norq!AH56+Vardenis!AH56+Zorak!AH56+K.xach!AH56</f>
        <v>0</v>
      </c>
      <c r="AI56" s="29">
        <f>'TIV 1'!AI56+Norq!AI56+Vardenis!AI56+Zorak!AI56+K.xach!AI56</f>
        <v>0</v>
      </c>
      <c r="AJ56" s="29">
        <f>'TIV 1'!AJ56+Norq!AJ56+Vardenis!AJ56+Zorak!AJ56+K.xach!AJ56</f>
        <v>0</v>
      </c>
      <c r="AK56" s="29">
        <f>'TIV 1'!AK56+Norq!AK56+Vardenis!AK56+Zorak!AK56+K.xach!AK56</f>
        <v>0</v>
      </c>
      <c r="AL56" s="29">
        <f>'TIV 1'!AL56+Norq!AL56+Vardenis!AL56+Zorak!AL56+K.xach!AL56</f>
        <v>0</v>
      </c>
      <c r="AM56" s="29">
        <f>'TIV 1'!AM56+Norq!AM56+Vardenis!AM56+Zorak!AM56+K.xach!AM56</f>
        <v>0</v>
      </c>
      <c r="AN56" s="29">
        <f>'TIV 1'!AN56+Norq!AN56+Vardenis!AN56+Zorak!AN56+K.xach!AN56</f>
        <v>0</v>
      </c>
      <c r="AO56" s="134"/>
      <c r="AP56" s="119">
        <f t="shared" si="0"/>
        <v>0</v>
      </c>
      <c r="AQ56" s="65"/>
      <c r="AR56" s="56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</row>
    <row r="57" spans="1:86" s="17" customFormat="1" ht="18" customHeight="1">
      <c r="A57" s="15"/>
      <c r="B57" s="10" t="s">
        <v>77</v>
      </c>
      <c r="C57" s="10" t="s">
        <v>62</v>
      </c>
      <c r="D57" s="29">
        <f>'TIV 1'!D57+Norq!D57+Vardenis!D57+Zorak!D57+K.xach!D57</f>
        <v>0</v>
      </c>
      <c r="E57" s="29">
        <f>'TIV 1'!E57+Norq!E57+Vardenis!E57+Zorak!E57+K.xach!E57</f>
        <v>0</v>
      </c>
      <c r="F57" s="29">
        <f>'TIV 1'!F57+Norq!F57+Vardenis!F57+Zorak!F57+K.xach!F57</f>
        <v>0</v>
      </c>
      <c r="G57" s="29">
        <f>'TIV 1'!G57+Norq!G57+Vardenis!G57+Zorak!G57+K.xach!G57</f>
        <v>0</v>
      </c>
      <c r="H57" s="29">
        <f>'TIV 1'!H57+Norq!H57+Vardenis!H57+Zorak!H57+K.xach!H57</f>
        <v>0</v>
      </c>
      <c r="I57" s="41">
        <f>'TIV 1'!I57+Norq!I57+Vardenis!I57+Zorak!I57+K.xach!I57</f>
        <v>0</v>
      </c>
      <c r="J57" s="69">
        <f>'TIV 1'!J57+Norq!J57+Vardenis!J57+Zorak!J57+K.xach!J57</f>
        <v>0</v>
      </c>
      <c r="K57" s="29">
        <f>'TIV 1'!K57+Norq!K57+Vardenis!K57+Zorak!K57+K.xach!K57</f>
        <v>0</v>
      </c>
      <c r="L57" s="29">
        <f>'TIV 1'!L57+Norq!L57+Vardenis!L57+Zorak!L57+K.xach!L57</f>
        <v>0</v>
      </c>
      <c r="M57" s="29">
        <f>'TIV 1'!M57+Norq!M57+Vardenis!M57+Zorak!M57+K.xach!M57</f>
        <v>0</v>
      </c>
      <c r="N57" s="29">
        <f>'TIV 1'!N57+Norq!N57+Vardenis!N57+Zorak!N57+K.xach!N57</f>
        <v>0</v>
      </c>
      <c r="O57" s="29">
        <f>'TIV 1'!O57+Norq!O57+Vardenis!O57+Zorak!O57+K.xach!O57</f>
        <v>0</v>
      </c>
      <c r="P57" s="29">
        <f>'TIV 1'!P57+Norq!P57+Vardenis!P57+Zorak!P57+K.xach!P57</f>
        <v>0</v>
      </c>
      <c r="Q57" s="29">
        <f>'TIV 1'!Q57+Norq!Q57+Vardenis!Q57+Zorak!Q57+K.xach!Q57</f>
        <v>0</v>
      </c>
      <c r="R57" s="29">
        <f>'TIV 1'!R57+Norq!R57+Vardenis!R57+Zorak!R57+K.xach!R57</f>
        <v>0</v>
      </c>
      <c r="S57" s="29">
        <f>'TIV 1'!S57+Norq!S57+Vardenis!S57+Zorak!S57+K.xach!S57</f>
        <v>0</v>
      </c>
      <c r="T57" s="29">
        <f>'TIV 1'!T57+Norq!T57+Vardenis!T57+Zorak!T57+K.xach!T57</f>
        <v>0</v>
      </c>
      <c r="U57" s="29">
        <f>'TIV 1'!U57+Norq!U57+Vardenis!U57+Zorak!U57+K.xach!U57</f>
        <v>0</v>
      </c>
      <c r="V57" s="29">
        <f>'TIV 1'!V57+Norq!V57+Vardenis!V57+Zorak!V57+K.xach!V57</f>
        <v>0</v>
      </c>
      <c r="W57" s="29">
        <f>'TIV 1'!W57+Norq!W57+Vardenis!W57+Zorak!W57+K.xach!W57</f>
        <v>0</v>
      </c>
      <c r="X57" s="29">
        <f>'TIV 1'!X57+Norq!X57+Vardenis!X57+Zorak!X57+K.xach!X57</f>
        <v>0</v>
      </c>
      <c r="Y57" s="29">
        <f>'TIV 1'!Y57+Norq!Y57+Vardenis!Y57+Zorak!Y57+K.xach!Y57</f>
        <v>0</v>
      </c>
      <c r="Z57" s="29">
        <f>'TIV 1'!Z57+Norq!Z57+Vardenis!Z57+Zorak!Z57+K.xach!Z57</f>
        <v>0</v>
      </c>
      <c r="AA57" s="29">
        <f>'TIV 1'!AA57+Norq!AA57+Vardenis!AA57+Zorak!AA57+K.xach!AA57</f>
        <v>0</v>
      </c>
      <c r="AB57" s="29">
        <f>'TIV 1'!AB57+Norq!AB57+Vardenis!AB57+Zorak!AB57+K.xach!AB57</f>
        <v>0</v>
      </c>
      <c r="AC57" s="29">
        <f>'TIV 1'!AC57+Norq!AC57+Vardenis!AC57+Zorak!AC57+K.xach!AC57</f>
        <v>0</v>
      </c>
      <c r="AD57" s="29">
        <f>'TIV 1'!AD57+Norq!AD57+Vardenis!AD57+Zorak!AD57+K.xach!AD57</f>
        <v>0</v>
      </c>
      <c r="AE57" s="29">
        <f>'TIV 1'!AE57+Norq!AE57+Vardenis!AE57+Zorak!AE57+K.xach!AE57</f>
        <v>0</v>
      </c>
      <c r="AF57" s="29">
        <f>'TIV 1'!AF57+Norq!AF57+Vardenis!AF57+Zorak!AF57+K.xach!AF57</f>
        <v>0</v>
      </c>
      <c r="AG57" s="29">
        <f>'TIV 1'!AG57+Norq!AG57+Vardenis!AG57+Zorak!AG57+K.xach!AG57</f>
        <v>0</v>
      </c>
      <c r="AH57" s="29">
        <f>'TIV 1'!AH57+Norq!AH57+Vardenis!AH57+Zorak!AH57+K.xach!AH57</f>
        <v>0</v>
      </c>
      <c r="AI57" s="29">
        <f>'TIV 1'!AI57+Norq!AI57+Vardenis!AI57+Zorak!AI57+K.xach!AI57</f>
        <v>0</v>
      </c>
      <c r="AJ57" s="29">
        <f>'TIV 1'!AJ57+Norq!AJ57+Vardenis!AJ57+Zorak!AJ57+K.xach!AJ57</f>
        <v>0</v>
      </c>
      <c r="AK57" s="29">
        <f>'TIV 1'!AK57+Norq!AK57+Vardenis!AK57+Zorak!AK57+K.xach!AK57</f>
        <v>0</v>
      </c>
      <c r="AL57" s="29">
        <f>'TIV 1'!AL57+Norq!AL57+Vardenis!AL57+Zorak!AL57+K.xach!AL57</f>
        <v>0</v>
      </c>
      <c r="AM57" s="29">
        <f>'TIV 1'!AM57+Norq!AM57+Vardenis!AM57+Zorak!AM57+K.xach!AM57</f>
        <v>0</v>
      </c>
      <c r="AN57" s="29">
        <f>'TIV 1'!AN57+Norq!AN57+Vardenis!AN57+Zorak!AN57+K.xach!AN57</f>
        <v>0</v>
      </c>
      <c r="AO57" s="134"/>
      <c r="AP57" s="119">
        <f t="shared" si="0"/>
        <v>0</v>
      </c>
      <c r="AQ57" s="65"/>
      <c r="AR57" s="56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</row>
    <row r="58" spans="1:86" s="17" customFormat="1" ht="18.75" customHeight="1">
      <c r="A58" s="15"/>
      <c r="B58" s="10" t="s">
        <v>78</v>
      </c>
      <c r="C58" s="10" t="s">
        <v>62</v>
      </c>
      <c r="D58" s="29">
        <f>'TIV 1'!D58+Norq!D58+Vardenis!D58+Zorak!D58+K.xach!D58</f>
        <v>0</v>
      </c>
      <c r="E58" s="29">
        <f>'TIV 1'!E58+Norq!E58+Vardenis!E58+Zorak!E58+K.xach!E58</f>
        <v>0</v>
      </c>
      <c r="F58" s="29">
        <f>'TIV 1'!F58+Norq!F58+Vardenis!F58+Zorak!F58+K.xach!F58</f>
        <v>0</v>
      </c>
      <c r="G58" s="29">
        <f>'TIV 1'!G58+Norq!G58+Vardenis!G58+Zorak!G58+K.xach!G58</f>
        <v>0</v>
      </c>
      <c r="H58" s="29">
        <f>'TIV 1'!H58+Norq!H58+Vardenis!H58+Zorak!H58+K.xach!H58</f>
        <v>0</v>
      </c>
      <c r="I58" s="41">
        <f>'TIV 1'!I58+Norq!I58+Vardenis!I58+Zorak!I58+K.xach!I58</f>
        <v>0</v>
      </c>
      <c r="J58" s="69">
        <f>'TIV 1'!J58+Norq!J58+Vardenis!J58+Zorak!J58+K.xach!J58</f>
        <v>0</v>
      </c>
      <c r="K58" s="29">
        <f>'TIV 1'!K58+Norq!K58+Vardenis!K58+Zorak!K58+K.xach!K58</f>
        <v>0</v>
      </c>
      <c r="L58" s="29">
        <f>'TIV 1'!L58+Norq!L58+Vardenis!L58+Zorak!L58+K.xach!L58</f>
        <v>0</v>
      </c>
      <c r="M58" s="29">
        <f>'TIV 1'!M58+Norq!M58+Vardenis!M58+Zorak!M58+K.xach!M58</f>
        <v>0</v>
      </c>
      <c r="N58" s="29">
        <f>'TIV 1'!N58+Norq!N58+Vardenis!N58+Zorak!N58+K.xach!N58</f>
        <v>0</v>
      </c>
      <c r="O58" s="29">
        <f>'TIV 1'!O58+Norq!O58+Vardenis!O58+Zorak!O58+K.xach!O58</f>
        <v>0</v>
      </c>
      <c r="P58" s="29">
        <f>'TIV 1'!P58+Norq!P58+Vardenis!P58+Zorak!P58+K.xach!P58</f>
        <v>0</v>
      </c>
      <c r="Q58" s="29">
        <f>'TIV 1'!Q58+Norq!Q58+Vardenis!Q58+Zorak!Q58+K.xach!Q58</f>
        <v>0</v>
      </c>
      <c r="R58" s="29">
        <f>'TIV 1'!R58+Norq!R58+Vardenis!R58+Zorak!R58+K.xach!R58</f>
        <v>0</v>
      </c>
      <c r="S58" s="29">
        <f>'TIV 1'!S58+Norq!S58+Vardenis!S58+Zorak!S58+K.xach!S58</f>
        <v>0</v>
      </c>
      <c r="T58" s="29">
        <f>'TIV 1'!T58+Norq!T58+Vardenis!T58+Zorak!T58+K.xach!T58</f>
        <v>0</v>
      </c>
      <c r="U58" s="29">
        <f>'TIV 1'!U58+Norq!U58+Vardenis!U58+Zorak!U58+K.xach!U58</f>
        <v>0</v>
      </c>
      <c r="V58" s="29">
        <f>'TIV 1'!V58+Norq!V58+Vardenis!V58+Zorak!V58+K.xach!V58</f>
        <v>0</v>
      </c>
      <c r="W58" s="29">
        <f>'TIV 1'!W58+Norq!W58+Vardenis!W58+Zorak!W58+K.xach!W58</f>
        <v>0</v>
      </c>
      <c r="X58" s="29">
        <f>'TIV 1'!X58+Norq!X58+Vardenis!X58+Zorak!X58+K.xach!X58</f>
        <v>0</v>
      </c>
      <c r="Y58" s="29">
        <f>'TIV 1'!Y58+Norq!Y58+Vardenis!Y58+Zorak!Y58+K.xach!Y58</f>
        <v>0</v>
      </c>
      <c r="Z58" s="29">
        <f>'TIV 1'!Z58+Norq!Z58+Vardenis!Z58+Zorak!Z58+K.xach!Z58</f>
        <v>0</v>
      </c>
      <c r="AA58" s="29">
        <f>'TIV 1'!AA58+Norq!AA58+Vardenis!AA58+Zorak!AA58+K.xach!AA58</f>
        <v>0</v>
      </c>
      <c r="AB58" s="29">
        <f>'TIV 1'!AB58+Norq!AB58+Vardenis!AB58+Zorak!AB58+K.xach!AB58</f>
        <v>0</v>
      </c>
      <c r="AC58" s="29">
        <f>'TIV 1'!AC58+Norq!AC58+Vardenis!AC58+Zorak!AC58+K.xach!AC58</f>
        <v>0</v>
      </c>
      <c r="AD58" s="29">
        <f>'TIV 1'!AD58+Norq!AD58+Vardenis!AD58+Zorak!AD58+K.xach!AD58</f>
        <v>0</v>
      </c>
      <c r="AE58" s="29">
        <f>'TIV 1'!AE58+Norq!AE58+Vardenis!AE58+Zorak!AE58+K.xach!AE58</f>
        <v>0</v>
      </c>
      <c r="AF58" s="29">
        <f>'TIV 1'!AF58+Norq!AF58+Vardenis!AF58+Zorak!AF58+K.xach!AF58</f>
        <v>0</v>
      </c>
      <c r="AG58" s="29">
        <f>'TIV 1'!AG58+Norq!AG58+Vardenis!AG58+Zorak!AG58+K.xach!AG58</f>
        <v>0</v>
      </c>
      <c r="AH58" s="29">
        <f>'TIV 1'!AH58+Norq!AH58+Vardenis!AH58+Zorak!AH58+K.xach!AH58</f>
        <v>0</v>
      </c>
      <c r="AI58" s="29">
        <f>'TIV 1'!AI58+Norq!AI58+Vardenis!AI58+Zorak!AI58+K.xach!AI58</f>
        <v>0</v>
      </c>
      <c r="AJ58" s="29">
        <f>'TIV 1'!AJ58+Norq!AJ58+Vardenis!AJ58+Zorak!AJ58+K.xach!AJ58</f>
        <v>0</v>
      </c>
      <c r="AK58" s="29">
        <f>'TIV 1'!AK58+Norq!AK58+Vardenis!AK58+Zorak!AK58+K.xach!AK58</f>
        <v>0</v>
      </c>
      <c r="AL58" s="29">
        <f>'TIV 1'!AL58+Norq!AL58+Vardenis!AL58+Zorak!AL58+K.xach!AL58</f>
        <v>0</v>
      </c>
      <c r="AM58" s="29">
        <f>'TIV 1'!AM58+Norq!AM58+Vardenis!AM58+Zorak!AM58+K.xach!AM58</f>
        <v>0</v>
      </c>
      <c r="AN58" s="29">
        <f>'TIV 1'!AN58+Norq!AN58+Vardenis!AN58+Zorak!AN58+K.xach!AN58</f>
        <v>0</v>
      </c>
      <c r="AO58" s="134"/>
      <c r="AP58" s="119">
        <f t="shared" si="0"/>
        <v>0</v>
      </c>
      <c r="AQ58" s="65"/>
      <c r="AR58" s="56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</row>
    <row r="59" spans="1:86" s="17" customFormat="1" ht="20.25" customHeight="1">
      <c r="A59" s="15"/>
      <c r="B59" s="10" t="s">
        <v>79</v>
      </c>
      <c r="C59" s="10" t="s">
        <v>62</v>
      </c>
      <c r="D59" s="29">
        <f>'TIV 1'!D59+Norq!D59+Vardenis!D59+Zorak!D59+K.xach!D59</f>
        <v>0</v>
      </c>
      <c r="E59" s="29">
        <f>'TIV 1'!E59+Norq!E59+Vardenis!E59+Zorak!E59+K.xach!E59</f>
        <v>0</v>
      </c>
      <c r="F59" s="29">
        <f>'TIV 1'!F59+Norq!F59+Vardenis!F59+Zorak!F59+K.xach!F59</f>
        <v>0</v>
      </c>
      <c r="G59" s="29">
        <f>'TIV 1'!G59+Norq!G59+Vardenis!G59+Zorak!G59+K.xach!G59</f>
        <v>0</v>
      </c>
      <c r="H59" s="29">
        <f>'TIV 1'!H59+Norq!H59+Vardenis!H59+Zorak!H59+K.xach!H59</f>
        <v>0</v>
      </c>
      <c r="I59" s="41">
        <f>'TIV 1'!I59+Norq!I59+Vardenis!I59+Zorak!I59+K.xach!I59</f>
        <v>0</v>
      </c>
      <c r="J59" s="69">
        <f>'TIV 1'!J59+Norq!J59+Vardenis!J59+Zorak!J59+K.xach!J59</f>
        <v>0</v>
      </c>
      <c r="K59" s="29">
        <f>'TIV 1'!K59+Norq!K59+Vardenis!K59+Zorak!K59+K.xach!K59</f>
        <v>0</v>
      </c>
      <c r="L59" s="29">
        <f>'TIV 1'!L59+Norq!L59+Vardenis!L59+Zorak!L59+K.xach!L59</f>
        <v>0</v>
      </c>
      <c r="M59" s="29">
        <f>'TIV 1'!M59+Norq!M59+Vardenis!M59+Zorak!M59+K.xach!M59</f>
        <v>0</v>
      </c>
      <c r="N59" s="29">
        <f>'TIV 1'!N59+Norq!N59+Vardenis!N59+Zorak!N59+K.xach!N59</f>
        <v>0</v>
      </c>
      <c r="O59" s="29">
        <f>'TIV 1'!O59+Norq!O59+Vardenis!O59+Zorak!O59+K.xach!O59</f>
        <v>0</v>
      </c>
      <c r="P59" s="29">
        <f>'TIV 1'!P59+Norq!P59+Vardenis!P59+Zorak!P59+K.xach!P59</f>
        <v>0</v>
      </c>
      <c r="Q59" s="29">
        <f>'TIV 1'!Q59+Norq!Q59+Vardenis!Q59+Zorak!Q59+K.xach!Q59</f>
        <v>0</v>
      </c>
      <c r="R59" s="29">
        <f>'TIV 1'!R59+Norq!R59+Vardenis!R59+Zorak!R59+K.xach!R59</f>
        <v>0</v>
      </c>
      <c r="S59" s="29">
        <f>'TIV 1'!S59+Norq!S59+Vardenis!S59+Zorak!S59+K.xach!S59</f>
        <v>0</v>
      </c>
      <c r="T59" s="29">
        <f>'TIV 1'!T59+Norq!T59+Vardenis!T59+Zorak!T59+K.xach!T59</f>
        <v>0</v>
      </c>
      <c r="U59" s="29">
        <f>'TIV 1'!U59+Norq!U59+Vardenis!U59+Zorak!U59+K.xach!U59</f>
        <v>0</v>
      </c>
      <c r="V59" s="29">
        <f>'TIV 1'!V59+Norq!V59+Vardenis!V59+Zorak!V59+K.xach!V59</f>
        <v>0</v>
      </c>
      <c r="W59" s="29">
        <f>'TIV 1'!W59+Norq!W59+Vardenis!W59+Zorak!W59+K.xach!W59</f>
        <v>0</v>
      </c>
      <c r="X59" s="29">
        <f>'TIV 1'!X59+Norq!X59+Vardenis!X59+Zorak!X59+K.xach!X59</f>
        <v>0</v>
      </c>
      <c r="Y59" s="29">
        <f>'TIV 1'!Y59+Norq!Y59+Vardenis!Y59+Zorak!Y59+K.xach!Y59</f>
        <v>0</v>
      </c>
      <c r="Z59" s="29">
        <f>'TIV 1'!Z59+Norq!Z59+Vardenis!Z59+Zorak!Z59+K.xach!Z59</f>
        <v>0</v>
      </c>
      <c r="AA59" s="29">
        <f>'TIV 1'!AA59+Norq!AA59+Vardenis!AA59+Zorak!AA59+K.xach!AA59</f>
        <v>0</v>
      </c>
      <c r="AB59" s="29">
        <f>'TIV 1'!AB59+Norq!AB59+Vardenis!AB59+Zorak!AB59+K.xach!AB59</f>
        <v>0</v>
      </c>
      <c r="AC59" s="29">
        <f>'TIV 1'!AC59+Norq!AC59+Vardenis!AC59+Zorak!AC59+K.xach!AC59</f>
        <v>0</v>
      </c>
      <c r="AD59" s="29">
        <f>'TIV 1'!AD59+Norq!AD59+Vardenis!AD59+Zorak!AD59+K.xach!AD59</f>
        <v>0</v>
      </c>
      <c r="AE59" s="29">
        <f>'TIV 1'!AE59+Norq!AE59+Vardenis!AE59+Zorak!AE59+K.xach!AE59</f>
        <v>0</v>
      </c>
      <c r="AF59" s="29">
        <f>'TIV 1'!AF59+Norq!AF59+Vardenis!AF59+Zorak!AF59+K.xach!AF59</f>
        <v>0</v>
      </c>
      <c r="AG59" s="29">
        <f>'TIV 1'!AG59+Norq!AG59+Vardenis!AG59+Zorak!AG59+K.xach!AG59</f>
        <v>0</v>
      </c>
      <c r="AH59" s="29">
        <f>'TIV 1'!AH59+Norq!AH59+Vardenis!AH59+Zorak!AH59+K.xach!AH59</f>
        <v>0</v>
      </c>
      <c r="AI59" s="29">
        <f>'TIV 1'!AI59+Norq!AI59+Vardenis!AI59+Zorak!AI59+K.xach!AI59</f>
        <v>0</v>
      </c>
      <c r="AJ59" s="29">
        <f>'TIV 1'!AJ59+Norq!AJ59+Vardenis!AJ59+Zorak!AJ59+K.xach!AJ59</f>
        <v>0</v>
      </c>
      <c r="AK59" s="29">
        <f>'TIV 1'!AK59+Norq!AK59+Vardenis!AK59+Zorak!AK59+K.xach!AK59</f>
        <v>0</v>
      </c>
      <c r="AL59" s="29">
        <f>'TIV 1'!AL59+Norq!AL59+Vardenis!AL59+Zorak!AL59+K.xach!AL59</f>
        <v>0</v>
      </c>
      <c r="AM59" s="29">
        <f>'TIV 1'!AM59+Norq!AM59+Vardenis!AM59+Zorak!AM59+K.xach!AM59</f>
        <v>0</v>
      </c>
      <c r="AN59" s="29">
        <f>'TIV 1'!AN59+Norq!AN59+Vardenis!AN59+Zorak!AN59+K.xach!AN59</f>
        <v>0</v>
      </c>
      <c r="AO59" s="134"/>
      <c r="AP59" s="119">
        <f t="shared" si="0"/>
        <v>0</v>
      </c>
      <c r="AQ59" s="65"/>
      <c r="AR59" s="56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</row>
    <row r="60" spans="1:86" s="17" customFormat="1" ht="21" customHeight="1">
      <c r="A60" s="15"/>
      <c r="B60" s="10" t="s">
        <v>80</v>
      </c>
      <c r="C60" s="10" t="s">
        <v>81</v>
      </c>
      <c r="D60" s="29">
        <f>'TIV 1'!D60+Norq!D60+Vardenis!D60+Zorak!D60+K.xach!D60</f>
        <v>0</v>
      </c>
      <c r="E60" s="29">
        <f>'TIV 1'!E60+Norq!E60+Vardenis!E60+Zorak!E60+K.xach!E60</f>
        <v>0</v>
      </c>
      <c r="F60" s="29">
        <f>'TIV 1'!F60+Norq!F60+Vardenis!F60+Zorak!F60+K.xach!F60</f>
        <v>0</v>
      </c>
      <c r="G60" s="29">
        <f>'TIV 1'!G60+Norq!G60+Vardenis!G60+Zorak!G60+K.xach!G60</f>
        <v>0</v>
      </c>
      <c r="H60" s="29">
        <f>'TIV 1'!H60+Norq!H60+Vardenis!H60+Zorak!H60+K.xach!H60</f>
        <v>0</v>
      </c>
      <c r="I60" s="41">
        <f>'TIV 1'!I60+Norq!I60+Vardenis!I60+Zorak!I60+K.xach!I60</f>
        <v>0</v>
      </c>
      <c r="J60" s="69">
        <f>'TIV 1'!J60+Norq!J60+Vardenis!J60+Zorak!J60+K.xach!J60</f>
        <v>0</v>
      </c>
      <c r="K60" s="29">
        <f>'TIV 1'!K60+Norq!K60+Vardenis!K60+Zorak!K60+K.xach!K60</f>
        <v>0</v>
      </c>
      <c r="L60" s="29">
        <f>'TIV 1'!L60+Norq!L60+Vardenis!L60+Zorak!L60+K.xach!L60</f>
        <v>0</v>
      </c>
      <c r="M60" s="29">
        <f>'TIV 1'!M60+Norq!M60+Vardenis!M60+Zorak!M60+K.xach!M60</f>
        <v>0</v>
      </c>
      <c r="N60" s="29">
        <f>'TIV 1'!N60+Norq!N60+Vardenis!N60+Zorak!N60+K.xach!N60</f>
        <v>0</v>
      </c>
      <c r="O60" s="29">
        <f>'TIV 1'!O60+Norq!O60+Vardenis!O60+Zorak!O60+K.xach!O60</f>
        <v>0</v>
      </c>
      <c r="P60" s="29">
        <f>'TIV 1'!P60+Norq!P60+Vardenis!P60+Zorak!P60+K.xach!P60</f>
        <v>0</v>
      </c>
      <c r="Q60" s="29">
        <f>'TIV 1'!Q60+Norq!Q60+Vardenis!Q60+Zorak!Q60+K.xach!Q60</f>
        <v>0</v>
      </c>
      <c r="R60" s="29">
        <f>'TIV 1'!R60+Norq!R60+Vardenis!R60+Zorak!R60+K.xach!R60</f>
        <v>0</v>
      </c>
      <c r="S60" s="29">
        <f>'TIV 1'!S60+Norq!S60+Vardenis!S60+Zorak!S60+K.xach!S60</f>
        <v>0</v>
      </c>
      <c r="T60" s="29">
        <f>'TIV 1'!T60+Norq!T60+Vardenis!T60+Zorak!T60+K.xach!T60</f>
        <v>0</v>
      </c>
      <c r="U60" s="29">
        <f>'TIV 1'!U60+Norq!U60+Vardenis!U60+Zorak!U60+K.xach!U60</f>
        <v>0</v>
      </c>
      <c r="V60" s="29">
        <f>'TIV 1'!V60+Norq!V60+Vardenis!V60+Zorak!V60+K.xach!V60</f>
        <v>0</v>
      </c>
      <c r="W60" s="29">
        <f>'TIV 1'!W60+Norq!W60+Vardenis!W60+Zorak!W60+K.xach!W60</f>
        <v>0</v>
      </c>
      <c r="X60" s="29">
        <f>'TIV 1'!X60+Norq!X60+Vardenis!X60+Zorak!X60+K.xach!X60</f>
        <v>0</v>
      </c>
      <c r="Y60" s="29">
        <f>'TIV 1'!Y60+Norq!Y60+Vardenis!Y60+Zorak!Y60+K.xach!Y60</f>
        <v>0</v>
      </c>
      <c r="Z60" s="29">
        <f>'TIV 1'!Z60+Norq!Z60+Vardenis!Z60+Zorak!Z60+K.xach!Z60</f>
        <v>0</v>
      </c>
      <c r="AA60" s="29">
        <f>'TIV 1'!AA60+Norq!AA60+Vardenis!AA60+Zorak!AA60+K.xach!AA60</f>
        <v>0</v>
      </c>
      <c r="AB60" s="29">
        <f>'TIV 1'!AB60+Norq!AB60+Vardenis!AB60+Zorak!AB60+K.xach!AB60</f>
        <v>0</v>
      </c>
      <c r="AC60" s="29">
        <f>'TIV 1'!AC60+Norq!AC60+Vardenis!AC60+Zorak!AC60+K.xach!AC60</f>
        <v>0</v>
      </c>
      <c r="AD60" s="29">
        <f>'TIV 1'!AD60+Norq!AD60+Vardenis!AD60+Zorak!AD60+K.xach!AD60</f>
        <v>0</v>
      </c>
      <c r="AE60" s="29">
        <f>'TIV 1'!AE60+Norq!AE60+Vardenis!AE60+Zorak!AE60+K.xach!AE60</f>
        <v>0</v>
      </c>
      <c r="AF60" s="29">
        <f>'TIV 1'!AF60+Norq!AF60+Vardenis!AF60+Zorak!AF60+K.xach!AF60</f>
        <v>0</v>
      </c>
      <c r="AG60" s="29">
        <f>'TIV 1'!AG60+Norq!AG60+Vardenis!AG60+Zorak!AG60+K.xach!AG60</f>
        <v>0</v>
      </c>
      <c r="AH60" s="29">
        <f>'TIV 1'!AH60+Norq!AH60+Vardenis!AH60+Zorak!AH60+K.xach!AH60</f>
        <v>0</v>
      </c>
      <c r="AI60" s="29">
        <f>'TIV 1'!AI60+Norq!AI60+Vardenis!AI60+Zorak!AI60+K.xach!AI60</f>
        <v>0</v>
      </c>
      <c r="AJ60" s="29">
        <f>'TIV 1'!AJ60+Norq!AJ60+Vardenis!AJ60+Zorak!AJ60+K.xach!AJ60</f>
        <v>0</v>
      </c>
      <c r="AK60" s="29">
        <f>'TIV 1'!AK60+Norq!AK60+Vardenis!AK60+Zorak!AK60+K.xach!AK60</f>
        <v>0</v>
      </c>
      <c r="AL60" s="29">
        <f>'TIV 1'!AL60+Norq!AL60+Vardenis!AL60+Zorak!AL60+K.xach!AL60</f>
        <v>0</v>
      </c>
      <c r="AM60" s="29">
        <f>'TIV 1'!AM60+Norq!AM60+Vardenis!AM60+Zorak!AM60+K.xach!AM60</f>
        <v>0</v>
      </c>
      <c r="AN60" s="29">
        <f>'TIV 1'!AN60+Norq!AN60+Vardenis!AN60+Zorak!AN60+K.xach!AN60</f>
        <v>0</v>
      </c>
      <c r="AO60" s="134"/>
      <c r="AP60" s="119">
        <f t="shared" si="0"/>
        <v>0</v>
      </c>
      <c r="AQ60" s="65"/>
      <c r="AR60" s="56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</row>
    <row r="61" spans="1:86" s="17" customFormat="1" ht="24.75" customHeight="1">
      <c r="A61" s="15">
        <v>4213</v>
      </c>
      <c r="B61" s="8" t="s">
        <v>82</v>
      </c>
      <c r="C61" s="10" t="s">
        <v>40</v>
      </c>
      <c r="D61" s="29">
        <f>'TIV 1'!D61+Norq!D61+Vardenis!D61+Zorak!D61+K.xach!D61</f>
        <v>27492.1</v>
      </c>
      <c r="E61" s="29">
        <f>'TIV 1'!E61+Norq!E61+Vardenis!E61+Zorak!E61+K.xach!E61</f>
        <v>0</v>
      </c>
      <c r="F61" s="29">
        <f>'TIV 1'!F61+Norq!F61+Vardenis!F61+Zorak!F61+K.xach!F61</f>
        <v>30560.539999999997</v>
      </c>
      <c r="G61" s="29">
        <f>'TIV 1'!G61+Norq!G61+Vardenis!G61+Zorak!G61+K.xach!G61</f>
        <v>0</v>
      </c>
      <c r="H61" s="29">
        <f>'TIV 1'!H61+Norq!H61+Vardenis!H61+Zorak!H61+K.xach!H61</f>
        <v>31307.291172222223</v>
      </c>
      <c r="I61" s="41">
        <f>'TIV 1'!I61+Norq!I61+Vardenis!I61+Zorak!I61+K.xach!I61</f>
        <v>0</v>
      </c>
      <c r="J61" s="69">
        <f>'TIV 1'!J61+Norq!J61+Vardenis!J61+Zorak!J61+K.xach!J61</f>
        <v>28823.238722222221</v>
      </c>
      <c r="K61" s="29">
        <f>'TIV 1'!K61+Norq!K61+Vardenis!K61+Zorak!K61+K.xach!K61</f>
        <v>35741.699999999997</v>
      </c>
      <c r="L61" s="29">
        <f>'TIV 1'!L61+Norq!L61+Vardenis!L61+Zorak!L61+K.xach!L61</f>
        <v>35741.699999999997</v>
      </c>
      <c r="M61" s="29">
        <f>'TIV 1'!M61+Norq!M61+Vardenis!M61+Zorak!M61+K.xach!M61</f>
        <v>0</v>
      </c>
      <c r="N61" s="29">
        <f>'TIV 1'!N61+Norq!N61+Vardenis!N61+Zorak!N61+K.xach!N61</f>
        <v>17870.849999999999</v>
      </c>
      <c r="O61" s="29">
        <f>'TIV 1'!O61+Norq!O61+Vardenis!O61+Zorak!O61+K.xach!O61</f>
        <v>17870.849999999999</v>
      </c>
      <c r="P61" s="29">
        <f>'TIV 1'!P61+Norq!P61+Vardenis!P61+Zorak!P61+K.xach!P61</f>
        <v>35741.699999999997</v>
      </c>
      <c r="Q61" s="29">
        <f>'TIV 1'!Q61+Norq!Q61+Vardenis!Q61+Zorak!Q61+K.xach!Q61</f>
        <v>0</v>
      </c>
      <c r="R61" s="29">
        <f>'TIV 1'!R61+Norq!R61+Vardenis!R61+Zorak!R61+K.xach!R61</f>
        <v>17933.862000000001</v>
      </c>
      <c r="S61" s="29">
        <f>'TIV 1'!S61+Norq!S61+Vardenis!S61+Zorak!S61+K.xach!S61</f>
        <v>17933.862000000001</v>
      </c>
      <c r="T61" s="29">
        <f>'TIV 1'!T61+Norq!T61+Vardenis!T61+Zorak!T61+K.xach!T61</f>
        <v>35867.724000000002</v>
      </c>
      <c r="U61" s="29">
        <f>'TIV 1'!U61+Norq!U61+Vardenis!U61+Zorak!U61+K.xach!U61</f>
        <v>0</v>
      </c>
      <c r="V61" s="29">
        <f>'TIV 1'!V61+Norq!V61+Vardenis!V61+Zorak!V61+K.xach!V61</f>
        <v>18016.05</v>
      </c>
      <c r="W61" s="29">
        <f>'TIV 1'!W61+Norq!W61+Vardenis!W61+Zorak!W61+K.xach!W61</f>
        <v>18016.05</v>
      </c>
      <c r="X61" s="29">
        <f>'TIV 1'!X61+Norq!X61+Vardenis!X61+Zorak!X61+K.xach!X61</f>
        <v>36032.1</v>
      </c>
      <c r="Y61" s="29">
        <f>'TIV 1'!Y61+Norq!Y61+Vardenis!Y61+Zorak!Y61+K.xach!Y61</f>
        <v>0</v>
      </c>
      <c r="Z61" s="29">
        <f>'TIV 1'!Z61+Norq!Z61+Vardenis!Z61+Zorak!Z61+K.xach!Z61</f>
        <v>0</v>
      </c>
      <c r="AA61" s="29">
        <f>'TIV 1'!AA61+Norq!AA61+Vardenis!AA61+Zorak!AA61+K.xach!AA61</f>
        <v>0</v>
      </c>
      <c r="AB61" s="29">
        <f>'TIV 1'!AB61+Norq!AB61+Vardenis!AB61+Zorak!AB61+K.xach!AB61</f>
        <v>0</v>
      </c>
      <c r="AC61" s="29">
        <f>'TIV 1'!AC61+Norq!AC61+Vardenis!AC61+Zorak!AC61+K.xach!AC61</f>
        <v>0</v>
      </c>
      <c r="AD61" s="29">
        <f>'TIV 1'!AD61+Norq!AD61+Vardenis!AD61+Zorak!AD61+K.xach!AD61</f>
        <v>0</v>
      </c>
      <c r="AE61" s="29">
        <f>'TIV 1'!AE61+Norq!AE61+Vardenis!AE61+Zorak!AE61+K.xach!AE61</f>
        <v>0</v>
      </c>
      <c r="AF61" s="29">
        <f>'TIV 1'!AF61+Norq!AF61+Vardenis!AF61+Zorak!AF61+K.xach!AF61</f>
        <v>0</v>
      </c>
      <c r="AG61" s="29">
        <f>'TIV 1'!AG61+Norq!AG61+Vardenis!AG61+Zorak!AG61+K.xach!AG61</f>
        <v>0</v>
      </c>
      <c r="AH61" s="29">
        <f>'TIV 1'!AH61+Norq!AH61+Vardenis!AH61+Zorak!AH61+K.xach!AH61</f>
        <v>0</v>
      </c>
      <c r="AI61" s="29">
        <f>'TIV 1'!AI61+Norq!AI61+Vardenis!AI61+Zorak!AI61+K.xach!AI61</f>
        <v>0</v>
      </c>
      <c r="AJ61" s="29">
        <f>'TIV 1'!AJ61+Norq!AJ61+Vardenis!AJ61+Zorak!AJ61+K.xach!AJ61</f>
        <v>0</v>
      </c>
      <c r="AK61" s="29">
        <f>'TIV 1'!AK61+Norq!AK61+Vardenis!AK61+Zorak!AK61+K.xach!AK61</f>
        <v>0</v>
      </c>
      <c r="AL61" s="29">
        <f>'TIV 1'!AL61+Norq!AL61+Vardenis!AL61+Zorak!AL61+K.xach!AL61</f>
        <v>0</v>
      </c>
      <c r="AM61" s="29">
        <f>'TIV 1'!AM61+Norq!AM61+Vardenis!AM61+Zorak!AM61+K.xach!AM61</f>
        <v>0</v>
      </c>
      <c r="AN61" s="29">
        <f>'TIV 1'!AN61+Norq!AN61+Vardenis!AN61+Zorak!AN61+K.xach!AN61</f>
        <v>0</v>
      </c>
      <c r="AO61" s="134" t="s">
        <v>346</v>
      </c>
      <c r="AP61" s="119">
        <f t="shared" si="0"/>
        <v>4434.4088277777737</v>
      </c>
      <c r="AQ61" s="65"/>
      <c r="AR61" s="56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</row>
    <row r="62" spans="1:86" s="17" customFormat="1" ht="22.5" customHeight="1">
      <c r="A62" s="15"/>
      <c r="B62" s="10" t="s">
        <v>83</v>
      </c>
      <c r="C62" s="10" t="s">
        <v>40</v>
      </c>
      <c r="D62" s="29">
        <f>'TIV 1'!D62+Norq!D62+Vardenis!D62+Zorak!D62+K.xach!D62</f>
        <v>22502.5</v>
      </c>
      <c r="E62" s="29">
        <f>'TIV 1'!E62+Norq!E62+Vardenis!E62+Zorak!E62+K.xach!E62</f>
        <v>0</v>
      </c>
      <c r="F62" s="29">
        <f>'TIV 1'!F62+Norq!F62+Vardenis!F62+Zorak!F62+K.xach!F62</f>
        <v>26258.1</v>
      </c>
      <c r="G62" s="29">
        <f>'TIV 1'!G62+Norq!G62+Vardenis!G62+Zorak!G62+K.xach!G62</f>
        <v>0</v>
      </c>
      <c r="H62" s="29">
        <f>'TIV 1'!H62+Norq!H62+Vardenis!H62+Zorak!H62+K.xach!H62</f>
        <v>27915.191172222225</v>
      </c>
      <c r="I62" s="41">
        <f>'TIV 1'!I62+Norq!I62+Vardenis!I62+Zorak!I62+K.xach!I62</f>
        <v>0</v>
      </c>
      <c r="J62" s="69">
        <f>'TIV 1'!J62+Norq!J62+Vardenis!J62+Zorak!J62+K.xach!J62</f>
        <v>25432.338722222223</v>
      </c>
      <c r="K62" s="29">
        <f>'TIV 1'!K62+Norq!K62+Vardenis!K62+Zorak!K62+K.xach!K62</f>
        <v>32589.599999999999</v>
      </c>
      <c r="L62" s="29">
        <f>'TIV 1'!L62+Norq!L62+Vardenis!L62+Zorak!L62+K.xach!L62</f>
        <v>32589.599999999999</v>
      </c>
      <c r="M62" s="29">
        <f>'TIV 1'!M62+Norq!M62+Vardenis!M62+Zorak!M62+K.xach!M62</f>
        <v>0</v>
      </c>
      <c r="N62" s="29">
        <f>'TIV 1'!N62+Norq!N62+Vardenis!N62+Zorak!N62+K.xach!N62</f>
        <v>16294.8</v>
      </c>
      <c r="O62" s="29">
        <f>'TIV 1'!O62+Norq!O62+Vardenis!O62+Zorak!O62+K.xach!O62</f>
        <v>16294.8</v>
      </c>
      <c r="P62" s="29">
        <f>'TIV 1'!P62+Norq!P62+Vardenis!P62+Zorak!P62+K.xach!P62</f>
        <v>32589.599999999999</v>
      </c>
      <c r="Q62" s="29">
        <f>'TIV 1'!Q62+Norq!Q62+Vardenis!Q62+Zorak!Q62+K.xach!Q62</f>
        <v>0</v>
      </c>
      <c r="R62" s="29">
        <f>'TIV 1'!R62+Norq!R62+Vardenis!R62+Zorak!R62+K.xach!R62</f>
        <v>16357.812</v>
      </c>
      <c r="S62" s="29">
        <f>'TIV 1'!S62+Norq!S62+Vardenis!S62+Zorak!S62+K.xach!S62</f>
        <v>16357.812</v>
      </c>
      <c r="T62" s="29">
        <f>'TIV 1'!T62+Norq!T62+Vardenis!T62+Zorak!T62+K.xach!T62</f>
        <v>32715.624</v>
      </c>
      <c r="U62" s="29">
        <f>'TIV 1'!U62+Norq!U62+Vardenis!U62+Zorak!U62+K.xach!U62</f>
        <v>0</v>
      </c>
      <c r="V62" s="29">
        <f>'TIV 1'!V62+Norq!V62+Vardenis!V62+Zorak!V62+K.xach!V62</f>
        <v>16440</v>
      </c>
      <c r="W62" s="29">
        <f>'TIV 1'!W62+Norq!W62+Vardenis!W62+Zorak!W62+K.xach!W62</f>
        <v>16440</v>
      </c>
      <c r="X62" s="29">
        <f>'TIV 1'!X62+Norq!X62+Vardenis!X62+Zorak!X62+K.xach!X62</f>
        <v>32880</v>
      </c>
      <c r="Y62" s="29">
        <f>'TIV 1'!Y62+Norq!Y62+Vardenis!Y62+Zorak!Y62+K.xach!Y62</f>
        <v>0</v>
      </c>
      <c r="Z62" s="29">
        <f>'TIV 1'!Z62+Norq!Z62+Vardenis!Z62+Zorak!Z62+K.xach!Z62</f>
        <v>0</v>
      </c>
      <c r="AA62" s="29">
        <f>'TIV 1'!AA62+Norq!AA62+Vardenis!AA62+Zorak!AA62+K.xach!AA62</f>
        <v>0</v>
      </c>
      <c r="AB62" s="29">
        <f>'TIV 1'!AB62+Norq!AB62+Vardenis!AB62+Zorak!AB62+K.xach!AB62</f>
        <v>0</v>
      </c>
      <c r="AC62" s="29">
        <f>'TIV 1'!AC62+Norq!AC62+Vardenis!AC62+Zorak!AC62+K.xach!AC62</f>
        <v>0</v>
      </c>
      <c r="AD62" s="29">
        <f>'TIV 1'!AD62+Norq!AD62+Vardenis!AD62+Zorak!AD62+K.xach!AD62</f>
        <v>0</v>
      </c>
      <c r="AE62" s="29">
        <f>'TIV 1'!AE62+Norq!AE62+Vardenis!AE62+Zorak!AE62+K.xach!AE62</f>
        <v>0</v>
      </c>
      <c r="AF62" s="29">
        <f>'TIV 1'!AF62+Norq!AF62+Vardenis!AF62+Zorak!AF62+K.xach!AF62</f>
        <v>0</v>
      </c>
      <c r="AG62" s="29">
        <f>'TIV 1'!AG62+Norq!AG62+Vardenis!AG62+Zorak!AG62+K.xach!AG62</f>
        <v>0</v>
      </c>
      <c r="AH62" s="29">
        <f>'TIV 1'!AH62+Norq!AH62+Vardenis!AH62+Zorak!AH62+K.xach!AH62</f>
        <v>0</v>
      </c>
      <c r="AI62" s="29">
        <f>'TIV 1'!AI62+Norq!AI62+Vardenis!AI62+Zorak!AI62+K.xach!AI62</f>
        <v>0</v>
      </c>
      <c r="AJ62" s="29">
        <f>'TIV 1'!AJ62+Norq!AJ62+Vardenis!AJ62+Zorak!AJ62+K.xach!AJ62</f>
        <v>0</v>
      </c>
      <c r="AK62" s="29">
        <f>'TIV 1'!AK62+Norq!AK62+Vardenis!AK62+Zorak!AK62+K.xach!AK62</f>
        <v>0</v>
      </c>
      <c r="AL62" s="29">
        <f>'TIV 1'!AL62+Norq!AL62+Vardenis!AL62+Zorak!AL62+K.xach!AL62</f>
        <v>0</v>
      </c>
      <c r="AM62" s="29">
        <f>'TIV 1'!AM62+Norq!AM62+Vardenis!AM62+Zorak!AM62+K.xach!AM62</f>
        <v>0</v>
      </c>
      <c r="AN62" s="29">
        <f>'TIV 1'!AN62+Norq!AN62+Vardenis!AN62+Zorak!AN62+K.xach!AN62</f>
        <v>0</v>
      </c>
      <c r="AO62" s="134"/>
      <c r="AP62" s="119">
        <f t="shared" si="0"/>
        <v>4674.4088277777737</v>
      </c>
      <c r="AQ62" s="65"/>
      <c r="AR62" s="56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</row>
    <row r="63" spans="1:86" s="17" customFormat="1" ht="18.75" customHeight="1">
      <c r="A63" s="15"/>
      <c r="B63" s="10" t="s">
        <v>84</v>
      </c>
      <c r="C63" s="10" t="s">
        <v>71</v>
      </c>
      <c r="D63" s="29">
        <f>'TIV 1'!D63+Norq!D63+Vardenis!D63+Zorak!D63+K.xach!D63</f>
        <v>125013.88888888888</v>
      </c>
      <c r="E63" s="29">
        <f>'TIV 1'!E63+Norq!E63+Vardenis!E63+Zorak!E63+K.xach!E63</f>
        <v>0</v>
      </c>
      <c r="F63" s="29">
        <f>'TIV 1'!F63+Norq!F63+Vardenis!F63+Zorak!F63+K.xach!F63</f>
        <v>145878.33333333331</v>
      </c>
      <c r="G63" s="29">
        <f>'TIV 1'!G63+Norq!G63+Vardenis!G63+Zorak!G63+K.xach!G63</f>
        <v>0</v>
      </c>
      <c r="H63" s="29">
        <f>'TIV 1'!H63+Norq!H63+Vardenis!H63+Zorak!H63+K.xach!H63</f>
        <v>139280.95555555556</v>
      </c>
      <c r="I63" s="41">
        <f>'TIV 1'!I63+Norq!I63+Vardenis!I63+Zorak!I63+K.xach!I63</f>
        <v>0</v>
      </c>
      <c r="J63" s="69">
        <f>'TIV 1'!J63+Norq!J63+Vardenis!J63+Zorak!J63+K.xach!J63</f>
        <v>137025.55555555556</v>
      </c>
      <c r="K63" s="29">
        <f>'TIV 1'!K63+Norq!K63+Vardenis!K63+Zorak!K63+K.xach!K63</f>
        <v>156700.02918142368</v>
      </c>
      <c r="L63" s="29">
        <f>'TIV 1'!L63+Norq!L63+Vardenis!L63+Zorak!L63+K.xach!L63</f>
        <v>156700.02918142368</v>
      </c>
      <c r="M63" s="29">
        <f>'TIV 1'!M63+Norq!M63+Vardenis!M63+Zorak!M63+K.xach!M63</f>
        <v>0</v>
      </c>
      <c r="N63" s="29">
        <f>'TIV 1'!N63+Norq!N63+Vardenis!N63+Zorak!N63+K.xach!N63</f>
        <v>78350.014590711842</v>
      </c>
      <c r="O63" s="29">
        <f>'TIV 1'!O63+Norq!O63+Vardenis!O63+Zorak!O63+K.xach!O63</f>
        <v>78350.014590711842</v>
      </c>
      <c r="P63" s="29">
        <f>'TIV 1'!P63+Norq!P63+Vardenis!P63+Zorak!P63+K.xach!P63</f>
        <v>156700.02918142368</v>
      </c>
      <c r="Q63" s="29">
        <f>'TIV 1'!Q63+Norq!Q63+Vardenis!Q63+Zorak!Q63+K.xach!Q63</f>
        <v>194380</v>
      </c>
      <c r="R63" s="29">
        <f>'TIV 1'!R63+Norq!R63+Vardenis!R63+Zorak!R63+K.xach!R63</f>
        <v>206850.69386940688</v>
      </c>
      <c r="S63" s="29">
        <f>'TIV 1'!S63+Norq!S63+Vardenis!S63+Zorak!S63+K.xach!S63</f>
        <v>206850.69386940688</v>
      </c>
      <c r="T63" s="29">
        <f>'TIV 1'!T63+Norq!T63+Vardenis!T63+Zorak!T63+K.xach!T63</f>
        <v>157328.65989923681</v>
      </c>
      <c r="U63" s="29">
        <f>'TIV 1'!U63+Norq!U63+Vardenis!U63+Zorak!U63+K.xach!U63</f>
        <v>194380</v>
      </c>
      <c r="V63" s="29">
        <f>'TIV 1'!V63+Norq!V63+Vardenis!V63+Zorak!V63+K.xach!V63</f>
        <v>206850.69386940688</v>
      </c>
      <c r="W63" s="29">
        <f>'TIV 1'!W63+Norq!W63+Vardenis!W63+Zorak!W63+K.xach!W63</f>
        <v>206850.69386940688</v>
      </c>
      <c r="X63" s="29">
        <f>'TIV 1'!X63+Norq!X63+Vardenis!X63+Zorak!X63+K.xach!X63</f>
        <v>158148.61300942785</v>
      </c>
      <c r="Y63" s="29">
        <f>'TIV 1'!Y63+Norq!Y63+Vardenis!Y63+Zorak!Y63+K.xach!Y63</f>
        <v>0</v>
      </c>
      <c r="Z63" s="29">
        <f>'TIV 1'!Z63+Norq!Z63+Vardenis!Z63+Zorak!Z63+K.xach!Z63</f>
        <v>0</v>
      </c>
      <c r="AA63" s="29">
        <f>'TIV 1'!AA63+Norq!AA63+Vardenis!AA63+Zorak!AA63+K.xach!AA63</f>
        <v>0</v>
      </c>
      <c r="AB63" s="29">
        <f>'TIV 1'!AB63+Norq!AB63+Vardenis!AB63+Zorak!AB63+K.xach!AB63</f>
        <v>0</v>
      </c>
      <c r="AC63" s="29">
        <f>'TIV 1'!AC63+Norq!AC63+Vardenis!AC63+Zorak!AC63+K.xach!AC63</f>
        <v>0</v>
      </c>
      <c r="AD63" s="29">
        <f>'TIV 1'!AD63+Norq!AD63+Vardenis!AD63+Zorak!AD63+K.xach!AD63</f>
        <v>0</v>
      </c>
      <c r="AE63" s="29">
        <f>'TIV 1'!AE63+Norq!AE63+Vardenis!AE63+Zorak!AE63+K.xach!AE63</f>
        <v>0</v>
      </c>
      <c r="AF63" s="29">
        <f>'TIV 1'!AF63+Norq!AF63+Vardenis!AF63+Zorak!AF63+K.xach!AF63</f>
        <v>0</v>
      </c>
      <c r="AG63" s="29">
        <f>'TIV 1'!AG63+Norq!AG63+Vardenis!AG63+Zorak!AG63+K.xach!AG63</f>
        <v>0</v>
      </c>
      <c r="AH63" s="29">
        <f>'TIV 1'!AH63+Norq!AH63+Vardenis!AH63+Zorak!AH63+K.xach!AH63</f>
        <v>0</v>
      </c>
      <c r="AI63" s="29">
        <f>'TIV 1'!AI63+Norq!AI63+Vardenis!AI63+Zorak!AI63+K.xach!AI63</f>
        <v>0</v>
      </c>
      <c r="AJ63" s="29">
        <f>'TIV 1'!AJ63+Norq!AJ63+Vardenis!AJ63+Zorak!AJ63+K.xach!AJ63</f>
        <v>0</v>
      </c>
      <c r="AK63" s="29">
        <f>'TIV 1'!AK63+Norq!AK63+Vardenis!AK63+Zorak!AK63+K.xach!AK63</f>
        <v>0</v>
      </c>
      <c r="AL63" s="29">
        <f>'TIV 1'!AL63+Norq!AL63+Vardenis!AL63+Zorak!AL63+K.xach!AL63</f>
        <v>0</v>
      </c>
      <c r="AM63" s="29">
        <f>'TIV 1'!AM63+Norq!AM63+Vardenis!AM63+Zorak!AM63+K.xach!AM63</f>
        <v>0</v>
      </c>
      <c r="AN63" s="29">
        <f>'TIV 1'!AN63+Norq!AN63+Vardenis!AN63+Zorak!AN63+K.xach!AN63</f>
        <v>0</v>
      </c>
      <c r="AO63" s="134"/>
      <c r="AP63" s="119">
        <f t="shared" si="0"/>
        <v>17419.073625868128</v>
      </c>
      <c r="AQ63" s="65"/>
      <c r="AR63" s="56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</row>
    <row r="64" spans="1:86" s="17" customFormat="1" ht="18.75" customHeight="1">
      <c r="A64" s="15"/>
      <c r="B64" s="10" t="s">
        <v>85</v>
      </c>
      <c r="C64" s="10" t="s">
        <v>40</v>
      </c>
      <c r="D64" s="29">
        <f>'TIV 1'!D64+Norq!D64+Vardenis!D64+Zorak!D64+K.xach!D64</f>
        <v>4989.6000000000004</v>
      </c>
      <c r="E64" s="29">
        <f>'TIV 1'!E64+Norq!E64+Vardenis!E64+Zorak!E64+K.xach!E64</f>
        <v>0</v>
      </c>
      <c r="F64" s="29">
        <f>'TIV 1'!F64+Norq!F64+Vardenis!F64+Zorak!F64+K.xach!F64</f>
        <v>4302.4400000000005</v>
      </c>
      <c r="G64" s="29">
        <f>'TIV 1'!G64+Norq!G64+Vardenis!G64+Zorak!G64+K.xach!G64</f>
        <v>0</v>
      </c>
      <c r="H64" s="29">
        <f>'TIV 1'!H64+Norq!H64+Vardenis!H64+Zorak!H64+K.xach!H64</f>
        <v>3392.1000000000004</v>
      </c>
      <c r="I64" s="41">
        <f>'TIV 1'!I64+Norq!I64+Vardenis!I64+Zorak!I64+K.xach!I64</f>
        <v>0</v>
      </c>
      <c r="J64" s="69">
        <f>'TIV 1'!J64+Norq!J64+Vardenis!J64+Zorak!J64+K.xach!J64</f>
        <v>3390.9</v>
      </c>
      <c r="K64" s="29">
        <f>'TIV 1'!K64+Norq!K64+Vardenis!K64+Zorak!K64+K.xach!K64</f>
        <v>3152.1000000000004</v>
      </c>
      <c r="L64" s="29">
        <f>'TIV 1'!L64+Norq!L64+Vardenis!L64+Zorak!L64+K.xach!L64</f>
        <v>3152.1000000000004</v>
      </c>
      <c r="M64" s="29">
        <f>'TIV 1'!M64+Norq!M64+Vardenis!M64+Zorak!M64+K.xach!M64</f>
        <v>0</v>
      </c>
      <c r="N64" s="29">
        <f>'TIV 1'!N64+Norq!N64+Vardenis!N64+Zorak!N64+K.xach!N64</f>
        <v>1576.0500000000002</v>
      </c>
      <c r="O64" s="29">
        <f>'TIV 1'!O64+Norq!O64+Vardenis!O64+Zorak!O64+K.xach!O64</f>
        <v>1576.0500000000002</v>
      </c>
      <c r="P64" s="29">
        <f>'TIV 1'!P64+Norq!P64+Vardenis!P64+Zorak!P64+K.xach!P64</f>
        <v>3152.1000000000004</v>
      </c>
      <c r="Q64" s="29">
        <f>'TIV 1'!Q64+Norq!Q64+Vardenis!Q64+Zorak!Q64+K.xach!Q64</f>
        <v>0</v>
      </c>
      <c r="R64" s="29">
        <f>'TIV 1'!R64+Norq!R64+Vardenis!R64+Zorak!R64+K.xach!R64</f>
        <v>1576.0500000000002</v>
      </c>
      <c r="S64" s="29">
        <f>'TIV 1'!S64+Norq!S64+Vardenis!S64+Zorak!S64+K.xach!S64</f>
        <v>1576.0500000000002</v>
      </c>
      <c r="T64" s="29">
        <f>'TIV 1'!T64+Norq!T64+Vardenis!T64+Zorak!T64+K.xach!T64</f>
        <v>3152.1000000000004</v>
      </c>
      <c r="U64" s="29">
        <f>'TIV 1'!U64+Norq!U64+Vardenis!U64+Zorak!U64+K.xach!U64</f>
        <v>0</v>
      </c>
      <c r="V64" s="29">
        <f>'TIV 1'!V64+Norq!V64+Vardenis!V64+Zorak!V64+K.xach!V64</f>
        <v>1576.0500000000002</v>
      </c>
      <c r="W64" s="29">
        <f>'TIV 1'!W64+Norq!W64+Vardenis!W64+Zorak!W64+K.xach!W64</f>
        <v>1576.0500000000002</v>
      </c>
      <c r="X64" s="29">
        <f>'TIV 1'!X64+Norq!X64+Vardenis!X64+Zorak!X64+K.xach!X64</f>
        <v>3152.1000000000004</v>
      </c>
      <c r="Y64" s="29">
        <f>'TIV 1'!Y64+Norq!Y64+Vardenis!Y64+Zorak!Y64+K.xach!Y64</f>
        <v>0</v>
      </c>
      <c r="Z64" s="29">
        <f>'TIV 1'!Z64+Norq!Z64+Vardenis!Z64+Zorak!Z64+K.xach!Z64</f>
        <v>0</v>
      </c>
      <c r="AA64" s="29">
        <f>'TIV 1'!AA64+Norq!AA64+Vardenis!AA64+Zorak!AA64+K.xach!AA64</f>
        <v>0</v>
      </c>
      <c r="AB64" s="29">
        <f>'TIV 1'!AB64+Norq!AB64+Vardenis!AB64+Zorak!AB64+K.xach!AB64</f>
        <v>0</v>
      </c>
      <c r="AC64" s="29">
        <f>'TIV 1'!AC64+Norq!AC64+Vardenis!AC64+Zorak!AC64+K.xach!AC64</f>
        <v>0</v>
      </c>
      <c r="AD64" s="29">
        <f>'TIV 1'!AD64+Norq!AD64+Vardenis!AD64+Zorak!AD64+K.xach!AD64</f>
        <v>0</v>
      </c>
      <c r="AE64" s="29">
        <f>'TIV 1'!AE64+Norq!AE64+Vardenis!AE64+Zorak!AE64+K.xach!AE64</f>
        <v>0</v>
      </c>
      <c r="AF64" s="29">
        <f>'TIV 1'!AF64+Norq!AF64+Vardenis!AF64+Zorak!AF64+K.xach!AF64</f>
        <v>0</v>
      </c>
      <c r="AG64" s="29">
        <f>'TIV 1'!AG64+Norq!AG64+Vardenis!AG64+Zorak!AG64+K.xach!AG64</f>
        <v>0</v>
      </c>
      <c r="AH64" s="29">
        <f>'TIV 1'!AH64+Norq!AH64+Vardenis!AH64+Zorak!AH64+K.xach!AH64</f>
        <v>0</v>
      </c>
      <c r="AI64" s="29">
        <f>'TIV 1'!AI64+Norq!AI64+Vardenis!AI64+Zorak!AI64+K.xach!AI64</f>
        <v>0</v>
      </c>
      <c r="AJ64" s="29">
        <f>'TIV 1'!AJ64+Norq!AJ64+Vardenis!AJ64+Zorak!AJ64+K.xach!AJ64</f>
        <v>0</v>
      </c>
      <c r="AK64" s="29">
        <f>'TIV 1'!AK64+Norq!AK64+Vardenis!AK64+Zorak!AK64+K.xach!AK64</f>
        <v>0</v>
      </c>
      <c r="AL64" s="29">
        <f>'TIV 1'!AL64+Norq!AL64+Vardenis!AL64+Zorak!AL64+K.xach!AL64</f>
        <v>0</v>
      </c>
      <c r="AM64" s="29">
        <f>'TIV 1'!AM64+Norq!AM64+Vardenis!AM64+Zorak!AM64+K.xach!AM64</f>
        <v>0</v>
      </c>
      <c r="AN64" s="29">
        <f>'TIV 1'!AN64+Norq!AN64+Vardenis!AN64+Zorak!AN64+K.xach!AN64</f>
        <v>0</v>
      </c>
      <c r="AO64" s="134"/>
      <c r="AP64" s="119">
        <f t="shared" si="0"/>
        <v>-240</v>
      </c>
      <c r="AQ64" s="65"/>
      <c r="AR64" s="56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</row>
    <row r="65" spans="1:86" s="17" customFormat="1" ht="24" customHeight="1">
      <c r="A65" s="15">
        <v>4214</v>
      </c>
      <c r="B65" s="8" t="s">
        <v>86</v>
      </c>
      <c r="C65" s="10" t="s">
        <v>40</v>
      </c>
      <c r="D65" s="29">
        <f>'TIV 1'!D65+Norq!D65+Vardenis!D65+Zorak!D65+K.xach!D65</f>
        <v>1671.8000000000002</v>
      </c>
      <c r="E65" s="29">
        <f>'TIV 1'!E65+Norq!E65+Vardenis!E65+Zorak!E65+K.xach!E65</f>
        <v>0</v>
      </c>
      <c r="F65" s="29">
        <f>'TIV 1'!F65+Norq!F65+Vardenis!F65+Zorak!F65+K.xach!F65</f>
        <v>1623.35</v>
      </c>
      <c r="G65" s="29">
        <f>'TIV 1'!G65+Norq!G65+Vardenis!G65+Zorak!G65+K.xach!G65</f>
        <v>0</v>
      </c>
      <c r="H65" s="29">
        <f>'TIV 1'!H65+Norq!H65+Vardenis!H65+Zorak!H65+K.xach!H65</f>
        <v>3267.5</v>
      </c>
      <c r="I65" s="41">
        <f>'TIV 1'!I65+Norq!I65+Vardenis!I65+Zorak!I65+K.xach!I65</f>
        <v>0</v>
      </c>
      <c r="J65" s="69">
        <f>'TIV 1'!J65+Norq!J65+Vardenis!J65+Zorak!J65+K.xach!J65</f>
        <v>3205.2</v>
      </c>
      <c r="K65" s="29">
        <f>'TIV 1'!K65+Norq!K65+Vardenis!K65+Zorak!K65+K.xach!K65</f>
        <v>2970.5527999999995</v>
      </c>
      <c r="L65" s="29">
        <f>'TIV 1'!L65+Norq!L65+Vardenis!L65+Zorak!L65+K.xach!L65</f>
        <v>2970.5527999999995</v>
      </c>
      <c r="M65" s="29">
        <f>'TIV 1'!M65+Norq!M65+Vardenis!M65+Zorak!M65+K.xach!M65</f>
        <v>0</v>
      </c>
      <c r="N65" s="29">
        <f>'TIV 1'!N65+Norq!N65+Vardenis!N65+Zorak!N65+K.xach!N65</f>
        <v>1485.2763999999997</v>
      </c>
      <c r="O65" s="29">
        <f>'TIV 1'!O65+Norq!O65+Vardenis!O65+Zorak!O65+K.xach!O65</f>
        <v>1485.2763999999997</v>
      </c>
      <c r="P65" s="29">
        <f>'TIV 1'!P65+Norq!P65+Vardenis!P65+Zorak!P65+K.xach!P65</f>
        <v>2970.5527999999995</v>
      </c>
      <c r="Q65" s="29">
        <f>'TIV 1'!Q65+Norq!Q65+Vardenis!Q65+Zorak!Q65+K.xach!Q65</f>
        <v>0</v>
      </c>
      <c r="R65" s="29">
        <f>'TIV 1'!R65+Norq!R65+Vardenis!R65+Zorak!R65+K.xach!R65</f>
        <v>1492.3286239999998</v>
      </c>
      <c r="S65" s="29">
        <f>'TIV 1'!S65+Norq!S65+Vardenis!S65+Zorak!S65+K.xach!S65</f>
        <v>1492.3286239999998</v>
      </c>
      <c r="T65" s="29">
        <f>'TIV 1'!T65+Norq!T65+Vardenis!T65+Zorak!T65+K.xach!T65</f>
        <v>2984.6572479999995</v>
      </c>
      <c r="U65" s="29">
        <f>'TIV 1'!U65+Norq!U65+Vardenis!U65+Zorak!U65+K.xach!U65</f>
        <v>0</v>
      </c>
      <c r="V65" s="29">
        <f>'TIV 1'!V65+Norq!V65+Vardenis!V65+Zorak!V65+K.xach!V65</f>
        <v>1505.11078</v>
      </c>
      <c r="W65" s="29">
        <f>'TIV 1'!W65+Norq!W65+Vardenis!W65+Zorak!W65+K.xach!W65</f>
        <v>1505.11078</v>
      </c>
      <c r="X65" s="29">
        <f>'TIV 1'!X65+Norq!X65+Vardenis!X65+Zorak!X65+K.xach!X65</f>
        <v>3010.22156</v>
      </c>
      <c r="Y65" s="29">
        <f>'TIV 1'!Y65+Norq!Y65+Vardenis!Y65+Zorak!Y65+K.xach!Y65</f>
        <v>0</v>
      </c>
      <c r="Z65" s="29">
        <f>'TIV 1'!Z65+Norq!Z65+Vardenis!Z65+Zorak!Z65+K.xach!Z65</f>
        <v>0</v>
      </c>
      <c r="AA65" s="29">
        <f>'TIV 1'!AA65+Norq!AA65+Vardenis!AA65+Zorak!AA65+K.xach!AA65</f>
        <v>0</v>
      </c>
      <c r="AB65" s="29">
        <f>'TIV 1'!AB65+Norq!AB65+Vardenis!AB65+Zorak!AB65+K.xach!AB65</f>
        <v>0</v>
      </c>
      <c r="AC65" s="29">
        <f>'TIV 1'!AC65+Norq!AC65+Vardenis!AC65+Zorak!AC65+K.xach!AC65</f>
        <v>0</v>
      </c>
      <c r="AD65" s="29">
        <f>'TIV 1'!AD65+Norq!AD65+Vardenis!AD65+Zorak!AD65+K.xach!AD65</f>
        <v>0</v>
      </c>
      <c r="AE65" s="29">
        <f>'TIV 1'!AE65+Norq!AE65+Vardenis!AE65+Zorak!AE65+K.xach!AE65</f>
        <v>0</v>
      </c>
      <c r="AF65" s="29">
        <f>'TIV 1'!AF65+Norq!AF65+Vardenis!AF65+Zorak!AF65+K.xach!AF65</f>
        <v>0</v>
      </c>
      <c r="AG65" s="29">
        <f>'TIV 1'!AG65+Norq!AG65+Vardenis!AG65+Zorak!AG65+K.xach!AG65</f>
        <v>0</v>
      </c>
      <c r="AH65" s="29">
        <f>'TIV 1'!AH65+Norq!AH65+Vardenis!AH65+Zorak!AH65+K.xach!AH65</f>
        <v>0</v>
      </c>
      <c r="AI65" s="29">
        <f>'TIV 1'!AI65+Norq!AI65+Vardenis!AI65+Zorak!AI65+K.xach!AI65</f>
        <v>0</v>
      </c>
      <c r="AJ65" s="29">
        <f>'TIV 1'!AJ65+Norq!AJ65+Vardenis!AJ65+Zorak!AJ65+K.xach!AJ65</f>
        <v>0</v>
      </c>
      <c r="AK65" s="29">
        <f>'TIV 1'!AK65+Norq!AK65+Vardenis!AK65+Zorak!AK65+K.xach!AK65</f>
        <v>0</v>
      </c>
      <c r="AL65" s="29">
        <f>'TIV 1'!AL65+Norq!AL65+Vardenis!AL65+Zorak!AL65+K.xach!AL65</f>
        <v>0</v>
      </c>
      <c r="AM65" s="29">
        <f>'TIV 1'!AM65+Norq!AM65+Vardenis!AM65+Zorak!AM65+K.xach!AM65</f>
        <v>0</v>
      </c>
      <c r="AN65" s="29">
        <f>'TIV 1'!AN65+Norq!AN65+Vardenis!AN65+Zorak!AN65+K.xach!AN65</f>
        <v>0</v>
      </c>
      <c r="AO65" s="134"/>
      <c r="AP65" s="119">
        <f t="shared" si="0"/>
        <v>-296.94720000000052</v>
      </c>
      <c r="AQ65" s="65"/>
      <c r="AR65" s="56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</row>
    <row r="66" spans="1:86" s="17" customFormat="1" ht="24" customHeight="1">
      <c r="A66" s="15"/>
      <c r="B66" s="8" t="s">
        <v>87</v>
      </c>
      <c r="C66" s="10" t="s">
        <v>40</v>
      </c>
      <c r="D66" s="29">
        <f>'TIV 1'!D66+Norq!D66+Vardenis!D66+Zorak!D66+K.xach!D66</f>
        <v>894.09999999999991</v>
      </c>
      <c r="E66" s="29">
        <f>'TIV 1'!E66+Norq!E66+Vardenis!E66+Zorak!E66+K.xach!E66</f>
        <v>0</v>
      </c>
      <c r="F66" s="29">
        <f>'TIV 1'!F66+Norq!F66+Vardenis!F66+Zorak!F66+K.xach!F66</f>
        <v>865.84999999999991</v>
      </c>
      <c r="G66" s="29">
        <f>'TIV 1'!G66+Norq!G66+Vardenis!G66+Zorak!G66+K.xach!G66</f>
        <v>0</v>
      </c>
      <c r="H66" s="29">
        <f>'TIV 1'!H66+Norq!H66+Vardenis!H66+Zorak!H66+K.xach!H66</f>
        <v>1258.3999999999999</v>
      </c>
      <c r="I66" s="41">
        <f>'TIV 1'!I66+Norq!I66+Vardenis!I66+Zorak!I66+K.xach!I66</f>
        <v>0</v>
      </c>
      <c r="J66" s="69">
        <f>'TIV 1'!J66+Norq!J66+Vardenis!J66+Zorak!J66+K.xach!J66</f>
        <v>1258.3999999999999</v>
      </c>
      <c r="K66" s="29">
        <f>'TIV 1'!K66+Norq!K66+Vardenis!K66+Zorak!K66+K.xach!K66</f>
        <v>1258.3999999999999</v>
      </c>
      <c r="L66" s="29">
        <f>'TIV 1'!L66+Norq!L66+Vardenis!L66+Zorak!L66+K.xach!L66</f>
        <v>1258.3999999999999</v>
      </c>
      <c r="M66" s="29">
        <f>'TIV 1'!M66+Norq!M66+Vardenis!M66+Zorak!M66+K.xach!M66</f>
        <v>0</v>
      </c>
      <c r="N66" s="29">
        <f>'TIV 1'!N66+Norq!N66+Vardenis!N66+Zorak!N66+K.xach!N66</f>
        <v>629.19999999999993</v>
      </c>
      <c r="O66" s="29">
        <f>'TIV 1'!O66+Norq!O66+Vardenis!O66+Zorak!O66+K.xach!O66</f>
        <v>629.19999999999993</v>
      </c>
      <c r="P66" s="29">
        <f>'TIV 1'!P66+Norq!P66+Vardenis!P66+Zorak!P66+K.xach!P66</f>
        <v>1258.3999999999999</v>
      </c>
      <c r="Q66" s="29">
        <f>'TIV 1'!Q66+Norq!Q66+Vardenis!Q66+Zorak!Q66+K.xach!Q66</f>
        <v>0</v>
      </c>
      <c r="R66" s="29">
        <f>'TIV 1'!R66+Norq!R66+Vardenis!R66+Zorak!R66+K.xach!R66</f>
        <v>629.19999999999993</v>
      </c>
      <c r="S66" s="29">
        <f>'TIV 1'!S66+Norq!S66+Vardenis!S66+Zorak!S66+K.xach!S66</f>
        <v>629.19999999999993</v>
      </c>
      <c r="T66" s="29">
        <f>'TIV 1'!T66+Norq!T66+Vardenis!T66+Zorak!T66+K.xach!T66</f>
        <v>1258.3999999999999</v>
      </c>
      <c r="U66" s="29">
        <f>'TIV 1'!U66+Norq!U66+Vardenis!U66+Zorak!U66+K.xach!U66</f>
        <v>0</v>
      </c>
      <c r="V66" s="29">
        <f>'TIV 1'!V66+Norq!V66+Vardenis!V66+Zorak!V66+K.xach!V66</f>
        <v>629.19999999999993</v>
      </c>
      <c r="W66" s="29">
        <f>'TIV 1'!W66+Norq!W66+Vardenis!W66+Zorak!W66+K.xach!W66</f>
        <v>629.19999999999993</v>
      </c>
      <c r="X66" s="29">
        <f>'TIV 1'!X66+Norq!X66+Vardenis!X66+Zorak!X66+K.xach!X66</f>
        <v>1258.3999999999999</v>
      </c>
      <c r="Y66" s="29">
        <f>'TIV 1'!Y66+Norq!Y66+Vardenis!Y66+Zorak!Y66+K.xach!Y66</f>
        <v>0</v>
      </c>
      <c r="Z66" s="29">
        <f>'TIV 1'!Z66+Norq!Z66+Vardenis!Z66+Zorak!Z66+K.xach!Z66</f>
        <v>0</v>
      </c>
      <c r="AA66" s="29">
        <f>'TIV 1'!AA66+Norq!AA66+Vardenis!AA66+Zorak!AA66+K.xach!AA66</f>
        <v>0</v>
      </c>
      <c r="AB66" s="29">
        <f>'TIV 1'!AB66+Norq!AB66+Vardenis!AB66+Zorak!AB66+K.xach!AB66</f>
        <v>0</v>
      </c>
      <c r="AC66" s="29">
        <f>'TIV 1'!AC66+Norq!AC66+Vardenis!AC66+Zorak!AC66+K.xach!AC66</f>
        <v>0</v>
      </c>
      <c r="AD66" s="29">
        <f>'TIV 1'!AD66+Norq!AD66+Vardenis!AD66+Zorak!AD66+K.xach!AD66</f>
        <v>0</v>
      </c>
      <c r="AE66" s="29">
        <f>'TIV 1'!AE66+Norq!AE66+Vardenis!AE66+Zorak!AE66+K.xach!AE66</f>
        <v>0</v>
      </c>
      <c r="AF66" s="29">
        <f>'TIV 1'!AF66+Norq!AF66+Vardenis!AF66+Zorak!AF66+K.xach!AF66</f>
        <v>0</v>
      </c>
      <c r="AG66" s="29">
        <f>'TIV 1'!AG66+Norq!AG66+Vardenis!AG66+Zorak!AG66+K.xach!AG66</f>
        <v>0</v>
      </c>
      <c r="AH66" s="29">
        <f>'TIV 1'!AH66+Norq!AH66+Vardenis!AH66+Zorak!AH66+K.xach!AH66</f>
        <v>0</v>
      </c>
      <c r="AI66" s="29">
        <f>'TIV 1'!AI66+Norq!AI66+Vardenis!AI66+Zorak!AI66+K.xach!AI66</f>
        <v>0</v>
      </c>
      <c r="AJ66" s="29">
        <f>'TIV 1'!AJ66+Norq!AJ66+Vardenis!AJ66+Zorak!AJ66+K.xach!AJ66</f>
        <v>0</v>
      </c>
      <c r="AK66" s="29">
        <f>'TIV 1'!AK66+Norq!AK66+Vardenis!AK66+Zorak!AK66+K.xach!AK66</f>
        <v>0</v>
      </c>
      <c r="AL66" s="29">
        <f>'TIV 1'!AL66+Norq!AL66+Vardenis!AL66+Zorak!AL66+K.xach!AL66</f>
        <v>0</v>
      </c>
      <c r="AM66" s="29">
        <f>'TIV 1'!AM66+Norq!AM66+Vardenis!AM66+Zorak!AM66+K.xach!AM66</f>
        <v>0</v>
      </c>
      <c r="AN66" s="29">
        <f>'TIV 1'!AN66+Norq!AN66+Vardenis!AN66+Zorak!AN66+K.xach!AN66</f>
        <v>0</v>
      </c>
      <c r="AO66" s="134"/>
      <c r="AP66" s="119">
        <f t="shared" si="0"/>
        <v>0</v>
      </c>
      <c r="AQ66" s="65"/>
      <c r="AR66" s="56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</row>
    <row r="67" spans="1:86" s="17" customFormat="1" ht="24" customHeight="1">
      <c r="A67" s="15"/>
      <c r="B67" s="8" t="s">
        <v>88</v>
      </c>
      <c r="C67" s="10" t="s">
        <v>40</v>
      </c>
      <c r="D67" s="29">
        <f>'TIV 1'!D67+Norq!D67+Vardenis!D67+Zorak!D67+K.xach!D67</f>
        <v>137.1</v>
      </c>
      <c r="E67" s="29">
        <f>'TIV 1'!E67+Norq!E67+Vardenis!E67+Zorak!E67+K.xach!E67</f>
        <v>0</v>
      </c>
      <c r="F67" s="29">
        <f>'TIV 1'!F67+Norq!F67+Vardenis!F67+Zorak!F67+K.xach!F67</f>
        <v>68.5</v>
      </c>
      <c r="G67" s="29">
        <f>'TIV 1'!G67+Norq!G67+Vardenis!G67+Zorak!G67+K.xach!G67</f>
        <v>0</v>
      </c>
      <c r="H67" s="29">
        <f>'TIV 1'!H67+Norq!H67+Vardenis!H67+Zorak!H67+K.xach!H67</f>
        <v>298.8</v>
      </c>
      <c r="I67" s="41">
        <f>'TIV 1'!I67+Norq!I67+Vardenis!I67+Zorak!I67+K.xach!I67</f>
        <v>0</v>
      </c>
      <c r="J67" s="69">
        <f>'TIV 1'!J67+Norq!J67+Vardenis!J67+Zorak!J67+K.xach!J67</f>
        <v>278</v>
      </c>
      <c r="K67" s="29">
        <f>'TIV 1'!K67+Norq!K67+Vardenis!K67+Zorak!K67+K.xach!K67</f>
        <v>237.85280000000003</v>
      </c>
      <c r="L67" s="29">
        <f>'TIV 1'!L67+Norq!L67+Vardenis!L67+Zorak!L67+K.xach!L67</f>
        <v>237.85280000000003</v>
      </c>
      <c r="M67" s="29">
        <f>'TIV 1'!M67+Norq!M67+Vardenis!M67+Zorak!M67+K.xach!M67</f>
        <v>0</v>
      </c>
      <c r="N67" s="29">
        <f>'TIV 1'!N67+Norq!N67+Vardenis!N67+Zorak!N67+K.xach!N67</f>
        <v>118.92640000000002</v>
      </c>
      <c r="O67" s="29">
        <f>'TIV 1'!O67+Norq!O67+Vardenis!O67+Zorak!O67+K.xach!O67</f>
        <v>118.92640000000002</v>
      </c>
      <c r="P67" s="29">
        <f>'TIV 1'!P67+Norq!P67+Vardenis!P67+Zorak!P67+K.xach!P67</f>
        <v>237.85280000000003</v>
      </c>
      <c r="Q67" s="29">
        <f>'TIV 1'!Q67+Norq!Q67+Vardenis!Q67+Zorak!Q67+K.xach!Q67</f>
        <v>0</v>
      </c>
      <c r="R67" s="29">
        <f>'TIV 1'!R67+Norq!R67+Vardenis!R67+Zorak!R67+K.xach!R67</f>
        <v>125.97862400000001</v>
      </c>
      <c r="S67" s="29">
        <f>'TIV 1'!S67+Norq!S67+Vardenis!S67+Zorak!S67+K.xach!S67</f>
        <v>125.97862400000001</v>
      </c>
      <c r="T67" s="29">
        <f>'TIV 1'!T67+Norq!T67+Vardenis!T67+Zorak!T67+K.xach!T67</f>
        <v>251.95724800000002</v>
      </c>
      <c r="U67" s="29">
        <f>'TIV 1'!U67+Norq!U67+Vardenis!U67+Zorak!U67+K.xach!U67</f>
        <v>0</v>
      </c>
      <c r="V67" s="29">
        <f>'TIV 1'!V67+Norq!V67+Vardenis!V67+Zorak!V67+K.xach!V67</f>
        <v>138.76077999999998</v>
      </c>
      <c r="W67" s="29">
        <f>'TIV 1'!W67+Norq!W67+Vardenis!W67+Zorak!W67+K.xach!W67</f>
        <v>138.76077999999998</v>
      </c>
      <c r="X67" s="29">
        <f>'TIV 1'!X67+Norq!X67+Vardenis!X67+Zorak!X67+K.xach!X67</f>
        <v>277.52155999999997</v>
      </c>
      <c r="Y67" s="29">
        <f>'TIV 1'!Y67+Norq!Y67+Vardenis!Y67+Zorak!Y67+K.xach!Y67</f>
        <v>0</v>
      </c>
      <c r="Z67" s="29">
        <f>'TIV 1'!Z67+Norq!Z67+Vardenis!Z67+Zorak!Z67+K.xach!Z67</f>
        <v>0</v>
      </c>
      <c r="AA67" s="29">
        <f>'TIV 1'!AA67+Norq!AA67+Vardenis!AA67+Zorak!AA67+K.xach!AA67</f>
        <v>0</v>
      </c>
      <c r="AB67" s="29">
        <f>'TIV 1'!AB67+Norq!AB67+Vardenis!AB67+Zorak!AB67+K.xach!AB67</f>
        <v>0</v>
      </c>
      <c r="AC67" s="29">
        <f>'TIV 1'!AC67+Norq!AC67+Vardenis!AC67+Zorak!AC67+K.xach!AC67</f>
        <v>0</v>
      </c>
      <c r="AD67" s="29">
        <f>'TIV 1'!AD67+Norq!AD67+Vardenis!AD67+Zorak!AD67+K.xach!AD67</f>
        <v>0</v>
      </c>
      <c r="AE67" s="29">
        <f>'TIV 1'!AE67+Norq!AE67+Vardenis!AE67+Zorak!AE67+K.xach!AE67</f>
        <v>0</v>
      </c>
      <c r="AF67" s="29">
        <f>'TIV 1'!AF67+Norq!AF67+Vardenis!AF67+Zorak!AF67+K.xach!AF67</f>
        <v>0</v>
      </c>
      <c r="AG67" s="29">
        <f>'TIV 1'!AG67+Norq!AG67+Vardenis!AG67+Zorak!AG67+K.xach!AG67</f>
        <v>0</v>
      </c>
      <c r="AH67" s="29">
        <f>'TIV 1'!AH67+Norq!AH67+Vardenis!AH67+Zorak!AH67+K.xach!AH67</f>
        <v>0</v>
      </c>
      <c r="AI67" s="29">
        <f>'TIV 1'!AI67+Norq!AI67+Vardenis!AI67+Zorak!AI67+K.xach!AI67</f>
        <v>0</v>
      </c>
      <c r="AJ67" s="29">
        <f>'TIV 1'!AJ67+Norq!AJ67+Vardenis!AJ67+Zorak!AJ67+K.xach!AJ67</f>
        <v>0</v>
      </c>
      <c r="AK67" s="29">
        <f>'TIV 1'!AK67+Norq!AK67+Vardenis!AK67+Zorak!AK67+K.xach!AK67</f>
        <v>0</v>
      </c>
      <c r="AL67" s="29">
        <f>'TIV 1'!AL67+Norq!AL67+Vardenis!AL67+Zorak!AL67+K.xach!AL67</f>
        <v>0</v>
      </c>
      <c r="AM67" s="29">
        <f>'TIV 1'!AM67+Norq!AM67+Vardenis!AM67+Zorak!AM67+K.xach!AM67</f>
        <v>0</v>
      </c>
      <c r="AN67" s="29">
        <f>'TIV 1'!AN67+Norq!AN67+Vardenis!AN67+Zorak!AN67+K.xach!AN67</f>
        <v>0</v>
      </c>
      <c r="AO67" s="134"/>
      <c r="AP67" s="119">
        <f t="shared" si="0"/>
        <v>-60.947199999999981</v>
      </c>
      <c r="AQ67" s="65"/>
      <c r="AR67" s="56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</row>
    <row r="68" spans="1:86" s="17" customFormat="1" ht="20.25" customHeight="1">
      <c r="A68" s="15"/>
      <c r="B68" s="10" t="s">
        <v>89</v>
      </c>
      <c r="C68" s="10" t="s">
        <v>40</v>
      </c>
      <c r="D68" s="29">
        <f>'TIV 1'!D68+Norq!D68+Vardenis!D68+Zorak!D68+K.xach!D68</f>
        <v>261</v>
      </c>
      <c r="E68" s="29">
        <f>'TIV 1'!E68+Norq!E68+Vardenis!E68+Zorak!E68+K.xach!E68</f>
        <v>0</v>
      </c>
      <c r="F68" s="29">
        <f>'TIV 1'!F68+Norq!F68+Vardenis!F68+Zorak!F68+K.xach!F68</f>
        <v>291.7</v>
      </c>
      <c r="G68" s="29">
        <f>'TIV 1'!G68+Norq!G68+Vardenis!G68+Zorak!G68+K.xach!G68</f>
        <v>0</v>
      </c>
      <c r="H68" s="29">
        <f>'TIV 1'!H68+Norq!H68+Vardenis!H68+Zorak!H68+K.xach!H68</f>
        <v>1036.3</v>
      </c>
      <c r="I68" s="41">
        <f>'TIV 1'!I68+Norq!I68+Vardenis!I68+Zorak!I68+K.xach!I68</f>
        <v>0</v>
      </c>
      <c r="J68" s="69">
        <f>'TIV 1'!J68+Norq!J68+Vardenis!J68+Zorak!J68+K.xach!J68</f>
        <v>994.8</v>
      </c>
      <c r="K68" s="29">
        <f>'TIV 1'!K68+Norq!K68+Vardenis!K68+Zorak!K68+K.xach!K68</f>
        <v>944.3</v>
      </c>
      <c r="L68" s="29">
        <f>'TIV 1'!L68+Norq!L68+Vardenis!L68+Zorak!L68+K.xach!L68</f>
        <v>944.3</v>
      </c>
      <c r="M68" s="29">
        <f>'TIV 1'!M68+Norq!M68+Vardenis!M68+Zorak!M68+K.xach!M68</f>
        <v>0</v>
      </c>
      <c r="N68" s="29">
        <f>'TIV 1'!N68+Norq!N68+Vardenis!N68+Zorak!N68+K.xach!N68</f>
        <v>472.15</v>
      </c>
      <c r="O68" s="29">
        <f>'TIV 1'!O68+Norq!O68+Vardenis!O68+Zorak!O68+K.xach!O68</f>
        <v>472.15</v>
      </c>
      <c r="P68" s="29">
        <f>'TIV 1'!P68+Norq!P68+Vardenis!P68+Zorak!P68+K.xach!P68</f>
        <v>944.3</v>
      </c>
      <c r="Q68" s="29">
        <f>'TIV 1'!Q68+Norq!Q68+Vardenis!Q68+Zorak!Q68+K.xach!Q68</f>
        <v>0</v>
      </c>
      <c r="R68" s="29">
        <f>'TIV 1'!R68+Norq!R68+Vardenis!R68+Zorak!R68+K.xach!R68</f>
        <v>472.15</v>
      </c>
      <c r="S68" s="29">
        <f>'TIV 1'!S68+Norq!S68+Vardenis!S68+Zorak!S68+K.xach!S68</f>
        <v>472.15</v>
      </c>
      <c r="T68" s="29">
        <f>'TIV 1'!T68+Norq!T68+Vardenis!T68+Zorak!T68+K.xach!T68</f>
        <v>944.3</v>
      </c>
      <c r="U68" s="29">
        <f>'TIV 1'!U68+Norq!U68+Vardenis!U68+Zorak!U68+K.xach!U68</f>
        <v>0</v>
      </c>
      <c r="V68" s="29">
        <f>'TIV 1'!V68+Norq!V68+Vardenis!V68+Zorak!V68+K.xach!V68</f>
        <v>472.15</v>
      </c>
      <c r="W68" s="29">
        <f>'TIV 1'!W68+Norq!W68+Vardenis!W68+Zorak!W68+K.xach!W68</f>
        <v>472.15</v>
      </c>
      <c r="X68" s="29">
        <f>'TIV 1'!X68+Norq!X68+Vardenis!X68+Zorak!X68+K.xach!X68</f>
        <v>944.3</v>
      </c>
      <c r="Y68" s="29">
        <f>'TIV 1'!Y68+Norq!Y68+Vardenis!Y68+Zorak!Y68+K.xach!Y68</f>
        <v>0</v>
      </c>
      <c r="Z68" s="29">
        <f>'TIV 1'!Z68+Norq!Z68+Vardenis!Z68+Zorak!Z68+K.xach!Z68</f>
        <v>0</v>
      </c>
      <c r="AA68" s="29">
        <f>'TIV 1'!AA68+Norq!AA68+Vardenis!AA68+Zorak!AA68+K.xach!AA68</f>
        <v>0</v>
      </c>
      <c r="AB68" s="29">
        <f>'TIV 1'!AB68+Norq!AB68+Vardenis!AB68+Zorak!AB68+K.xach!AB68</f>
        <v>0</v>
      </c>
      <c r="AC68" s="29">
        <f>'TIV 1'!AC68+Norq!AC68+Vardenis!AC68+Zorak!AC68+K.xach!AC68</f>
        <v>0</v>
      </c>
      <c r="AD68" s="29">
        <f>'TIV 1'!AD68+Norq!AD68+Vardenis!AD68+Zorak!AD68+K.xach!AD68</f>
        <v>0</v>
      </c>
      <c r="AE68" s="29">
        <f>'TIV 1'!AE68+Norq!AE68+Vardenis!AE68+Zorak!AE68+K.xach!AE68</f>
        <v>0</v>
      </c>
      <c r="AF68" s="29">
        <f>'TIV 1'!AF68+Norq!AF68+Vardenis!AF68+Zorak!AF68+K.xach!AF68</f>
        <v>0</v>
      </c>
      <c r="AG68" s="29">
        <f>'TIV 1'!AG68+Norq!AG68+Vardenis!AG68+Zorak!AG68+K.xach!AG68</f>
        <v>0</v>
      </c>
      <c r="AH68" s="29">
        <f>'TIV 1'!AH68+Norq!AH68+Vardenis!AH68+Zorak!AH68+K.xach!AH68</f>
        <v>0</v>
      </c>
      <c r="AI68" s="29">
        <f>'TIV 1'!AI68+Norq!AI68+Vardenis!AI68+Zorak!AI68+K.xach!AI68</f>
        <v>0</v>
      </c>
      <c r="AJ68" s="29">
        <f>'TIV 1'!AJ68+Norq!AJ68+Vardenis!AJ68+Zorak!AJ68+K.xach!AJ68</f>
        <v>0</v>
      </c>
      <c r="AK68" s="29">
        <f>'TIV 1'!AK68+Norq!AK68+Vardenis!AK68+Zorak!AK68+K.xach!AK68</f>
        <v>0</v>
      </c>
      <c r="AL68" s="29">
        <f>'TIV 1'!AL68+Norq!AL68+Vardenis!AL68+Zorak!AL68+K.xach!AL68</f>
        <v>0</v>
      </c>
      <c r="AM68" s="29">
        <f>'TIV 1'!AM68+Norq!AM68+Vardenis!AM68+Zorak!AM68+K.xach!AM68</f>
        <v>0</v>
      </c>
      <c r="AN68" s="29">
        <f>'TIV 1'!AN68+Norq!AN68+Vardenis!AN68+Zorak!AN68+K.xach!AN68</f>
        <v>0</v>
      </c>
      <c r="AO68" s="134"/>
      <c r="AP68" s="119">
        <f t="shared" si="0"/>
        <v>-92</v>
      </c>
      <c r="AQ68" s="65"/>
      <c r="AR68" s="56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</row>
    <row r="69" spans="1:86" s="17" customFormat="1" ht="20.25" customHeight="1">
      <c r="A69" s="15"/>
      <c r="B69" s="10" t="s">
        <v>90</v>
      </c>
      <c r="C69" s="10" t="s">
        <v>40</v>
      </c>
      <c r="D69" s="29">
        <f>'TIV 1'!D69+Norq!D69+Vardenis!D69+Zorak!D69+K.xach!D69</f>
        <v>0</v>
      </c>
      <c r="E69" s="29">
        <f>'TIV 1'!E69+Norq!E69+Vardenis!E69+Zorak!E69+K.xach!E69</f>
        <v>0</v>
      </c>
      <c r="F69" s="29">
        <f>'TIV 1'!F69+Norq!F69+Vardenis!F69+Zorak!F69+K.xach!F69</f>
        <v>0</v>
      </c>
      <c r="G69" s="29">
        <f>'TIV 1'!G69+Norq!G69+Vardenis!G69+Zorak!G69+K.xach!G69</f>
        <v>0</v>
      </c>
      <c r="H69" s="29">
        <f>'TIV 1'!H69+Norq!H69+Vardenis!H69+Zorak!H69+K.xach!H69</f>
        <v>0</v>
      </c>
      <c r="I69" s="41">
        <f>'TIV 1'!I69+Norq!I69+Vardenis!I69+Zorak!I69+K.xach!I69</f>
        <v>0</v>
      </c>
      <c r="J69" s="69">
        <f>'TIV 1'!J69+Norq!J69+Vardenis!J69+Zorak!J69+K.xach!J69</f>
        <v>0</v>
      </c>
      <c r="K69" s="29">
        <f>'TIV 1'!K69+Norq!K69+Vardenis!K69+Zorak!K69+K.xach!K69</f>
        <v>0</v>
      </c>
      <c r="L69" s="29">
        <f>'TIV 1'!L69+Norq!L69+Vardenis!L69+Zorak!L69+K.xach!L69</f>
        <v>0</v>
      </c>
      <c r="M69" s="29">
        <f>'TIV 1'!M69+Norq!M69+Vardenis!M69+Zorak!M69+K.xach!M69</f>
        <v>0</v>
      </c>
      <c r="N69" s="29">
        <f>'TIV 1'!N69+Norq!N69+Vardenis!N69+Zorak!N69+K.xach!N69</f>
        <v>0</v>
      </c>
      <c r="O69" s="29">
        <f>'TIV 1'!O69+Norq!O69+Vardenis!O69+Zorak!O69+K.xach!O69</f>
        <v>0</v>
      </c>
      <c r="P69" s="29">
        <f>'TIV 1'!P69+Norq!P69+Vardenis!P69+Zorak!P69+K.xach!P69</f>
        <v>0</v>
      </c>
      <c r="Q69" s="29">
        <f>'TIV 1'!Q69+Norq!Q69+Vardenis!Q69+Zorak!Q69+K.xach!Q69</f>
        <v>0</v>
      </c>
      <c r="R69" s="29">
        <f>'TIV 1'!R69+Norq!R69+Vardenis!R69+Zorak!R69+K.xach!R69</f>
        <v>0</v>
      </c>
      <c r="S69" s="29">
        <f>'TIV 1'!S69+Norq!S69+Vardenis!S69+Zorak!S69+K.xach!S69</f>
        <v>0</v>
      </c>
      <c r="T69" s="29">
        <f>'TIV 1'!T69+Norq!T69+Vardenis!T69+Zorak!T69+K.xach!T69</f>
        <v>0</v>
      </c>
      <c r="U69" s="29">
        <f>'TIV 1'!U69+Norq!U69+Vardenis!U69+Zorak!U69+K.xach!U69</f>
        <v>0</v>
      </c>
      <c r="V69" s="29">
        <f>'TIV 1'!V69+Norq!V69+Vardenis!V69+Zorak!V69+K.xach!V69</f>
        <v>0</v>
      </c>
      <c r="W69" s="29">
        <f>'TIV 1'!W69+Norq!W69+Vardenis!W69+Zorak!W69+K.xach!W69</f>
        <v>0</v>
      </c>
      <c r="X69" s="29">
        <f>'TIV 1'!X69+Norq!X69+Vardenis!X69+Zorak!X69+K.xach!X69</f>
        <v>0</v>
      </c>
      <c r="Y69" s="29">
        <f>'TIV 1'!Y69+Norq!Y69+Vardenis!Y69+Zorak!Y69+K.xach!Y69</f>
        <v>0</v>
      </c>
      <c r="Z69" s="29">
        <f>'TIV 1'!Z69+Norq!Z69+Vardenis!Z69+Zorak!Z69+K.xach!Z69</f>
        <v>0</v>
      </c>
      <c r="AA69" s="29">
        <f>'TIV 1'!AA69+Norq!AA69+Vardenis!AA69+Zorak!AA69+K.xach!AA69</f>
        <v>0</v>
      </c>
      <c r="AB69" s="29">
        <f>'TIV 1'!AB69+Norq!AB69+Vardenis!AB69+Zorak!AB69+K.xach!AB69</f>
        <v>0</v>
      </c>
      <c r="AC69" s="29">
        <f>'TIV 1'!AC69+Norq!AC69+Vardenis!AC69+Zorak!AC69+K.xach!AC69</f>
        <v>0</v>
      </c>
      <c r="AD69" s="29">
        <f>'TIV 1'!AD69+Norq!AD69+Vardenis!AD69+Zorak!AD69+K.xach!AD69</f>
        <v>0</v>
      </c>
      <c r="AE69" s="29">
        <f>'TIV 1'!AE69+Norq!AE69+Vardenis!AE69+Zorak!AE69+K.xach!AE69</f>
        <v>0</v>
      </c>
      <c r="AF69" s="29">
        <f>'TIV 1'!AF69+Norq!AF69+Vardenis!AF69+Zorak!AF69+K.xach!AF69</f>
        <v>0</v>
      </c>
      <c r="AG69" s="29">
        <f>'TIV 1'!AG69+Norq!AG69+Vardenis!AG69+Zorak!AG69+K.xach!AG69</f>
        <v>0</v>
      </c>
      <c r="AH69" s="29">
        <f>'TIV 1'!AH69+Norq!AH69+Vardenis!AH69+Zorak!AH69+K.xach!AH69</f>
        <v>0</v>
      </c>
      <c r="AI69" s="29">
        <f>'TIV 1'!AI69+Norq!AI69+Vardenis!AI69+Zorak!AI69+K.xach!AI69</f>
        <v>0</v>
      </c>
      <c r="AJ69" s="29">
        <f>'TIV 1'!AJ69+Norq!AJ69+Vardenis!AJ69+Zorak!AJ69+K.xach!AJ69</f>
        <v>0</v>
      </c>
      <c r="AK69" s="29">
        <f>'TIV 1'!AK69+Norq!AK69+Vardenis!AK69+Zorak!AK69+K.xach!AK69</f>
        <v>0</v>
      </c>
      <c r="AL69" s="29">
        <f>'TIV 1'!AL69+Norq!AL69+Vardenis!AL69+Zorak!AL69+K.xach!AL69</f>
        <v>0</v>
      </c>
      <c r="AM69" s="29">
        <f>'TIV 1'!AM69+Norq!AM69+Vardenis!AM69+Zorak!AM69+K.xach!AM69</f>
        <v>0</v>
      </c>
      <c r="AN69" s="29">
        <f>'TIV 1'!AN69+Norq!AN69+Vardenis!AN69+Zorak!AN69+K.xach!AN69</f>
        <v>0</v>
      </c>
      <c r="AO69" s="134"/>
      <c r="AP69" s="119">
        <f t="shared" si="0"/>
        <v>0</v>
      </c>
      <c r="AQ69" s="65"/>
      <c r="AR69" s="56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</row>
    <row r="70" spans="1:86" s="17" customFormat="1" ht="20.25" customHeight="1">
      <c r="A70" s="15"/>
      <c r="B70" s="10" t="s">
        <v>91</v>
      </c>
      <c r="C70" s="10" t="s">
        <v>40</v>
      </c>
      <c r="D70" s="29">
        <f>'TIV 1'!D70+Norq!D70+Vardenis!D70+Zorak!D70+K.xach!D70</f>
        <v>331.1</v>
      </c>
      <c r="E70" s="29">
        <f>'TIV 1'!E70+Norq!E70+Vardenis!E70+Zorak!E70+K.xach!E70</f>
        <v>0</v>
      </c>
      <c r="F70" s="29">
        <f>'TIV 1'!F70+Norq!F70+Vardenis!F70+Zorak!F70+K.xach!F70</f>
        <v>346</v>
      </c>
      <c r="G70" s="29">
        <f>'TIV 1'!G70+Norq!G70+Vardenis!G70+Zorak!G70+K.xach!G70</f>
        <v>0</v>
      </c>
      <c r="H70" s="29">
        <f>'TIV 1'!H70+Norq!H70+Vardenis!H70+Zorak!H70+K.xach!H70</f>
        <v>562</v>
      </c>
      <c r="I70" s="41">
        <f>'TIV 1'!I70+Norq!I70+Vardenis!I70+Zorak!I70+K.xach!I70</f>
        <v>0</v>
      </c>
      <c r="J70" s="69">
        <f>'TIV 1'!J70+Norq!J70+Vardenis!J70+Zorak!J70+K.xach!J70</f>
        <v>562</v>
      </c>
      <c r="K70" s="29">
        <f>'TIV 1'!K70+Norq!K70+Vardenis!K70+Zorak!K70+K.xach!K70</f>
        <v>442</v>
      </c>
      <c r="L70" s="29">
        <f>'TIV 1'!L70+Norq!L70+Vardenis!L70+Zorak!L70+K.xach!L70</f>
        <v>442</v>
      </c>
      <c r="M70" s="29">
        <f>'TIV 1'!M70+Norq!M70+Vardenis!M70+Zorak!M70+K.xach!M70</f>
        <v>0</v>
      </c>
      <c r="N70" s="29">
        <f>'TIV 1'!N70+Norq!N70+Vardenis!N70+Zorak!N70+K.xach!N70</f>
        <v>221</v>
      </c>
      <c r="O70" s="29">
        <f>'TIV 1'!O70+Norq!O70+Vardenis!O70+Zorak!O70+K.xach!O70</f>
        <v>221</v>
      </c>
      <c r="P70" s="29">
        <f>'TIV 1'!P70+Norq!P70+Vardenis!P70+Zorak!P70+K.xach!P70</f>
        <v>442</v>
      </c>
      <c r="Q70" s="29">
        <f>'TIV 1'!Q70+Norq!Q70+Vardenis!Q70+Zorak!Q70+K.xach!Q70</f>
        <v>0</v>
      </c>
      <c r="R70" s="29">
        <f>'TIV 1'!R70+Norq!R70+Vardenis!R70+Zorak!R70+K.xach!R70</f>
        <v>221</v>
      </c>
      <c r="S70" s="29">
        <f>'TIV 1'!S70+Norq!S70+Vardenis!S70+Zorak!S70+K.xach!S70</f>
        <v>221</v>
      </c>
      <c r="T70" s="29">
        <f>'TIV 1'!T70+Norq!T70+Vardenis!T70+Zorak!T70+K.xach!T70</f>
        <v>442</v>
      </c>
      <c r="U70" s="29">
        <f>'TIV 1'!U70+Norq!U70+Vardenis!U70+Zorak!U70+K.xach!U70</f>
        <v>0</v>
      </c>
      <c r="V70" s="29">
        <f>'TIV 1'!V70+Norq!V70+Vardenis!V70+Zorak!V70+K.xach!V70</f>
        <v>221</v>
      </c>
      <c r="W70" s="29">
        <f>'TIV 1'!W70+Norq!W70+Vardenis!W70+Zorak!W70+K.xach!W70</f>
        <v>221</v>
      </c>
      <c r="X70" s="29">
        <f>'TIV 1'!X70+Norq!X70+Vardenis!X70+Zorak!X70+K.xach!X70</f>
        <v>442</v>
      </c>
      <c r="Y70" s="29">
        <f>'TIV 1'!Y70+Norq!Y70+Vardenis!Y70+Zorak!Y70+K.xach!Y70</f>
        <v>0</v>
      </c>
      <c r="Z70" s="29">
        <f>'TIV 1'!Z70+Norq!Z70+Vardenis!Z70+Zorak!Z70+K.xach!Z70</f>
        <v>0</v>
      </c>
      <c r="AA70" s="29">
        <f>'TIV 1'!AA70+Norq!AA70+Vardenis!AA70+Zorak!AA70+K.xach!AA70</f>
        <v>0</v>
      </c>
      <c r="AB70" s="29">
        <f>'TIV 1'!AB70+Norq!AB70+Vardenis!AB70+Zorak!AB70+K.xach!AB70</f>
        <v>0</v>
      </c>
      <c r="AC70" s="29">
        <f>'TIV 1'!AC70+Norq!AC70+Vardenis!AC70+Zorak!AC70+K.xach!AC70</f>
        <v>0</v>
      </c>
      <c r="AD70" s="29">
        <f>'TIV 1'!AD70+Norq!AD70+Vardenis!AD70+Zorak!AD70+K.xach!AD70</f>
        <v>0</v>
      </c>
      <c r="AE70" s="29">
        <f>'TIV 1'!AE70+Norq!AE70+Vardenis!AE70+Zorak!AE70+K.xach!AE70</f>
        <v>0</v>
      </c>
      <c r="AF70" s="29">
        <f>'TIV 1'!AF70+Norq!AF70+Vardenis!AF70+Zorak!AF70+K.xach!AF70</f>
        <v>0</v>
      </c>
      <c r="AG70" s="29">
        <f>'TIV 1'!AG70+Norq!AG70+Vardenis!AG70+Zorak!AG70+K.xach!AG70</f>
        <v>0</v>
      </c>
      <c r="AH70" s="29">
        <f>'TIV 1'!AH70+Norq!AH70+Vardenis!AH70+Zorak!AH70+K.xach!AH70</f>
        <v>0</v>
      </c>
      <c r="AI70" s="29">
        <f>'TIV 1'!AI70+Norq!AI70+Vardenis!AI70+Zorak!AI70+K.xach!AI70</f>
        <v>0</v>
      </c>
      <c r="AJ70" s="29">
        <f>'TIV 1'!AJ70+Norq!AJ70+Vardenis!AJ70+Zorak!AJ70+K.xach!AJ70</f>
        <v>0</v>
      </c>
      <c r="AK70" s="29">
        <f>'TIV 1'!AK70+Norq!AK70+Vardenis!AK70+Zorak!AK70+K.xach!AK70</f>
        <v>0</v>
      </c>
      <c r="AL70" s="29">
        <f>'TIV 1'!AL70+Norq!AL70+Vardenis!AL70+Zorak!AL70+K.xach!AL70</f>
        <v>0</v>
      </c>
      <c r="AM70" s="29">
        <f>'TIV 1'!AM70+Norq!AM70+Vardenis!AM70+Zorak!AM70+K.xach!AM70</f>
        <v>0</v>
      </c>
      <c r="AN70" s="29">
        <f>'TIV 1'!AN70+Norq!AN70+Vardenis!AN70+Zorak!AN70+K.xach!AN70</f>
        <v>0</v>
      </c>
      <c r="AO70" s="134"/>
      <c r="AP70" s="119">
        <f t="shared" si="0"/>
        <v>-120</v>
      </c>
      <c r="AQ70" s="65"/>
      <c r="AR70" s="56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</row>
    <row r="71" spans="1:86" s="17" customFormat="1" ht="20.25" customHeight="1">
      <c r="A71" s="15"/>
      <c r="B71" s="10" t="s">
        <v>92</v>
      </c>
      <c r="C71" s="10" t="s">
        <v>40</v>
      </c>
      <c r="D71" s="29">
        <f>'TIV 1'!D71+Norq!D71+Vardenis!D71+Zorak!D71+K.xach!D71</f>
        <v>0</v>
      </c>
      <c r="E71" s="29">
        <f>'TIV 1'!E71+Norq!E71+Vardenis!E71+Zorak!E71+K.xach!E71</f>
        <v>0</v>
      </c>
      <c r="F71" s="29">
        <f>'TIV 1'!F71+Norq!F71+Vardenis!F71+Zorak!F71+K.xach!F71</f>
        <v>0</v>
      </c>
      <c r="G71" s="29">
        <f>'TIV 1'!G71+Norq!G71+Vardenis!G71+Zorak!G71+K.xach!G71</f>
        <v>0</v>
      </c>
      <c r="H71" s="29">
        <f>'TIV 1'!H71+Norq!H71+Vardenis!H71+Zorak!H71+K.xach!H71</f>
        <v>0</v>
      </c>
      <c r="I71" s="41">
        <f>'TIV 1'!I71+Norq!I71+Vardenis!I71+Zorak!I71+K.xach!I71</f>
        <v>0</v>
      </c>
      <c r="J71" s="69">
        <f>'TIV 1'!J71+Norq!J71+Vardenis!J71+Zorak!J71+K.xach!J71</f>
        <v>0</v>
      </c>
      <c r="K71" s="29">
        <f>'TIV 1'!K71+Norq!K71+Vardenis!K71+Zorak!K71+K.xach!K71</f>
        <v>0</v>
      </c>
      <c r="L71" s="29">
        <f>'TIV 1'!L71+Norq!L71+Vardenis!L71+Zorak!L71+K.xach!L71</f>
        <v>0</v>
      </c>
      <c r="M71" s="29">
        <f>'TIV 1'!M71+Norq!M71+Vardenis!M71+Zorak!M71+K.xach!M71</f>
        <v>0</v>
      </c>
      <c r="N71" s="29">
        <f>'TIV 1'!N71+Norq!N71+Vardenis!N71+Zorak!N71+K.xach!N71</f>
        <v>0</v>
      </c>
      <c r="O71" s="29">
        <f>'TIV 1'!O71+Norq!O71+Vardenis!O71+Zorak!O71+K.xach!O71</f>
        <v>0</v>
      </c>
      <c r="P71" s="29">
        <f>'TIV 1'!P71+Norq!P71+Vardenis!P71+Zorak!P71+K.xach!P71</f>
        <v>0</v>
      </c>
      <c r="Q71" s="29">
        <f>'TIV 1'!Q71+Norq!Q71+Vardenis!Q71+Zorak!Q71+K.xach!Q71</f>
        <v>0</v>
      </c>
      <c r="R71" s="29">
        <f>'TIV 1'!R71+Norq!R71+Vardenis!R71+Zorak!R71+K.xach!R71</f>
        <v>0</v>
      </c>
      <c r="S71" s="29">
        <f>'TIV 1'!S71+Norq!S71+Vardenis!S71+Zorak!S71+K.xach!S71</f>
        <v>0</v>
      </c>
      <c r="T71" s="29">
        <f>'TIV 1'!T71+Norq!T71+Vardenis!T71+Zorak!T71+K.xach!T71</f>
        <v>0</v>
      </c>
      <c r="U71" s="29">
        <f>'TIV 1'!U71+Norq!U71+Vardenis!U71+Zorak!U71+K.xach!U71</f>
        <v>0</v>
      </c>
      <c r="V71" s="29">
        <f>'TIV 1'!V71+Norq!V71+Vardenis!V71+Zorak!V71+K.xach!V71</f>
        <v>0</v>
      </c>
      <c r="W71" s="29">
        <f>'TIV 1'!W71+Norq!W71+Vardenis!W71+Zorak!W71+K.xach!W71</f>
        <v>0</v>
      </c>
      <c r="X71" s="29">
        <f>'TIV 1'!X71+Norq!X71+Vardenis!X71+Zorak!X71+K.xach!X71</f>
        <v>0</v>
      </c>
      <c r="Y71" s="29">
        <f>'TIV 1'!Y71+Norq!Y71+Vardenis!Y71+Zorak!Y71+K.xach!Y71</f>
        <v>0</v>
      </c>
      <c r="Z71" s="29">
        <f>'TIV 1'!Z71+Norq!Z71+Vardenis!Z71+Zorak!Z71+K.xach!Z71</f>
        <v>0</v>
      </c>
      <c r="AA71" s="29">
        <f>'TIV 1'!AA71+Norq!AA71+Vardenis!AA71+Zorak!AA71+K.xach!AA71</f>
        <v>0</v>
      </c>
      <c r="AB71" s="29">
        <f>'TIV 1'!AB71+Norq!AB71+Vardenis!AB71+Zorak!AB71+K.xach!AB71</f>
        <v>0</v>
      </c>
      <c r="AC71" s="29">
        <f>'TIV 1'!AC71+Norq!AC71+Vardenis!AC71+Zorak!AC71+K.xach!AC71</f>
        <v>0</v>
      </c>
      <c r="AD71" s="29">
        <f>'TIV 1'!AD71+Norq!AD71+Vardenis!AD71+Zorak!AD71+K.xach!AD71</f>
        <v>0</v>
      </c>
      <c r="AE71" s="29">
        <f>'TIV 1'!AE71+Norq!AE71+Vardenis!AE71+Zorak!AE71+K.xach!AE71</f>
        <v>0</v>
      </c>
      <c r="AF71" s="29">
        <f>'TIV 1'!AF71+Norq!AF71+Vardenis!AF71+Zorak!AF71+K.xach!AF71</f>
        <v>0</v>
      </c>
      <c r="AG71" s="29">
        <f>'TIV 1'!AG71+Norq!AG71+Vardenis!AG71+Zorak!AG71+K.xach!AG71</f>
        <v>0</v>
      </c>
      <c r="AH71" s="29">
        <f>'TIV 1'!AH71+Norq!AH71+Vardenis!AH71+Zorak!AH71+K.xach!AH71</f>
        <v>0</v>
      </c>
      <c r="AI71" s="29">
        <f>'TIV 1'!AI71+Norq!AI71+Vardenis!AI71+Zorak!AI71+K.xach!AI71</f>
        <v>0</v>
      </c>
      <c r="AJ71" s="29">
        <f>'TIV 1'!AJ71+Norq!AJ71+Vardenis!AJ71+Zorak!AJ71+K.xach!AJ71</f>
        <v>0</v>
      </c>
      <c r="AK71" s="29">
        <f>'TIV 1'!AK71+Norq!AK71+Vardenis!AK71+Zorak!AK71+K.xach!AK71</f>
        <v>0</v>
      </c>
      <c r="AL71" s="29">
        <f>'TIV 1'!AL71+Norq!AL71+Vardenis!AL71+Zorak!AL71+K.xach!AL71</f>
        <v>0</v>
      </c>
      <c r="AM71" s="29">
        <f>'TIV 1'!AM71+Norq!AM71+Vardenis!AM71+Zorak!AM71+K.xach!AM71</f>
        <v>0</v>
      </c>
      <c r="AN71" s="29">
        <f>'TIV 1'!AN71+Norq!AN71+Vardenis!AN71+Zorak!AN71+K.xach!AN71</f>
        <v>0</v>
      </c>
      <c r="AO71" s="134"/>
      <c r="AP71" s="119">
        <f t="shared" si="0"/>
        <v>0</v>
      </c>
      <c r="AQ71" s="65"/>
      <c r="AR71" s="56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</row>
    <row r="72" spans="1:86" s="17" customFormat="1" ht="21" customHeight="1">
      <c r="A72" s="15"/>
      <c r="B72" s="10" t="s">
        <v>93</v>
      </c>
      <c r="C72" s="10" t="s">
        <v>40</v>
      </c>
      <c r="D72" s="29">
        <f>'TIV 1'!D72+Norq!D72+Vardenis!D72+Zorak!D72+K.xach!D72</f>
        <v>48.5</v>
      </c>
      <c r="E72" s="29">
        <f>'TIV 1'!E72+Norq!E72+Vardenis!E72+Zorak!E72+K.xach!E72</f>
        <v>0</v>
      </c>
      <c r="F72" s="29">
        <f>'TIV 1'!F72+Norq!F72+Vardenis!F72+Zorak!F72+K.xach!F72</f>
        <v>51.300000000000011</v>
      </c>
      <c r="G72" s="29">
        <f>'TIV 1'!G72+Norq!G72+Vardenis!G72+Zorak!G72+K.xach!G72</f>
        <v>0</v>
      </c>
      <c r="H72" s="29">
        <f>'TIV 1'!H72+Norq!H72+Vardenis!H72+Zorak!H72+K.xach!H72</f>
        <v>112</v>
      </c>
      <c r="I72" s="41">
        <f>'TIV 1'!I72+Norq!I72+Vardenis!I72+Zorak!I72+K.xach!I72</f>
        <v>0</v>
      </c>
      <c r="J72" s="69">
        <f>'TIV 1'!J72+Norq!J72+Vardenis!J72+Zorak!J72+K.xach!J72</f>
        <v>112</v>
      </c>
      <c r="K72" s="29">
        <f>'TIV 1'!K72+Norq!K72+Vardenis!K72+Zorak!K72+K.xach!K72</f>
        <v>88</v>
      </c>
      <c r="L72" s="29">
        <f>'TIV 1'!L72+Norq!L72+Vardenis!L72+Zorak!L72+K.xach!L72</f>
        <v>88</v>
      </c>
      <c r="M72" s="29">
        <f>'TIV 1'!M72+Norq!M72+Vardenis!M72+Zorak!M72+K.xach!M72</f>
        <v>0</v>
      </c>
      <c r="N72" s="29">
        <f>'TIV 1'!N72+Norq!N72+Vardenis!N72+Zorak!N72+K.xach!N72</f>
        <v>44</v>
      </c>
      <c r="O72" s="29">
        <f>'TIV 1'!O72+Norq!O72+Vardenis!O72+Zorak!O72+K.xach!O72</f>
        <v>44</v>
      </c>
      <c r="P72" s="29">
        <f>'TIV 1'!P72+Norq!P72+Vardenis!P72+Zorak!P72+K.xach!P72</f>
        <v>88</v>
      </c>
      <c r="Q72" s="29">
        <f>'TIV 1'!Q72+Norq!Q72+Vardenis!Q72+Zorak!Q72+K.xach!Q72</f>
        <v>0</v>
      </c>
      <c r="R72" s="29">
        <f>'TIV 1'!R72+Norq!R72+Vardenis!R72+Zorak!R72+K.xach!R72</f>
        <v>44</v>
      </c>
      <c r="S72" s="29">
        <f>'TIV 1'!S72+Norq!S72+Vardenis!S72+Zorak!S72+K.xach!S72</f>
        <v>44</v>
      </c>
      <c r="T72" s="29">
        <f>'TIV 1'!T72+Norq!T72+Vardenis!T72+Zorak!T72+K.xach!T72</f>
        <v>88</v>
      </c>
      <c r="U72" s="29">
        <f>'TIV 1'!U72+Norq!U72+Vardenis!U72+Zorak!U72+K.xach!U72</f>
        <v>0</v>
      </c>
      <c r="V72" s="29">
        <f>'TIV 1'!V72+Norq!V72+Vardenis!V72+Zorak!V72+K.xach!V72</f>
        <v>44</v>
      </c>
      <c r="W72" s="29">
        <f>'TIV 1'!W72+Norq!W72+Vardenis!W72+Zorak!W72+K.xach!W72</f>
        <v>44</v>
      </c>
      <c r="X72" s="29">
        <f>'TIV 1'!X72+Norq!X72+Vardenis!X72+Zorak!X72+K.xach!X72</f>
        <v>88</v>
      </c>
      <c r="Y72" s="29">
        <f>'TIV 1'!Y72+Norq!Y72+Vardenis!Y72+Zorak!Y72+K.xach!Y72</f>
        <v>0</v>
      </c>
      <c r="Z72" s="29">
        <f>'TIV 1'!Z72+Norq!Z72+Vardenis!Z72+Zorak!Z72+K.xach!Z72</f>
        <v>0</v>
      </c>
      <c r="AA72" s="29">
        <f>'TIV 1'!AA72+Norq!AA72+Vardenis!AA72+Zorak!AA72+K.xach!AA72</f>
        <v>0</v>
      </c>
      <c r="AB72" s="29">
        <f>'TIV 1'!AB72+Norq!AB72+Vardenis!AB72+Zorak!AB72+K.xach!AB72</f>
        <v>0</v>
      </c>
      <c r="AC72" s="29">
        <f>'TIV 1'!AC72+Norq!AC72+Vardenis!AC72+Zorak!AC72+K.xach!AC72</f>
        <v>0</v>
      </c>
      <c r="AD72" s="29">
        <f>'TIV 1'!AD72+Norq!AD72+Vardenis!AD72+Zorak!AD72+K.xach!AD72</f>
        <v>0</v>
      </c>
      <c r="AE72" s="29">
        <f>'TIV 1'!AE72+Norq!AE72+Vardenis!AE72+Zorak!AE72+K.xach!AE72</f>
        <v>0</v>
      </c>
      <c r="AF72" s="29">
        <f>'TIV 1'!AF72+Norq!AF72+Vardenis!AF72+Zorak!AF72+K.xach!AF72</f>
        <v>0</v>
      </c>
      <c r="AG72" s="29">
        <f>'TIV 1'!AG72+Norq!AG72+Vardenis!AG72+Zorak!AG72+K.xach!AG72</f>
        <v>0</v>
      </c>
      <c r="AH72" s="29">
        <f>'TIV 1'!AH72+Norq!AH72+Vardenis!AH72+Zorak!AH72+K.xach!AH72</f>
        <v>0</v>
      </c>
      <c r="AI72" s="29">
        <f>'TIV 1'!AI72+Norq!AI72+Vardenis!AI72+Zorak!AI72+K.xach!AI72</f>
        <v>0</v>
      </c>
      <c r="AJ72" s="29">
        <f>'TIV 1'!AJ72+Norq!AJ72+Vardenis!AJ72+Zorak!AJ72+K.xach!AJ72</f>
        <v>0</v>
      </c>
      <c r="AK72" s="29">
        <f>'TIV 1'!AK72+Norq!AK72+Vardenis!AK72+Zorak!AK72+K.xach!AK72</f>
        <v>0</v>
      </c>
      <c r="AL72" s="29">
        <f>'TIV 1'!AL72+Norq!AL72+Vardenis!AL72+Zorak!AL72+K.xach!AL72</f>
        <v>0</v>
      </c>
      <c r="AM72" s="29">
        <f>'TIV 1'!AM72+Norq!AM72+Vardenis!AM72+Zorak!AM72+K.xach!AM72</f>
        <v>0</v>
      </c>
      <c r="AN72" s="29">
        <f>'TIV 1'!AN72+Norq!AN72+Vardenis!AN72+Zorak!AN72+K.xach!AN72</f>
        <v>0</v>
      </c>
      <c r="AO72" s="134"/>
      <c r="AP72" s="119">
        <f t="shared" si="0"/>
        <v>-24</v>
      </c>
      <c r="AQ72" s="65"/>
      <c r="AR72" s="56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</row>
    <row r="73" spans="1:86" s="17" customFormat="1" ht="21" customHeight="1">
      <c r="A73" s="15"/>
      <c r="B73" s="10" t="s">
        <v>94</v>
      </c>
      <c r="C73" s="10" t="s">
        <v>40</v>
      </c>
      <c r="D73" s="29">
        <f>'TIV 1'!D73+Norq!D73+Vardenis!D73+Zorak!D73+K.xach!D73</f>
        <v>0</v>
      </c>
      <c r="E73" s="29">
        <f>'TIV 1'!E73+Norq!E73+Vardenis!E73+Zorak!E73+K.xach!E73</f>
        <v>0</v>
      </c>
      <c r="F73" s="29">
        <f>'TIV 1'!F73+Norq!F73+Vardenis!F73+Zorak!F73+K.xach!F73</f>
        <v>0</v>
      </c>
      <c r="G73" s="29">
        <f>'TIV 1'!G73+Norq!G73+Vardenis!G73+Zorak!G73+K.xach!G73</f>
        <v>0</v>
      </c>
      <c r="H73" s="29">
        <f>'TIV 1'!H73+Norq!H73+Vardenis!H73+Zorak!H73+K.xach!H73</f>
        <v>0</v>
      </c>
      <c r="I73" s="41">
        <f>'TIV 1'!I73+Norq!I73+Vardenis!I73+Zorak!I73+K.xach!I73</f>
        <v>0</v>
      </c>
      <c r="J73" s="69">
        <f>'TIV 1'!J73+Norq!J73+Vardenis!J73+Zorak!J73+K.xach!J73</f>
        <v>0</v>
      </c>
      <c r="K73" s="29">
        <f>'TIV 1'!K73+Norq!K73+Vardenis!K73+Zorak!K73+K.xach!K73</f>
        <v>0</v>
      </c>
      <c r="L73" s="29">
        <f>'TIV 1'!L73+Norq!L73+Vardenis!L73+Zorak!L73+K.xach!L73</f>
        <v>0</v>
      </c>
      <c r="M73" s="29">
        <f>'TIV 1'!M73+Norq!M73+Vardenis!M73+Zorak!M73+K.xach!M73</f>
        <v>0</v>
      </c>
      <c r="N73" s="29">
        <f>'TIV 1'!N73+Norq!N73+Vardenis!N73+Zorak!N73+K.xach!N73</f>
        <v>0</v>
      </c>
      <c r="O73" s="29">
        <f>'TIV 1'!O73+Norq!O73+Vardenis!O73+Zorak!O73+K.xach!O73</f>
        <v>0</v>
      </c>
      <c r="P73" s="29">
        <f>'TIV 1'!P73+Norq!P73+Vardenis!P73+Zorak!P73+K.xach!P73</f>
        <v>0</v>
      </c>
      <c r="Q73" s="29">
        <f>'TIV 1'!Q73+Norq!Q73+Vardenis!Q73+Zorak!Q73+K.xach!Q73</f>
        <v>0</v>
      </c>
      <c r="R73" s="29">
        <f>'TIV 1'!R73+Norq!R73+Vardenis!R73+Zorak!R73+K.xach!R73</f>
        <v>0</v>
      </c>
      <c r="S73" s="29">
        <f>'TIV 1'!S73+Norq!S73+Vardenis!S73+Zorak!S73+K.xach!S73</f>
        <v>0</v>
      </c>
      <c r="T73" s="29">
        <f>'TIV 1'!T73+Norq!T73+Vardenis!T73+Zorak!T73+K.xach!T73</f>
        <v>0</v>
      </c>
      <c r="U73" s="29">
        <f>'TIV 1'!U73+Norq!U73+Vardenis!U73+Zorak!U73+K.xach!U73</f>
        <v>0</v>
      </c>
      <c r="V73" s="29">
        <f>'TIV 1'!V73+Norq!V73+Vardenis!V73+Zorak!V73+K.xach!V73</f>
        <v>0</v>
      </c>
      <c r="W73" s="29">
        <f>'TIV 1'!W73+Norq!W73+Vardenis!W73+Zorak!W73+K.xach!W73</f>
        <v>0</v>
      </c>
      <c r="X73" s="29">
        <f>'TIV 1'!X73+Norq!X73+Vardenis!X73+Zorak!X73+K.xach!X73</f>
        <v>0</v>
      </c>
      <c r="Y73" s="29">
        <f>'TIV 1'!Y73+Norq!Y73+Vardenis!Y73+Zorak!Y73+K.xach!Y73</f>
        <v>0</v>
      </c>
      <c r="Z73" s="29">
        <f>'TIV 1'!Z73+Norq!Z73+Vardenis!Z73+Zorak!Z73+K.xach!Z73</f>
        <v>0</v>
      </c>
      <c r="AA73" s="29">
        <f>'TIV 1'!AA73+Norq!AA73+Vardenis!AA73+Zorak!AA73+K.xach!AA73</f>
        <v>0</v>
      </c>
      <c r="AB73" s="29">
        <f>'TIV 1'!AB73+Norq!AB73+Vardenis!AB73+Zorak!AB73+K.xach!AB73</f>
        <v>0</v>
      </c>
      <c r="AC73" s="29">
        <f>'TIV 1'!AC73+Norq!AC73+Vardenis!AC73+Zorak!AC73+K.xach!AC73</f>
        <v>0</v>
      </c>
      <c r="AD73" s="29">
        <f>'TIV 1'!AD73+Norq!AD73+Vardenis!AD73+Zorak!AD73+K.xach!AD73</f>
        <v>0</v>
      </c>
      <c r="AE73" s="29">
        <f>'TIV 1'!AE73+Norq!AE73+Vardenis!AE73+Zorak!AE73+K.xach!AE73</f>
        <v>0</v>
      </c>
      <c r="AF73" s="29">
        <f>'TIV 1'!AF73+Norq!AF73+Vardenis!AF73+Zorak!AF73+K.xach!AF73</f>
        <v>0</v>
      </c>
      <c r="AG73" s="29">
        <f>'TIV 1'!AG73+Norq!AG73+Vardenis!AG73+Zorak!AG73+K.xach!AG73</f>
        <v>0</v>
      </c>
      <c r="AH73" s="29">
        <f>'TIV 1'!AH73+Norq!AH73+Vardenis!AH73+Zorak!AH73+K.xach!AH73</f>
        <v>0</v>
      </c>
      <c r="AI73" s="29">
        <f>'TIV 1'!AI73+Norq!AI73+Vardenis!AI73+Zorak!AI73+K.xach!AI73</f>
        <v>0</v>
      </c>
      <c r="AJ73" s="29">
        <f>'TIV 1'!AJ73+Norq!AJ73+Vardenis!AJ73+Zorak!AJ73+K.xach!AJ73</f>
        <v>0</v>
      </c>
      <c r="AK73" s="29">
        <f>'TIV 1'!AK73+Norq!AK73+Vardenis!AK73+Zorak!AK73+K.xach!AK73</f>
        <v>0</v>
      </c>
      <c r="AL73" s="29">
        <f>'TIV 1'!AL73+Norq!AL73+Vardenis!AL73+Zorak!AL73+K.xach!AL73</f>
        <v>0</v>
      </c>
      <c r="AM73" s="29">
        <f>'TIV 1'!AM73+Norq!AM73+Vardenis!AM73+Zorak!AM73+K.xach!AM73</f>
        <v>0</v>
      </c>
      <c r="AN73" s="29">
        <f>'TIV 1'!AN73+Norq!AN73+Vardenis!AN73+Zorak!AN73+K.xach!AN73</f>
        <v>0</v>
      </c>
      <c r="AO73" s="134"/>
      <c r="AP73" s="119">
        <f t="shared" si="0"/>
        <v>0</v>
      </c>
      <c r="AQ73" s="65"/>
      <c r="AR73" s="56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</row>
    <row r="74" spans="1:86" s="17" customFormat="1" ht="20.25" customHeight="1">
      <c r="A74" s="15"/>
      <c r="B74" s="10" t="s">
        <v>95</v>
      </c>
      <c r="C74" s="10" t="s">
        <v>64</v>
      </c>
      <c r="D74" s="29">
        <f>'TIV 1'!D74+Norq!D74+Vardenis!D74+Zorak!D74+K.xach!D74</f>
        <v>0</v>
      </c>
      <c r="E74" s="29">
        <f>'TIV 1'!E74+Norq!E74+Vardenis!E74+Zorak!E74+K.xach!E74</f>
        <v>0</v>
      </c>
      <c r="F74" s="29">
        <f>'TIV 1'!F74+Norq!F74+Vardenis!F74+Zorak!F74+K.xach!F74</f>
        <v>0</v>
      </c>
      <c r="G74" s="29">
        <f>'TIV 1'!G74+Norq!G74+Vardenis!G74+Zorak!G74+K.xach!G74</f>
        <v>0</v>
      </c>
      <c r="H74" s="29">
        <f>'TIV 1'!H74+Norq!H74+Vardenis!H74+Zorak!H74+K.xach!H74</f>
        <v>0</v>
      </c>
      <c r="I74" s="41">
        <f>'TIV 1'!I74+Norq!I74+Vardenis!I74+Zorak!I74+K.xach!I74</f>
        <v>0</v>
      </c>
      <c r="J74" s="69">
        <f>'TIV 1'!J74+Norq!J74+Vardenis!J74+Zorak!J74+K.xach!J74</f>
        <v>0</v>
      </c>
      <c r="K74" s="29">
        <f>'TIV 1'!K74+Norq!K74+Vardenis!K74+Zorak!K74+K.xach!K74</f>
        <v>0</v>
      </c>
      <c r="L74" s="29">
        <f>'TIV 1'!L74+Norq!L74+Vardenis!L74+Zorak!L74+K.xach!L74</f>
        <v>0</v>
      </c>
      <c r="M74" s="29">
        <f>'TIV 1'!M74+Norq!M74+Vardenis!M74+Zorak!M74+K.xach!M74</f>
        <v>0</v>
      </c>
      <c r="N74" s="29">
        <f>'TIV 1'!N74+Norq!N74+Vardenis!N74+Zorak!N74+K.xach!N74</f>
        <v>0</v>
      </c>
      <c r="O74" s="29">
        <f>'TIV 1'!O74+Norq!O74+Vardenis!O74+Zorak!O74+K.xach!O74</f>
        <v>0</v>
      </c>
      <c r="P74" s="29">
        <f>'TIV 1'!P74+Norq!P74+Vardenis!P74+Zorak!P74+K.xach!P74</f>
        <v>0</v>
      </c>
      <c r="Q74" s="29">
        <f>'TIV 1'!Q74+Norq!Q74+Vardenis!Q74+Zorak!Q74+K.xach!Q74</f>
        <v>0</v>
      </c>
      <c r="R74" s="29">
        <f>'TIV 1'!R74+Norq!R74+Vardenis!R74+Zorak!R74+K.xach!R74</f>
        <v>0</v>
      </c>
      <c r="S74" s="29">
        <f>'TIV 1'!S74+Norq!S74+Vardenis!S74+Zorak!S74+K.xach!S74</f>
        <v>0</v>
      </c>
      <c r="T74" s="29">
        <f>'TIV 1'!T74+Norq!T74+Vardenis!T74+Zorak!T74+K.xach!T74</f>
        <v>0</v>
      </c>
      <c r="U74" s="29">
        <f>'TIV 1'!U74+Norq!U74+Vardenis!U74+Zorak!U74+K.xach!U74</f>
        <v>0</v>
      </c>
      <c r="V74" s="29">
        <f>'TIV 1'!V74+Norq!V74+Vardenis!V74+Zorak!V74+K.xach!V74</f>
        <v>0</v>
      </c>
      <c r="W74" s="29">
        <f>'TIV 1'!W74+Norq!W74+Vardenis!W74+Zorak!W74+K.xach!W74</f>
        <v>0</v>
      </c>
      <c r="X74" s="29">
        <f>'TIV 1'!X74+Norq!X74+Vardenis!X74+Zorak!X74+K.xach!X74</f>
        <v>0</v>
      </c>
      <c r="Y74" s="29">
        <f>'TIV 1'!Y74+Norq!Y74+Vardenis!Y74+Zorak!Y74+K.xach!Y74</f>
        <v>0</v>
      </c>
      <c r="Z74" s="29">
        <f>'TIV 1'!Z74+Norq!Z74+Vardenis!Z74+Zorak!Z74+K.xach!Z74</f>
        <v>0</v>
      </c>
      <c r="AA74" s="29">
        <f>'TIV 1'!AA74+Norq!AA74+Vardenis!AA74+Zorak!AA74+K.xach!AA74</f>
        <v>0</v>
      </c>
      <c r="AB74" s="29">
        <f>'TIV 1'!AB74+Norq!AB74+Vardenis!AB74+Zorak!AB74+K.xach!AB74</f>
        <v>0</v>
      </c>
      <c r="AC74" s="29">
        <f>'TIV 1'!AC74+Norq!AC74+Vardenis!AC74+Zorak!AC74+K.xach!AC74</f>
        <v>0</v>
      </c>
      <c r="AD74" s="29">
        <f>'TIV 1'!AD74+Norq!AD74+Vardenis!AD74+Zorak!AD74+K.xach!AD74</f>
        <v>0</v>
      </c>
      <c r="AE74" s="29">
        <f>'TIV 1'!AE74+Norq!AE74+Vardenis!AE74+Zorak!AE74+K.xach!AE74</f>
        <v>0</v>
      </c>
      <c r="AF74" s="29">
        <f>'TIV 1'!AF74+Norq!AF74+Vardenis!AF74+Zorak!AF74+K.xach!AF74</f>
        <v>0</v>
      </c>
      <c r="AG74" s="29">
        <f>'TIV 1'!AG74+Norq!AG74+Vardenis!AG74+Zorak!AG74+K.xach!AG74</f>
        <v>0</v>
      </c>
      <c r="AH74" s="29">
        <f>'TIV 1'!AH74+Norq!AH74+Vardenis!AH74+Zorak!AH74+K.xach!AH74</f>
        <v>0</v>
      </c>
      <c r="AI74" s="29">
        <f>'TIV 1'!AI74+Norq!AI74+Vardenis!AI74+Zorak!AI74+K.xach!AI74</f>
        <v>0</v>
      </c>
      <c r="AJ74" s="29">
        <f>'TIV 1'!AJ74+Norq!AJ74+Vardenis!AJ74+Zorak!AJ74+K.xach!AJ74</f>
        <v>0</v>
      </c>
      <c r="AK74" s="29">
        <f>'TIV 1'!AK74+Norq!AK74+Vardenis!AK74+Zorak!AK74+K.xach!AK74</f>
        <v>0</v>
      </c>
      <c r="AL74" s="29">
        <f>'TIV 1'!AL74+Norq!AL74+Vardenis!AL74+Zorak!AL74+K.xach!AL74</f>
        <v>0</v>
      </c>
      <c r="AM74" s="29">
        <f>'TIV 1'!AM74+Norq!AM74+Vardenis!AM74+Zorak!AM74+K.xach!AM74</f>
        <v>0</v>
      </c>
      <c r="AN74" s="29">
        <f>'TIV 1'!AN74+Norq!AN74+Vardenis!AN74+Zorak!AN74+K.xach!AN74</f>
        <v>0</v>
      </c>
      <c r="AO74" s="134"/>
      <c r="AP74" s="119">
        <f t="shared" ref="AP74:AP137" si="2">K74-H74</f>
        <v>0</v>
      </c>
      <c r="AQ74" s="65"/>
      <c r="AR74" s="56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</row>
    <row r="75" spans="1:86" s="17" customFormat="1">
      <c r="A75" s="15">
        <v>4215</v>
      </c>
      <c r="B75" s="8" t="s">
        <v>96</v>
      </c>
      <c r="C75" s="10" t="s">
        <v>40</v>
      </c>
      <c r="D75" s="29">
        <f>'TIV 1'!D75+Norq!D75+Vardenis!D75+Zorak!D75+K.xach!D75</f>
        <v>368</v>
      </c>
      <c r="E75" s="29">
        <f>'TIV 1'!E75+Norq!E75+Vardenis!E75+Zorak!E75+K.xach!E75</f>
        <v>0</v>
      </c>
      <c r="F75" s="29">
        <f>'TIV 1'!F75+Norq!F75+Vardenis!F75+Zorak!F75+K.xach!F75</f>
        <v>217</v>
      </c>
      <c r="G75" s="29">
        <f>'TIV 1'!G75+Norq!G75+Vardenis!G75+Zorak!G75+K.xach!G75</f>
        <v>0</v>
      </c>
      <c r="H75" s="29">
        <f>'TIV 1'!H75+Norq!H75+Vardenis!H75+Zorak!H75+K.xach!H75</f>
        <v>515</v>
      </c>
      <c r="I75" s="41">
        <f>'TIV 1'!I75+Norq!I75+Vardenis!I75+Zorak!I75+K.xach!I75</f>
        <v>0</v>
      </c>
      <c r="J75" s="69">
        <f>'TIV 1'!J75+Norq!J75+Vardenis!J75+Zorak!J75+K.xach!J75</f>
        <v>440</v>
      </c>
      <c r="K75" s="29">
        <f>'TIV 1'!K75+Norq!K75+Vardenis!K75+Zorak!K75+K.xach!K75</f>
        <v>530</v>
      </c>
      <c r="L75" s="29">
        <f>'TIV 1'!L75+Norq!L75+Vardenis!L75+Zorak!L75+K.xach!L75</f>
        <v>530</v>
      </c>
      <c r="M75" s="29">
        <f>'TIV 1'!M75+Norq!M75+Vardenis!M75+Zorak!M75+K.xach!M75</f>
        <v>0</v>
      </c>
      <c r="N75" s="29">
        <f>'TIV 1'!N75+Norq!N75+Vardenis!N75+Zorak!N75+K.xach!N75</f>
        <v>265</v>
      </c>
      <c r="O75" s="29">
        <f>'TIV 1'!O75+Norq!O75+Vardenis!O75+Zorak!O75+K.xach!O75</f>
        <v>265</v>
      </c>
      <c r="P75" s="29">
        <f>'TIV 1'!P75+Norq!P75+Vardenis!P75+Zorak!P75+K.xach!P75</f>
        <v>530</v>
      </c>
      <c r="Q75" s="29">
        <f>'TIV 1'!Q75+Norq!Q75+Vardenis!Q75+Zorak!Q75+K.xach!Q75</f>
        <v>0</v>
      </c>
      <c r="R75" s="29">
        <f>'TIV 1'!R75+Norq!R75+Vardenis!R75+Zorak!R75+K.xach!R75</f>
        <v>265</v>
      </c>
      <c r="S75" s="29">
        <f>'TIV 1'!S75+Norq!S75+Vardenis!S75+Zorak!S75+K.xach!S75</f>
        <v>265</v>
      </c>
      <c r="T75" s="29">
        <f>'TIV 1'!T75+Norq!T75+Vardenis!T75+Zorak!T75+K.xach!T75</f>
        <v>530</v>
      </c>
      <c r="U75" s="29">
        <f>'TIV 1'!U75+Norq!U75+Vardenis!U75+Zorak!U75+K.xach!U75</f>
        <v>0</v>
      </c>
      <c r="V75" s="29">
        <f>'TIV 1'!V75+Norq!V75+Vardenis!V75+Zorak!V75+K.xach!V75</f>
        <v>265</v>
      </c>
      <c r="W75" s="29">
        <f>'TIV 1'!W75+Norq!W75+Vardenis!W75+Zorak!W75+K.xach!W75</f>
        <v>265</v>
      </c>
      <c r="X75" s="29">
        <f>'TIV 1'!X75+Norq!X75+Vardenis!X75+Zorak!X75+K.xach!X75</f>
        <v>530</v>
      </c>
      <c r="Y75" s="29">
        <f>'TIV 1'!Y75+Norq!Y75+Vardenis!Y75+Zorak!Y75+K.xach!Y75</f>
        <v>0</v>
      </c>
      <c r="Z75" s="29">
        <f>'TIV 1'!Z75+Norq!Z75+Vardenis!Z75+Zorak!Z75+K.xach!Z75</f>
        <v>0</v>
      </c>
      <c r="AA75" s="29">
        <f>'TIV 1'!AA75+Norq!AA75+Vardenis!AA75+Zorak!AA75+K.xach!AA75</f>
        <v>0</v>
      </c>
      <c r="AB75" s="29">
        <f>'TIV 1'!AB75+Norq!AB75+Vardenis!AB75+Zorak!AB75+K.xach!AB75</f>
        <v>0</v>
      </c>
      <c r="AC75" s="29">
        <f>'TIV 1'!AC75+Norq!AC75+Vardenis!AC75+Zorak!AC75+K.xach!AC75</f>
        <v>0</v>
      </c>
      <c r="AD75" s="29">
        <f>'TIV 1'!AD75+Norq!AD75+Vardenis!AD75+Zorak!AD75+K.xach!AD75</f>
        <v>0</v>
      </c>
      <c r="AE75" s="29">
        <f>'TIV 1'!AE75+Norq!AE75+Vardenis!AE75+Zorak!AE75+K.xach!AE75</f>
        <v>0</v>
      </c>
      <c r="AF75" s="29">
        <f>'TIV 1'!AF75+Norq!AF75+Vardenis!AF75+Zorak!AF75+K.xach!AF75</f>
        <v>0</v>
      </c>
      <c r="AG75" s="29">
        <f>'TIV 1'!AG75+Norq!AG75+Vardenis!AG75+Zorak!AG75+K.xach!AG75</f>
        <v>0</v>
      </c>
      <c r="AH75" s="29">
        <f>'TIV 1'!AH75+Norq!AH75+Vardenis!AH75+Zorak!AH75+K.xach!AH75</f>
        <v>0</v>
      </c>
      <c r="AI75" s="29">
        <f>'TIV 1'!AI75+Norq!AI75+Vardenis!AI75+Zorak!AI75+K.xach!AI75</f>
        <v>0</v>
      </c>
      <c r="AJ75" s="29">
        <f>'TIV 1'!AJ75+Norq!AJ75+Vardenis!AJ75+Zorak!AJ75+K.xach!AJ75</f>
        <v>0</v>
      </c>
      <c r="AK75" s="29">
        <f>'TIV 1'!AK75+Norq!AK75+Vardenis!AK75+Zorak!AK75+K.xach!AK75</f>
        <v>0</v>
      </c>
      <c r="AL75" s="29">
        <f>'TIV 1'!AL75+Norq!AL75+Vardenis!AL75+Zorak!AL75+K.xach!AL75</f>
        <v>0</v>
      </c>
      <c r="AM75" s="29">
        <f>'TIV 1'!AM75+Norq!AM75+Vardenis!AM75+Zorak!AM75+K.xach!AM75</f>
        <v>0</v>
      </c>
      <c r="AN75" s="29">
        <f>'TIV 1'!AN75+Norq!AN75+Vardenis!AN75+Zorak!AN75+K.xach!AN75</f>
        <v>0</v>
      </c>
      <c r="AO75" s="134"/>
      <c r="AP75" s="119">
        <f t="shared" si="2"/>
        <v>15</v>
      </c>
      <c r="AQ75" s="65"/>
      <c r="AR75" s="56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</row>
    <row r="76" spans="1:86" s="17" customFormat="1" ht="26.25" customHeight="1">
      <c r="A76" s="15">
        <v>4216</v>
      </c>
      <c r="B76" s="8" t="s">
        <v>97</v>
      </c>
      <c r="C76" s="10" t="s">
        <v>40</v>
      </c>
      <c r="D76" s="29">
        <f>'TIV 1'!D76+Norq!D76+Vardenis!D76+Zorak!D76+K.xach!D76</f>
        <v>0</v>
      </c>
      <c r="E76" s="29">
        <f>'TIV 1'!E76+Norq!E76+Vardenis!E76+Zorak!E76+K.xach!E76</f>
        <v>0</v>
      </c>
      <c r="F76" s="29">
        <f>'TIV 1'!F76+Norq!F76+Vardenis!F76+Zorak!F76+K.xach!F76</f>
        <v>378</v>
      </c>
      <c r="G76" s="29">
        <f>'TIV 1'!G76+Norq!G76+Vardenis!G76+Zorak!G76+K.xach!G76</f>
        <v>0</v>
      </c>
      <c r="H76" s="29">
        <f>'TIV 1'!H76+Norq!H76+Vardenis!H76+Zorak!H76+K.xach!H76</f>
        <v>800</v>
      </c>
      <c r="I76" s="41">
        <f>'TIV 1'!I76+Norq!I76+Vardenis!I76+Zorak!I76+K.xach!I76</f>
        <v>0</v>
      </c>
      <c r="J76" s="69">
        <f>'TIV 1'!J76+Norq!J76+Vardenis!J76+Zorak!J76+K.xach!J76</f>
        <v>800</v>
      </c>
      <c r="K76" s="29">
        <f>'TIV 1'!K76+Norq!K76+Vardenis!K76+Zorak!K76+K.xach!K76</f>
        <v>800</v>
      </c>
      <c r="L76" s="29">
        <f>'TIV 1'!L76+Norq!L76+Vardenis!L76+Zorak!L76+K.xach!L76</f>
        <v>800</v>
      </c>
      <c r="M76" s="29">
        <f>'TIV 1'!M76+Norq!M76+Vardenis!M76+Zorak!M76+K.xach!M76</f>
        <v>0</v>
      </c>
      <c r="N76" s="29">
        <f>'TIV 1'!N76+Norq!N76+Vardenis!N76+Zorak!N76+K.xach!N76</f>
        <v>400</v>
      </c>
      <c r="O76" s="29">
        <f>'TIV 1'!O76+Norq!O76+Vardenis!O76+Zorak!O76+K.xach!O76</f>
        <v>400</v>
      </c>
      <c r="P76" s="29">
        <f>'TIV 1'!P76+Norq!P76+Vardenis!P76+Zorak!P76+K.xach!P76</f>
        <v>800</v>
      </c>
      <c r="Q76" s="29">
        <f>'TIV 1'!Q76+Norq!Q76+Vardenis!Q76+Zorak!Q76+K.xach!Q76</f>
        <v>0</v>
      </c>
      <c r="R76" s="29">
        <f>'TIV 1'!R76+Norq!R76+Vardenis!R76+Zorak!R76+K.xach!R76</f>
        <v>400</v>
      </c>
      <c r="S76" s="29">
        <f>'TIV 1'!S76+Norq!S76+Vardenis!S76+Zorak!S76+K.xach!S76</f>
        <v>400</v>
      </c>
      <c r="T76" s="29">
        <f>'TIV 1'!T76+Norq!T76+Vardenis!T76+Zorak!T76+K.xach!T76</f>
        <v>800</v>
      </c>
      <c r="U76" s="29">
        <f>'TIV 1'!U76+Norq!U76+Vardenis!U76+Zorak!U76+K.xach!U76</f>
        <v>0</v>
      </c>
      <c r="V76" s="29">
        <f>'TIV 1'!V76+Norq!V76+Vardenis!V76+Zorak!V76+K.xach!V76</f>
        <v>400</v>
      </c>
      <c r="W76" s="29">
        <f>'TIV 1'!W76+Norq!W76+Vardenis!W76+Zorak!W76+K.xach!W76</f>
        <v>400</v>
      </c>
      <c r="X76" s="29">
        <f>'TIV 1'!X76+Norq!X76+Vardenis!X76+Zorak!X76+K.xach!X76</f>
        <v>800</v>
      </c>
      <c r="Y76" s="29">
        <f>'TIV 1'!Y76+Norq!Y76+Vardenis!Y76+Zorak!Y76+K.xach!Y76</f>
        <v>0</v>
      </c>
      <c r="Z76" s="29">
        <f>'TIV 1'!Z76+Norq!Z76+Vardenis!Z76+Zorak!Z76+K.xach!Z76</f>
        <v>0</v>
      </c>
      <c r="AA76" s="29">
        <f>'TIV 1'!AA76+Norq!AA76+Vardenis!AA76+Zorak!AA76+K.xach!AA76</f>
        <v>0</v>
      </c>
      <c r="AB76" s="29">
        <f>'TIV 1'!AB76+Norq!AB76+Vardenis!AB76+Zorak!AB76+K.xach!AB76</f>
        <v>0</v>
      </c>
      <c r="AC76" s="29">
        <f>'TIV 1'!AC76+Norq!AC76+Vardenis!AC76+Zorak!AC76+K.xach!AC76</f>
        <v>0</v>
      </c>
      <c r="AD76" s="29">
        <f>'TIV 1'!AD76+Norq!AD76+Vardenis!AD76+Zorak!AD76+K.xach!AD76</f>
        <v>0</v>
      </c>
      <c r="AE76" s="29">
        <f>'TIV 1'!AE76+Norq!AE76+Vardenis!AE76+Zorak!AE76+K.xach!AE76</f>
        <v>0</v>
      </c>
      <c r="AF76" s="29">
        <f>'TIV 1'!AF76+Norq!AF76+Vardenis!AF76+Zorak!AF76+K.xach!AF76</f>
        <v>0</v>
      </c>
      <c r="AG76" s="29">
        <f>'TIV 1'!AG76+Norq!AG76+Vardenis!AG76+Zorak!AG76+K.xach!AG76</f>
        <v>0</v>
      </c>
      <c r="AH76" s="29">
        <f>'TIV 1'!AH76+Norq!AH76+Vardenis!AH76+Zorak!AH76+K.xach!AH76</f>
        <v>0</v>
      </c>
      <c r="AI76" s="29">
        <f>'TIV 1'!AI76+Norq!AI76+Vardenis!AI76+Zorak!AI76+K.xach!AI76</f>
        <v>0</v>
      </c>
      <c r="AJ76" s="29">
        <f>'TIV 1'!AJ76+Norq!AJ76+Vardenis!AJ76+Zorak!AJ76+K.xach!AJ76</f>
        <v>0</v>
      </c>
      <c r="AK76" s="29">
        <f>'TIV 1'!AK76+Norq!AK76+Vardenis!AK76+Zorak!AK76+K.xach!AK76</f>
        <v>0</v>
      </c>
      <c r="AL76" s="29">
        <f>'TIV 1'!AL76+Norq!AL76+Vardenis!AL76+Zorak!AL76+K.xach!AL76</f>
        <v>0</v>
      </c>
      <c r="AM76" s="29">
        <f>'TIV 1'!AM76+Norq!AM76+Vardenis!AM76+Zorak!AM76+K.xach!AM76</f>
        <v>0</v>
      </c>
      <c r="AN76" s="29">
        <f>'TIV 1'!AN76+Norq!AN76+Vardenis!AN76+Zorak!AN76+K.xach!AN76</f>
        <v>0</v>
      </c>
      <c r="AO76" s="134"/>
      <c r="AP76" s="119">
        <f t="shared" si="2"/>
        <v>0</v>
      </c>
      <c r="AQ76" s="65"/>
      <c r="AR76" s="56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</row>
    <row r="77" spans="1:86" s="17" customFormat="1" ht="23.25" customHeight="1">
      <c r="A77" s="15"/>
      <c r="B77" s="8" t="s">
        <v>98</v>
      </c>
      <c r="C77" s="10" t="s">
        <v>40</v>
      </c>
      <c r="D77" s="29">
        <f>'TIV 1'!D77+Norq!D77+Vardenis!D77+Zorak!D77+K.xach!D77</f>
        <v>0</v>
      </c>
      <c r="E77" s="29">
        <f>'TIV 1'!E77+Norq!E77+Vardenis!E77+Zorak!E77+K.xach!E77</f>
        <v>0</v>
      </c>
      <c r="F77" s="29">
        <f>'TIV 1'!F77+Norq!F77+Vardenis!F77+Zorak!F77+K.xach!F77</f>
        <v>0</v>
      </c>
      <c r="G77" s="29">
        <f>'TIV 1'!G77+Norq!G77+Vardenis!G77+Zorak!G77+K.xach!G77</f>
        <v>0</v>
      </c>
      <c r="H77" s="29">
        <f>'TIV 1'!H77+Norq!H77+Vardenis!H77+Zorak!H77+K.xach!H77</f>
        <v>0</v>
      </c>
      <c r="I77" s="41">
        <f>'TIV 1'!I77+Norq!I77+Vardenis!I77+Zorak!I77+K.xach!I77</f>
        <v>0</v>
      </c>
      <c r="J77" s="69">
        <f>'TIV 1'!J77+Norq!J77+Vardenis!J77+Zorak!J77+K.xach!J77</f>
        <v>0</v>
      </c>
      <c r="K77" s="29">
        <f>'TIV 1'!K77+Norq!K77+Vardenis!K77+Zorak!K77+K.xach!K77</f>
        <v>0</v>
      </c>
      <c r="L77" s="29">
        <f>'TIV 1'!L77+Norq!L77+Vardenis!L77+Zorak!L77+K.xach!L77</f>
        <v>0</v>
      </c>
      <c r="M77" s="29">
        <f>'TIV 1'!M77+Norq!M77+Vardenis!M77+Zorak!M77+K.xach!M77</f>
        <v>0</v>
      </c>
      <c r="N77" s="29">
        <f>'TIV 1'!N77+Norq!N77+Vardenis!N77+Zorak!N77+K.xach!N77</f>
        <v>0</v>
      </c>
      <c r="O77" s="29">
        <f>'TIV 1'!O77+Norq!O77+Vardenis!O77+Zorak!O77+K.xach!O77</f>
        <v>0</v>
      </c>
      <c r="P77" s="29">
        <f>'TIV 1'!P77+Norq!P77+Vardenis!P77+Zorak!P77+K.xach!P77</f>
        <v>0</v>
      </c>
      <c r="Q77" s="29">
        <f>'TIV 1'!Q77+Norq!Q77+Vardenis!Q77+Zorak!Q77+K.xach!Q77</f>
        <v>0</v>
      </c>
      <c r="R77" s="29">
        <f>'TIV 1'!R77+Norq!R77+Vardenis!R77+Zorak!R77+K.xach!R77</f>
        <v>0</v>
      </c>
      <c r="S77" s="29">
        <f>'TIV 1'!S77+Norq!S77+Vardenis!S77+Zorak!S77+K.xach!S77</f>
        <v>0</v>
      </c>
      <c r="T77" s="29">
        <f>'TIV 1'!T77+Norq!T77+Vardenis!T77+Zorak!T77+K.xach!T77</f>
        <v>0</v>
      </c>
      <c r="U77" s="29">
        <f>'TIV 1'!U77+Norq!U77+Vardenis!U77+Zorak!U77+K.xach!U77</f>
        <v>0</v>
      </c>
      <c r="V77" s="29">
        <f>'TIV 1'!V77+Norq!V77+Vardenis!V77+Zorak!V77+K.xach!V77</f>
        <v>0</v>
      </c>
      <c r="W77" s="29">
        <f>'TIV 1'!W77+Norq!W77+Vardenis!W77+Zorak!W77+K.xach!W77</f>
        <v>0</v>
      </c>
      <c r="X77" s="29">
        <f>'TIV 1'!X77+Norq!X77+Vardenis!X77+Zorak!X77+K.xach!X77</f>
        <v>0</v>
      </c>
      <c r="Y77" s="29">
        <f>'TIV 1'!Y77+Norq!Y77+Vardenis!Y77+Zorak!Y77+K.xach!Y77</f>
        <v>0</v>
      </c>
      <c r="Z77" s="29">
        <f>'TIV 1'!Z77+Norq!Z77+Vardenis!Z77+Zorak!Z77+K.xach!Z77</f>
        <v>0</v>
      </c>
      <c r="AA77" s="29">
        <f>'TIV 1'!AA77+Norq!AA77+Vardenis!AA77+Zorak!AA77+K.xach!AA77</f>
        <v>0</v>
      </c>
      <c r="AB77" s="29">
        <f>'TIV 1'!AB77+Norq!AB77+Vardenis!AB77+Zorak!AB77+K.xach!AB77</f>
        <v>0</v>
      </c>
      <c r="AC77" s="29">
        <f>'TIV 1'!AC77+Norq!AC77+Vardenis!AC77+Zorak!AC77+K.xach!AC77</f>
        <v>0</v>
      </c>
      <c r="AD77" s="29">
        <f>'TIV 1'!AD77+Norq!AD77+Vardenis!AD77+Zorak!AD77+K.xach!AD77</f>
        <v>0</v>
      </c>
      <c r="AE77" s="29">
        <f>'TIV 1'!AE77+Norq!AE77+Vardenis!AE77+Zorak!AE77+K.xach!AE77</f>
        <v>0</v>
      </c>
      <c r="AF77" s="29">
        <f>'TIV 1'!AF77+Norq!AF77+Vardenis!AF77+Zorak!AF77+K.xach!AF77</f>
        <v>0</v>
      </c>
      <c r="AG77" s="29">
        <f>'TIV 1'!AG77+Norq!AG77+Vardenis!AG77+Zorak!AG77+K.xach!AG77</f>
        <v>0</v>
      </c>
      <c r="AH77" s="29">
        <f>'TIV 1'!AH77+Norq!AH77+Vardenis!AH77+Zorak!AH77+K.xach!AH77</f>
        <v>0</v>
      </c>
      <c r="AI77" s="29">
        <f>'TIV 1'!AI77+Norq!AI77+Vardenis!AI77+Zorak!AI77+K.xach!AI77</f>
        <v>0</v>
      </c>
      <c r="AJ77" s="29">
        <f>'TIV 1'!AJ77+Norq!AJ77+Vardenis!AJ77+Zorak!AJ77+K.xach!AJ77</f>
        <v>0</v>
      </c>
      <c r="AK77" s="29">
        <f>'TIV 1'!AK77+Norq!AK77+Vardenis!AK77+Zorak!AK77+K.xach!AK77</f>
        <v>0</v>
      </c>
      <c r="AL77" s="29">
        <f>'TIV 1'!AL77+Norq!AL77+Vardenis!AL77+Zorak!AL77+K.xach!AL77</f>
        <v>0</v>
      </c>
      <c r="AM77" s="29">
        <f>'TIV 1'!AM77+Norq!AM77+Vardenis!AM77+Zorak!AM77+K.xach!AM77</f>
        <v>0</v>
      </c>
      <c r="AN77" s="29">
        <f>'TIV 1'!AN77+Norq!AN77+Vardenis!AN77+Zorak!AN77+K.xach!AN77</f>
        <v>0</v>
      </c>
      <c r="AO77" s="134"/>
      <c r="AP77" s="119">
        <f t="shared" si="2"/>
        <v>0</v>
      </c>
      <c r="AQ77" s="65"/>
      <c r="AR77" s="56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</row>
    <row r="78" spans="1:86" s="17" customFormat="1" ht="23.25" customHeight="1">
      <c r="A78" s="15"/>
      <c r="B78" s="8" t="s">
        <v>99</v>
      </c>
      <c r="C78" s="10" t="s">
        <v>64</v>
      </c>
      <c r="D78" s="29">
        <f>'TIV 1'!D78+Norq!D78+Vardenis!D78+Zorak!D78+K.xach!D78</f>
        <v>0</v>
      </c>
      <c r="E78" s="29">
        <f>'TIV 1'!E78+Norq!E78+Vardenis!E78+Zorak!E78+K.xach!E78</f>
        <v>0</v>
      </c>
      <c r="F78" s="29">
        <f>'TIV 1'!F78+Norq!F78+Vardenis!F78+Zorak!F78+K.xach!F78</f>
        <v>0</v>
      </c>
      <c r="G78" s="29">
        <f>'TIV 1'!G78+Norq!G78+Vardenis!G78+Zorak!G78+K.xach!G78</f>
        <v>0</v>
      </c>
      <c r="H78" s="29">
        <f>'TIV 1'!H78+Norq!H78+Vardenis!H78+Zorak!H78+K.xach!H78</f>
        <v>0</v>
      </c>
      <c r="I78" s="41">
        <f>'TIV 1'!I78+Norq!I78+Vardenis!I78+Zorak!I78+K.xach!I78</f>
        <v>0</v>
      </c>
      <c r="J78" s="69">
        <f>'TIV 1'!J78+Norq!J78+Vardenis!J78+Zorak!J78+K.xach!J78</f>
        <v>0</v>
      </c>
      <c r="K78" s="29">
        <f>'TIV 1'!K78+Norq!K78+Vardenis!K78+Zorak!K78+K.xach!K78</f>
        <v>0</v>
      </c>
      <c r="L78" s="29">
        <f>'TIV 1'!L78+Norq!L78+Vardenis!L78+Zorak!L78+K.xach!L78</f>
        <v>0</v>
      </c>
      <c r="M78" s="29">
        <f>'TIV 1'!M78+Norq!M78+Vardenis!M78+Zorak!M78+K.xach!M78</f>
        <v>0</v>
      </c>
      <c r="N78" s="29">
        <f>'TIV 1'!N78+Norq!N78+Vardenis!N78+Zorak!N78+K.xach!N78</f>
        <v>0</v>
      </c>
      <c r="O78" s="29">
        <f>'TIV 1'!O78+Norq!O78+Vardenis!O78+Zorak!O78+K.xach!O78</f>
        <v>0</v>
      </c>
      <c r="P78" s="29">
        <f>'TIV 1'!P78+Norq!P78+Vardenis!P78+Zorak!P78+K.xach!P78</f>
        <v>0</v>
      </c>
      <c r="Q78" s="29">
        <f>'TIV 1'!Q78+Norq!Q78+Vardenis!Q78+Zorak!Q78+K.xach!Q78</f>
        <v>0</v>
      </c>
      <c r="R78" s="29">
        <f>'TIV 1'!R78+Norq!R78+Vardenis!R78+Zorak!R78+K.xach!R78</f>
        <v>0</v>
      </c>
      <c r="S78" s="29">
        <f>'TIV 1'!S78+Norq!S78+Vardenis!S78+Zorak!S78+K.xach!S78</f>
        <v>0</v>
      </c>
      <c r="T78" s="29">
        <f>'TIV 1'!T78+Norq!T78+Vardenis!T78+Zorak!T78+K.xach!T78</f>
        <v>0</v>
      </c>
      <c r="U78" s="29">
        <f>'TIV 1'!U78+Norq!U78+Vardenis!U78+Zorak!U78+K.xach!U78</f>
        <v>0</v>
      </c>
      <c r="V78" s="29">
        <f>'TIV 1'!V78+Norq!V78+Vardenis!V78+Zorak!V78+K.xach!V78</f>
        <v>0</v>
      </c>
      <c r="W78" s="29">
        <f>'TIV 1'!W78+Norq!W78+Vardenis!W78+Zorak!W78+K.xach!W78</f>
        <v>0</v>
      </c>
      <c r="X78" s="29">
        <f>'TIV 1'!X78+Norq!X78+Vardenis!X78+Zorak!X78+K.xach!X78</f>
        <v>0</v>
      </c>
      <c r="Y78" s="29">
        <f>'TIV 1'!Y78+Norq!Y78+Vardenis!Y78+Zorak!Y78+K.xach!Y78</f>
        <v>0</v>
      </c>
      <c r="Z78" s="29">
        <f>'TIV 1'!Z78+Norq!Z78+Vardenis!Z78+Zorak!Z78+K.xach!Z78</f>
        <v>0</v>
      </c>
      <c r="AA78" s="29">
        <f>'TIV 1'!AA78+Norq!AA78+Vardenis!AA78+Zorak!AA78+K.xach!AA78</f>
        <v>0</v>
      </c>
      <c r="AB78" s="29">
        <f>'TIV 1'!AB78+Norq!AB78+Vardenis!AB78+Zorak!AB78+K.xach!AB78</f>
        <v>0</v>
      </c>
      <c r="AC78" s="29">
        <f>'TIV 1'!AC78+Norq!AC78+Vardenis!AC78+Zorak!AC78+K.xach!AC78</f>
        <v>0</v>
      </c>
      <c r="AD78" s="29">
        <f>'TIV 1'!AD78+Norq!AD78+Vardenis!AD78+Zorak!AD78+K.xach!AD78</f>
        <v>0</v>
      </c>
      <c r="AE78" s="29">
        <f>'TIV 1'!AE78+Norq!AE78+Vardenis!AE78+Zorak!AE78+K.xach!AE78</f>
        <v>0</v>
      </c>
      <c r="AF78" s="29">
        <f>'TIV 1'!AF78+Norq!AF78+Vardenis!AF78+Zorak!AF78+K.xach!AF78</f>
        <v>0</v>
      </c>
      <c r="AG78" s="29">
        <f>'TIV 1'!AG78+Norq!AG78+Vardenis!AG78+Zorak!AG78+K.xach!AG78</f>
        <v>0</v>
      </c>
      <c r="AH78" s="29">
        <f>'TIV 1'!AH78+Norq!AH78+Vardenis!AH78+Zorak!AH78+K.xach!AH78</f>
        <v>0</v>
      </c>
      <c r="AI78" s="29">
        <f>'TIV 1'!AI78+Norq!AI78+Vardenis!AI78+Zorak!AI78+K.xach!AI78</f>
        <v>0</v>
      </c>
      <c r="AJ78" s="29">
        <f>'TIV 1'!AJ78+Norq!AJ78+Vardenis!AJ78+Zorak!AJ78+K.xach!AJ78</f>
        <v>0</v>
      </c>
      <c r="AK78" s="29">
        <f>'TIV 1'!AK78+Norq!AK78+Vardenis!AK78+Zorak!AK78+K.xach!AK78</f>
        <v>0</v>
      </c>
      <c r="AL78" s="29">
        <f>'TIV 1'!AL78+Norq!AL78+Vardenis!AL78+Zorak!AL78+K.xach!AL78</f>
        <v>0</v>
      </c>
      <c r="AM78" s="29">
        <f>'TIV 1'!AM78+Norq!AM78+Vardenis!AM78+Zorak!AM78+K.xach!AM78</f>
        <v>0</v>
      </c>
      <c r="AN78" s="29">
        <f>'TIV 1'!AN78+Norq!AN78+Vardenis!AN78+Zorak!AN78+K.xach!AN78</f>
        <v>0</v>
      </c>
      <c r="AO78" s="134"/>
      <c r="AP78" s="119">
        <f t="shared" si="2"/>
        <v>0</v>
      </c>
      <c r="AQ78" s="65"/>
      <c r="AR78" s="56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</row>
    <row r="79" spans="1:86" s="17" customFormat="1" ht="22.5" customHeight="1">
      <c r="A79" s="15">
        <v>4217</v>
      </c>
      <c r="B79" s="8" t="s">
        <v>100</v>
      </c>
      <c r="C79" s="10" t="s">
        <v>40</v>
      </c>
      <c r="D79" s="29">
        <f>'TIV 1'!D79+Norq!D79+Vardenis!D79+Zorak!D79+K.xach!D79</f>
        <v>0</v>
      </c>
      <c r="E79" s="29">
        <f>'TIV 1'!E79+Norq!E79+Vardenis!E79+Zorak!E79+K.xach!E79</f>
        <v>0</v>
      </c>
      <c r="F79" s="29">
        <f>'TIV 1'!F79+Norq!F79+Vardenis!F79+Zorak!F79+K.xach!F79</f>
        <v>0</v>
      </c>
      <c r="G79" s="29">
        <f>'TIV 1'!G79+Norq!G79+Vardenis!G79+Zorak!G79+K.xach!G79</f>
        <v>0</v>
      </c>
      <c r="H79" s="29">
        <f>'TIV 1'!H79+Norq!H79+Vardenis!H79+Zorak!H79+K.xach!H79</f>
        <v>0</v>
      </c>
      <c r="I79" s="41">
        <f>'TIV 1'!I79+Norq!I79+Vardenis!I79+Zorak!I79+K.xach!I79</f>
        <v>0</v>
      </c>
      <c r="J79" s="69">
        <f>'TIV 1'!J79+Norq!J79+Vardenis!J79+Zorak!J79+K.xach!J79</f>
        <v>0</v>
      </c>
      <c r="K79" s="29">
        <f>'TIV 1'!K79+Norq!K79+Vardenis!K79+Zorak!K79+K.xach!K79</f>
        <v>0</v>
      </c>
      <c r="L79" s="29">
        <f>'TIV 1'!L79+Norq!L79+Vardenis!L79+Zorak!L79+K.xach!L79</f>
        <v>0</v>
      </c>
      <c r="M79" s="29">
        <f>'TIV 1'!M79+Norq!M79+Vardenis!M79+Zorak!M79+K.xach!M79</f>
        <v>0</v>
      </c>
      <c r="N79" s="29">
        <f>'TIV 1'!N79+Norq!N79+Vardenis!N79+Zorak!N79+K.xach!N79</f>
        <v>0</v>
      </c>
      <c r="O79" s="29">
        <f>'TIV 1'!O79+Norq!O79+Vardenis!O79+Zorak!O79+K.xach!O79</f>
        <v>0</v>
      </c>
      <c r="P79" s="29">
        <f>'TIV 1'!P79+Norq!P79+Vardenis!P79+Zorak!P79+K.xach!P79</f>
        <v>0</v>
      </c>
      <c r="Q79" s="29">
        <f>'TIV 1'!Q79+Norq!Q79+Vardenis!Q79+Zorak!Q79+K.xach!Q79</f>
        <v>0</v>
      </c>
      <c r="R79" s="29">
        <f>'TIV 1'!R79+Norq!R79+Vardenis!R79+Zorak!R79+K.xach!R79</f>
        <v>0</v>
      </c>
      <c r="S79" s="29">
        <f>'TIV 1'!S79+Norq!S79+Vardenis!S79+Zorak!S79+K.xach!S79</f>
        <v>0</v>
      </c>
      <c r="T79" s="29">
        <f>'TIV 1'!T79+Norq!T79+Vardenis!T79+Zorak!T79+K.xach!T79</f>
        <v>0</v>
      </c>
      <c r="U79" s="29">
        <f>'TIV 1'!U79+Norq!U79+Vardenis!U79+Zorak!U79+K.xach!U79</f>
        <v>0</v>
      </c>
      <c r="V79" s="29">
        <f>'TIV 1'!V79+Norq!V79+Vardenis!V79+Zorak!V79+K.xach!V79</f>
        <v>0</v>
      </c>
      <c r="W79" s="29">
        <f>'TIV 1'!W79+Norq!W79+Vardenis!W79+Zorak!W79+K.xach!W79</f>
        <v>0</v>
      </c>
      <c r="X79" s="29">
        <f>'TIV 1'!X79+Norq!X79+Vardenis!X79+Zorak!X79+K.xach!X79</f>
        <v>0</v>
      </c>
      <c r="Y79" s="29">
        <f>'TIV 1'!Y79+Norq!Y79+Vardenis!Y79+Zorak!Y79+K.xach!Y79</f>
        <v>0</v>
      </c>
      <c r="Z79" s="29">
        <f>'TIV 1'!Z79+Norq!Z79+Vardenis!Z79+Zorak!Z79+K.xach!Z79</f>
        <v>0</v>
      </c>
      <c r="AA79" s="29">
        <f>'TIV 1'!AA79+Norq!AA79+Vardenis!AA79+Zorak!AA79+K.xach!AA79</f>
        <v>0</v>
      </c>
      <c r="AB79" s="29">
        <f>'TIV 1'!AB79+Norq!AB79+Vardenis!AB79+Zorak!AB79+K.xach!AB79</f>
        <v>0</v>
      </c>
      <c r="AC79" s="29">
        <f>'TIV 1'!AC79+Norq!AC79+Vardenis!AC79+Zorak!AC79+K.xach!AC79</f>
        <v>0</v>
      </c>
      <c r="AD79" s="29">
        <f>'TIV 1'!AD79+Norq!AD79+Vardenis!AD79+Zorak!AD79+K.xach!AD79</f>
        <v>0</v>
      </c>
      <c r="AE79" s="29">
        <f>'TIV 1'!AE79+Norq!AE79+Vardenis!AE79+Zorak!AE79+K.xach!AE79</f>
        <v>0</v>
      </c>
      <c r="AF79" s="29">
        <f>'TIV 1'!AF79+Norq!AF79+Vardenis!AF79+Zorak!AF79+K.xach!AF79</f>
        <v>0</v>
      </c>
      <c r="AG79" s="29">
        <f>'TIV 1'!AG79+Norq!AG79+Vardenis!AG79+Zorak!AG79+K.xach!AG79</f>
        <v>0</v>
      </c>
      <c r="AH79" s="29">
        <f>'TIV 1'!AH79+Norq!AH79+Vardenis!AH79+Zorak!AH79+K.xach!AH79</f>
        <v>0</v>
      </c>
      <c r="AI79" s="29">
        <f>'TIV 1'!AI79+Norq!AI79+Vardenis!AI79+Zorak!AI79+K.xach!AI79</f>
        <v>0</v>
      </c>
      <c r="AJ79" s="29">
        <f>'TIV 1'!AJ79+Norq!AJ79+Vardenis!AJ79+Zorak!AJ79+K.xach!AJ79</f>
        <v>0</v>
      </c>
      <c r="AK79" s="29">
        <f>'TIV 1'!AK79+Norq!AK79+Vardenis!AK79+Zorak!AK79+K.xach!AK79</f>
        <v>0</v>
      </c>
      <c r="AL79" s="29">
        <f>'TIV 1'!AL79+Norq!AL79+Vardenis!AL79+Zorak!AL79+K.xach!AL79</f>
        <v>0</v>
      </c>
      <c r="AM79" s="29">
        <f>'TIV 1'!AM79+Norq!AM79+Vardenis!AM79+Zorak!AM79+K.xach!AM79</f>
        <v>0</v>
      </c>
      <c r="AN79" s="29">
        <f>'TIV 1'!AN79+Norq!AN79+Vardenis!AN79+Zorak!AN79+K.xach!AN79</f>
        <v>0</v>
      </c>
      <c r="AO79" s="134"/>
      <c r="AP79" s="119">
        <f t="shared" si="2"/>
        <v>0</v>
      </c>
      <c r="AQ79" s="65"/>
      <c r="AR79" s="56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</row>
    <row r="80" spans="1:86" s="17" customFormat="1" ht="27.75" customHeight="1">
      <c r="A80" s="15">
        <v>0</v>
      </c>
      <c r="B80" s="8" t="s">
        <v>101</v>
      </c>
      <c r="C80" s="10" t="s">
        <v>40</v>
      </c>
      <c r="D80" s="29">
        <f>'TIV 1'!D80+Norq!D80+Vardenis!D80+Zorak!D80+K.xach!D80</f>
        <v>2567</v>
      </c>
      <c r="E80" s="29">
        <f>'TIV 1'!E80+Norq!E80+Vardenis!E80+Zorak!E80+K.xach!E80</f>
        <v>0</v>
      </c>
      <c r="F80" s="29">
        <f>'TIV 1'!F80+Norq!F80+Vardenis!F80+Zorak!F80+K.xach!F80</f>
        <v>4874</v>
      </c>
      <c r="G80" s="29">
        <f>'TIV 1'!G80+Norq!G80+Vardenis!G80+Zorak!G80+K.xach!G80</f>
        <v>0</v>
      </c>
      <c r="H80" s="29">
        <f>'TIV 1'!H80+Norq!H80+Vardenis!H80+Zorak!H80+K.xach!H80</f>
        <v>3263.5</v>
      </c>
      <c r="I80" s="41">
        <f>'TIV 1'!I80+Norq!I80+Vardenis!I80+Zorak!I80+K.xach!I80</f>
        <v>0</v>
      </c>
      <c r="J80" s="69">
        <f>'TIV 1'!J80+Norq!J80+Vardenis!J80+Zorak!J80+K.xach!J80</f>
        <v>3577.5</v>
      </c>
      <c r="K80" s="29">
        <f>'TIV 1'!K80+Norq!K80+Vardenis!K80+Zorak!K80+K.xach!K80</f>
        <v>3192.2</v>
      </c>
      <c r="L80" s="29">
        <f>'TIV 1'!L80+Norq!L80+Vardenis!L80+Zorak!L80+K.xach!L80</f>
        <v>3192.2</v>
      </c>
      <c r="M80" s="29">
        <f>'TIV 1'!M80+Norq!M80+Vardenis!M80+Zorak!M80+K.xach!M80</f>
        <v>0</v>
      </c>
      <c r="N80" s="29">
        <f>'TIV 1'!N80+Norq!N80+Vardenis!N80+Zorak!N80+K.xach!N80</f>
        <v>1596.1</v>
      </c>
      <c r="O80" s="29">
        <f>'TIV 1'!O80+Norq!O80+Vardenis!O80+Zorak!O80+K.xach!O80</f>
        <v>1596.1</v>
      </c>
      <c r="P80" s="29">
        <f>'TIV 1'!P80+Norq!P80+Vardenis!P80+Zorak!P80+K.xach!P80</f>
        <v>3192.2</v>
      </c>
      <c r="Q80" s="29">
        <f>'TIV 1'!Q80+Norq!Q80+Vardenis!Q80+Zorak!Q80+K.xach!Q80</f>
        <v>0</v>
      </c>
      <c r="R80" s="29">
        <f>'TIV 1'!R80+Norq!R80+Vardenis!R80+Zorak!R80+K.xach!R80</f>
        <v>1596.1</v>
      </c>
      <c r="S80" s="29">
        <f>'TIV 1'!S80+Norq!S80+Vardenis!S80+Zorak!S80+K.xach!S80</f>
        <v>1596.1</v>
      </c>
      <c r="T80" s="29">
        <f>'TIV 1'!T80+Norq!T80+Vardenis!T80+Zorak!T80+K.xach!T80</f>
        <v>3192.2</v>
      </c>
      <c r="U80" s="29">
        <f>'TIV 1'!U80+Norq!U80+Vardenis!U80+Zorak!U80+K.xach!U80</f>
        <v>0</v>
      </c>
      <c r="V80" s="29">
        <f>'TIV 1'!V80+Norq!V80+Vardenis!V80+Zorak!V80+K.xach!V80</f>
        <v>1596.1</v>
      </c>
      <c r="W80" s="29">
        <f>'TIV 1'!W80+Norq!W80+Vardenis!W80+Zorak!W80+K.xach!W80</f>
        <v>1596.1</v>
      </c>
      <c r="X80" s="29">
        <f>'TIV 1'!X80+Norq!X80+Vardenis!X80+Zorak!X80+K.xach!X80</f>
        <v>3192.2</v>
      </c>
      <c r="Y80" s="29">
        <f>'TIV 1'!Y80+Norq!Y80+Vardenis!Y80+Zorak!Y80+K.xach!Y80</f>
        <v>0</v>
      </c>
      <c r="Z80" s="29">
        <f>'TIV 1'!Z80+Norq!Z80+Vardenis!Z80+Zorak!Z80+K.xach!Z80</f>
        <v>0</v>
      </c>
      <c r="AA80" s="29">
        <f>'TIV 1'!AA80+Norq!AA80+Vardenis!AA80+Zorak!AA80+K.xach!AA80</f>
        <v>0</v>
      </c>
      <c r="AB80" s="29">
        <f>'TIV 1'!AB80+Norq!AB80+Vardenis!AB80+Zorak!AB80+K.xach!AB80</f>
        <v>0</v>
      </c>
      <c r="AC80" s="29">
        <f>'TIV 1'!AC80+Norq!AC80+Vardenis!AC80+Zorak!AC80+K.xach!AC80</f>
        <v>0</v>
      </c>
      <c r="AD80" s="29">
        <f>'TIV 1'!AD80+Norq!AD80+Vardenis!AD80+Zorak!AD80+K.xach!AD80</f>
        <v>0</v>
      </c>
      <c r="AE80" s="29">
        <f>'TIV 1'!AE80+Norq!AE80+Vardenis!AE80+Zorak!AE80+K.xach!AE80</f>
        <v>0</v>
      </c>
      <c r="AF80" s="29">
        <f>'TIV 1'!AF80+Norq!AF80+Vardenis!AF80+Zorak!AF80+K.xach!AF80</f>
        <v>0</v>
      </c>
      <c r="AG80" s="29">
        <f>'TIV 1'!AG80+Norq!AG80+Vardenis!AG80+Zorak!AG80+K.xach!AG80</f>
        <v>0</v>
      </c>
      <c r="AH80" s="29">
        <f>'TIV 1'!AH80+Norq!AH80+Vardenis!AH80+Zorak!AH80+K.xach!AH80</f>
        <v>0</v>
      </c>
      <c r="AI80" s="29">
        <f>'TIV 1'!AI80+Norq!AI80+Vardenis!AI80+Zorak!AI80+K.xach!AI80</f>
        <v>0</v>
      </c>
      <c r="AJ80" s="29">
        <f>'TIV 1'!AJ80+Norq!AJ80+Vardenis!AJ80+Zorak!AJ80+K.xach!AJ80</f>
        <v>0</v>
      </c>
      <c r="AK80" s="29">
        <f>'TIV 1'!AK80+Norq!AK80+Vardenis!AK80+Zorak!AK80+K.xach!AK80</f>
        <v>0</v>
      </c>
      <c r="AL80" s="29">
        <f>'TIV 1'!AL80+Norq!AL80+Vardenis!AL80+Zorak!AL80+K.xach!AL80</f>
        <v>0</v>
      </c>
      <c r="AM80" s="29">
        <f>'TIV 1'!AM80+Norq!AM80+Vardenis!AM80+Zorak!AM80+K.xach!AM80</f>
        <v>0</v>
      </c>
      <c r="AN80" s="29">
        <f>'TIV 1'!AN80+Norq!AN80+Vardenis!AN80+Zorak!AN80+K.xach!AN80</f>
        <v>0</v>
      </c>
      <c r="AO80" s="134"/>
      <c r="AP80" s="119">
        <f t="shared" si="2"/>
        <v>-71.300000000000182</v>
      </c>
      <c r="AQ80" s="65"/>
      <c r="AR80" s="56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</row>
    <row r="81" spans="1:86" s="17" customFormat="1" ht="25.5" customHeight="1">
      <c r="A81" s="15">
        <v>4221</v>
      </c>
      <c r="B81" s="8" t="s">
        <v>102</v>
      </c>
      <c r="C81" s="10" t="s">
        <v>40</v>
      </c>
      <c r="D81" s="29">
        <f>'TIV 1'!D81+Norq!D81+Vardenis!D81+Zorak!D81+K.xach!D81</f>
        <v>2567</v>
      </c>
      <c r="E81" s="29">
        <f>'TIV 1'!E81+Norq!E81+Vardenis!E81+Zorak!E81+K.xach!E81</f>
        <v>0</v>
      </c>
      <c r="F81" s="29">
        <f>'TIV 1'!F81+Norq!F81+Vardenis!F81+Zorak!F81+K.xach!F81</f>
        <v>4874</v>
      </c>
      <c r="G81" s="29">
        <f>'TIV 1'!G81+Norq!G81+Vardenis!G81+Zorak!G81+K.xach!G81</f>
        <v>0</v>
      </c>
      <c r="H81" s="29">
        <f>'TIV 1'!H81+Norq!H81+Vardenis!H81+Zorak!H81+K.xach!H81</f>
        <v>3263.5</v>
      </c>
      <c r="I81" s="41">
        <f>'TIV 1'!I81+Norq!I81+Vardenis!I81+Zorak!I81+K.xach!I81</f>
        <v>0</v>
      </c>
      <c r="J81" s="69">
        <f>'TIV 1'!J81+Norq!J81+Vardenis!J81+Zorak!J81+K.xach!J81</f>
        <v>3577.5</v>
      </c>
      <c r="K81" s="29">
        <f>'TIV 1'!K81+Norq!K81+Vardenis!K81+Zorak!K81+K.xach!K81</f>
        <v>3192.2</v>
      </c>
      <c r="L81" s="29">
        <f>'TIV 1'!L81+Norq!L81+Vardenis!L81+Zorak!L81+K.xach!L81</f>
        <v>3192.2</v>
      </c>
      <c r="M81" s="29">
        <f>'TIV 1'!M81+Norq!M81+Vardenis!M81+Zorak!M81+K.xach!M81</f>
        <v>0</v>
      </c>
      <c r="N81" s="29">
        <f>'TIV 1'!N81+Norq!N81+Vardenis!N81+Zorak!N81+K.xach!N81</f>
        <v>1596.1</v>
      </c>
      <c r="O81" s="29">
        <f>'TIV 1'!O81+Norq!O81+Vardenis!O81+Zorak!O81+K.xach!O81</f>
        <v>1596.1</v>
      </c>
      <c r="P81" s="29">
        <f>'TIV 1'!P81+Norq!P81+Vardenis!P81+Zorak!P81+K.xach!P81</f>
        <v>3192.2</v>
      </c>
      <c r="Q81" s="29">
        <f>'TIV 1'!Q81+Norq!Q81+Vardenis!Q81+Zorak!Q81+K.xach!Q81</f>
        <v>0</v>
      </c>
      <c r="R81" s="29">
        <f>'TIV 1'!R81+Norq!R81+Vardenis!R81+Zorak!R81+K.xach!R81</f>
        <v>1596.1</v>
      </c>
      <c r="S81" s="29">
        <f>'TIV 1'!S81+Norq!S81+Vardenis!S81+Zorak!S81+K.xach!S81</f>
        <v>1596.1</v>
      </c>
      <c r="T81" s="29">
        <f>'TIV 1'!T81+Norq!T81+Vardenis!T81+Zorak!T81+K.xach!T81</f>
        <v>3192.2</v>
      </c>
      <c r="U81" s="29">
        <f>'TIV 1'!U81+Norq!U81+Vardenis!U81+Zorak!U81+K.xach!U81</f>
        <v>0</v>
      </c>
      <c r="V81" s="29">
        <f>'TIV 1'!V81+Norq!V81+Vardenis!V81+Zorak!V81+K.xach!V81</f>
        <v>1596.1</v>
      </c>
      <c r="W81" s="29">
        <f>'TIV 1'!W81+Norq!W81+Vardenis!W81+Zorak!W81+K.xach!W81</f>
        <v>1596.1</v>
      </c>
      <c r="X81" s="29">
        <f>'TIV 1'!X81+Norq!X81+Vardenis!X81+Zorak!X81+K.xach!X81</f>
        <v>3192.2</v>
      </c>
      <c r="Y81" s="29">
        <f>'TIV 1'!Y81+Norq!Y81+Vardenis!Y81+Zorak!Y81+K.xach!Y81</f>
        <v>0</v>
      </c>
      <c r="Z81" s="29">
        <f>'TIV 1'!Z81+Norq!Z81+Vardenis!Z81+Zorak!Z81+K.xach!Z81</f>
        <v>0</v>
      </c>
      <c r="AA81" s="29">
        <f>'TIV 1'!AA81+Norq!AA81+Vardenis!AA81+Zorak!AA81+K.xach!AA81</f>
        <v>0</v>
      </c>
      <c r="AB81" s="29">
        <f>'TIV 1'!AB81+Norq!AB81+Vardenis!AB81+Zorak!AB81+K.xach!AB81</f>
        <v>0</v>
      </c>
      <c r="AC81" s="29">
        <f>'TIV 1'!AC81+Norq!AC81+Vardenis!AC81+Zorak!AC81+K.xach!AC81</f>
        <v>0</v>
      </c>
      <c r="AD81" s="29">
        <f>'TIV 1'!AD81+Norq!AD81+Vardenis!AD81+Zorak!AD81+K.xach!AD81</f>
        <v>0</v>
      </c>
      <c r="AE81" s="29">
        <f>'TIV 1'!AE81+Norq!AE81+Vardenis!AE81+Zorak!AE81+K.xach!AE81</f>
        <v>0</v>
      </c>
      <c r="AF81" s="29">
        <f>'TIV 1'!AF81+Norq!AF81+Vardenis!AF81+Zorak!AF81+K.xach!AF81</f>
        <v>0</v>
      </c>
      <c r="AG81" s="29">
        <f>'TIV 1'!AG81+Norq!AG81+Vardenis!AG81+Zorak!AG81+K.xach!AG81</f>
        <v>0</v>
      </c>
      <c r="AH81" s="29">
        <f>'TIV 1'!AH81+Norq!AH81+Vardenis!AH81+Zorak!AH81+K.xach!AH81</f>
        <v>0</v>
      </c>
      <c r="AI81" s="29">
        <f>'TIV 1'!AI81+Norq!AI81+Vardenis!AI81+Zorak!AI81+K.xach!AI81</f>
        <v>0</v>
      </c>
      <c r="AJ81" s="29">
        <f>'TIV 1'!AJ81+Norq!AJ81+Vardenis!AJ81+Zorak!AJ81+K.xach!AJ81</f>
        <v>0</v>
      </c>
      <c r="AK81" s="29">
        <f>'TIV 1'!AK81+Norq!AK81+Vardenis!AK81+Zorak!AK81+K.xach!AK81</f>
        <v>0</v>
      </c>
      <c r="AL81" s="29">
        <f>'TIV 1'!AL81+Norq!AL81+Vardenis!AL81+Zorak!AL81+K.xach!AL81</f>
        <v>0</v>
      </c>
      <c r="AM81" s="29">
        <f>'TIV 1'!AM81+Norq!AM81+Vardenis!AM81+Zorak!AM81+K.xach!AM81</f>
        <v>0</v>
      </c>
      <c r="AN81" s="29">
        <f>'TIV 1'!AN81+Norq!AN81+Vardenis!AN81+Zorak!AN81+K.xach!AN81</f>
        <v>0</v>
      </c>
      <c r="AO81" s="134"/>
      <c r="AP81" s="119">
        <f t="shared" si="2"/>
        <v>-71.300000000000182</v>
      </c>
      <c r="AQ81" s="65"/>
      <c r="AR81" s="56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</row>
    <row r="82" spans="1:86" s="17" customFormat="1" ht="18.75" customHeight="1">
      <c r="A82" s="15"/>
      <c r="B82" s="10" t="s">
        <v>103</v>
      </c>
      <c r="C82" s="10" t="s">
        <v>64</v>
      </c>
      <c r="D82" s="29">
        <f>'TIV 1'!D82+Norq!D82+Vardenis!D82+Zorak!D82+K.xach!D82</f>
        <v>0</v>
      </c>
      <c r="E82" s="29">
        <f>'TIV 1'!E82+Norq!E82+Vardenis!E82+Zorak!E82+K.xach!E82</f>
        <v>0</v>
      </c>
      <c r="F82" s="29">
        <f>'TIV 1'!F82+Norq!F82+Vardenis!F82+Zorak!F82+K.xach!F82</f>
        <v>0</v>
      </c>
      <c r="G82" s="29">
        <f>'TIV 1'!G82+Norq!G82+Vardenis!G82+Zorak!G82+K.xach!G82</f>
        <v>0</v>
      </c>
      <c r="H82" s="29">
        <f>'TIV 1'!H82+Norq!H82+Vardenis!H82+Zorak!H82+K.xach!H82</f>
        <v>0</v>
      </c>
      <c r="I82" s="41">
        <f>'TIV 1'!I82+Norq!I82+Vardenis!I82+Zorak!I82+K.xach!I82</f>
        <v>0</v>
      </c>
      <c r="J82" s="69">
        <f>'TIV 1'!J82+Norq!J82+Vardenis!J82+Zorak!J82+K.xach!J82</f>
        <v>0</v>
      </c>
      <c r="K82" s="29">
        <f>'TIV 1'!K82+Norq!K82+Vardenis!K82+Zorak!K82+K.xach!K82</f>
        <v>0</v>
      </c>
      <c r="L82" s="29">
        <f>'TIV 1'!L82+Norq!L82+Vardenis!L82+Zorak!L82+K.xach!L82</f>
        <v>0</v>
      </c>
      <c r="M82" s="29">
        <f>'TIV 1'!M82+Norq!M82+Vardenis!M82+Zorak!M82+K.xach!M82</f>
        <v>0</v>
      </c>
      <c r="N82" s="29">
        <f>'TIV 1'!N82+Norq!N82+Vardenis!N82+Zorak!N82+K.xach!N82</f>
        <v>0</v>
      </c>
      <c r="O82" s="29">
        <f>'TIV 1'!O82+Norq!O82+Vardenis!O82+Zorak!O82+K.xach!O82</f>
        <v>0</v>
      </c>
      <c r="P82" s="29">
        <f>'TIV 1'!P82+Norq!P82+Vardenis!P82+Zorak!P82+K.xach!P82</f>
        <v>0</v>
      </c>
      <c r="Q82" s="29">
        <f>'TIV 1'!Q82+Norq!Q82+Vardenis!Q82+Zorak!Q82+K.xach!Q82</f>
        <v>0</v>
      </c>
      <c r="R82" s="29">
        <f>'TIV 1'!R82+Norq!R82+Vardenis!R82+Zorak!R82+K.xach!R82</f>
        <v>0</v>
      </c>
      <c r="S82" s="29">
        <f>'TIV 1'!S82+Norq!S82+Vardenis!S82+Zorak!S82+K.xach!S82</f>
        <v>0</v>
      </c>
      <c r="T82" s="29">
        <f>'TIV 1'!T82+Norq!T82+Vardenis!T82+Zorak!T82+K.xach!T82</f>
        <v>0</v>
      </c>
      <c r="U82" s="29">
        <f>'TIV 1'!U82+Norq!U82+Vardenis!U82+Zorak!U82+K.xach!U82</f>
        <v>0</v>
      </c>
      <c r="V82" s="29">
        <f>'TIV 1'!V82+Norq!V82+Vardenis!V82+Zorak!V82+K.xach!V82</f>
        <v>0</v>
      </c>
      <c r="W82" s="29">
        <f>'TIV 1'!W82+Norq!W82+Vardenis!W82+Zorak!W82+K.xach!W82</f>
        <v>0</v>
      </c>
      <c r="X82" s="29">
        <f>'TIV 1'!X82+Norq!X82+Vardenis!X82+Zorak!X82+K.xach!X82</f>
        <v>0</v>
      </c>
      <c r="Y82" s="29">
        <f>'TIV 1'!Y82+Norq!Y82+Vardenis!Y82+Zorak!Y82+K.xach!Y82</f>
        <v>0</v>
      </c>
      <c r="Z82" s="29">
        <f>'TIV 1'!Z82+Norq!Z82+Vardenis!Z82+Zorak!Z82+K.xach!Z82</f>
        <v>0</v>
      </c>
      <c r="AA82" s="29">
        <f>'TIV 1'!AA82+Norq!AA82+Vardenis!AA82+Zorak!AA82+K.xach!AA82</f>
        <v>0</v>
      </c>
      <c r="AB82" s="29">
        <f>'TIV 1'!AB82+Norq!AB82+Vardenis!AB82+Zorak!AB82+K.xach!AB82</f>
        <v>0</v>
      </c>
      <c r="AC82" s="29">
        <f>'TIV 1'!AC82+Norq!AC82+Vardenis!AC82+Zorak!AC82+K.xach!AC82</f>
        <v>0</v>
      </c>
      <c r="AD82" s="29">
        <f>'TIV 1'!AD82+Norq!AD82+Vardenis!AD82+Zorak!AD82+K.xach!AD82</f>
        <v>0</v>
      </c>
      <c r="AE82" s="29">
        <f>'TIV 1'!AE82+Norq!AE82+Vardenis!AE82+Zorak!AE82+K.xach!AE82</f>
        <v>0</v>
      </c>
      <c r="AF82" s="29">
        <f>'TIV 1'!AF82+Norq!AF82+Vardenis!AF82+Zorak!AF82+K.xach!AF82</f>
        <v>0</v>
      </c>
      <c r="AG82" s="29">
        <f>'TIV 1'!AG82+Norq!AG82+Vardenis!AG82+Zorak!AG82+K.xach!AG82</f>
        <v>0</v>
      </c>
      <c r="AH82" s="29">
        <f>'TIV 1'!AH82+Norq!AH82+Vardenis!AH82+Zorak!AH82+K.xach!AH82</f>
        <v>0</v>
      </c>
      <c r="AI82" s="29">
        <f>'TIV 1'!AI82+Norq!AI82+Vardenis!AI82+Zorak!AI82+K.xach!AI82</f>
        <v>0</v>
      </c>
      <c r="AJ82" s="29">
        <f>'TIV 1'!AJ82+Norq!AJ82+Vardenis!AJ82+Zorak!AJ82+K.xach!AJ82</f>
        <v>0</v>
      </c>
      <c r="AK82" s="29">
        <f>'TIV 1'!AK82+Norq!AK82+Vardenis!AK82+Zorak!AK82+K.xach!AK82</f>
        <v>0</v>
      </c>
      <c r="AL82" s="29">
        <f>'TIV 1'!AL82+Norq!AL82+Vardenis!AL82+Zorak!AL82+K.xach!AL82</f>
        <v>0</v>
      </c>
      <c r="AM82" s="29">
        <f>'TIV 1'!AM82+Norq!AM82+Vardenis!AM82+Zorak!AM82+K.xach!AM82</f>
        <v>0</v>
      </c>
      <c r="AN82" s="29">
        <f>'TIV 1'!AN82+Norq!AN82+Vardenis!AN82+Zorak!AN82+K.xach!AN82</f>
        <v>0</v>
      </c>
      <c r="AO82" s="134"/>
      <c r="AP82" s="119">
        <f t="shared" si="2"/>
        <v>0</v>
      </c>
      <c r="AQ82" s="65"/>
      <c r="AR82" s="56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</row>
    <row r="83" spans="1:86" s="17" customFormat="1" ht="17.25" customHeight="1">
      <c r="A83" s="15"/>
      <c r="B83" s="10" t="s">
        <v>104</v>
      </c>
      <c r="C83" s="10" t="s">
        <v>40</v>
      </c>
      <c r="D83" s="29">
        <f>'TIV 1'!D83+Norq!D83+Vardenis!D83+Zorak!D83+K.xach!D83</f>
        <v>0</v>
      </c>
      <c r="E83" s="29">
        <f>'TIV 1'!E83+Norq!E83+Vardenis!E83+Zorak!E83+K.xach!E83</f>
        <v>0</v>
      </c>
      <c r="F83" s="29">
        <f>'TIV 1'!F83+Norq!F83+Vardenis!F83+Zorak!F83+K.xach!F83</f>
        <v>0</v>
      </c>
      <c r="G83" s="29">
        <f>'TIV 1'!G83+Norq!G83+Vardenis!G83+Zorak!G83+K.xach!G83</f>
        <v>0</v>
      </c>
      <c r="H83" s="29">
        <f>'TIV 1'!H83+Norq!H83+Vardenis!H83+Zorak!H83+K.xach!H83</f>
        <v>0</v>
      </c>
      <c r="I83" s="41">
        <f>'TIV 1'!I83+Norq!I83+Vardenis!I83+Zorak!I83+K.xach!I83</f>
        <v>0</v>
      </c>
      <c r="J83" s="69">
        <f>'TIV 1'!J83+Norq!J83+Vardenis!J83+Zorak!J83+K.xach!J83</f>
        <v>0</v>
      </c>
      <c r="K83" s="29">
        <f>'TIV 1'!K83+Norq!K83+Vardenis!K83+Zorak!K83+K.xach!K83</f>
        <v>0</v>
      </c>
      <c r="L83" s="29">
        <f>'TIV 1'!L83+Norq!L83+Vardenis!L83+Zorak!L83+K.xach!L83</f>
        <v>0</v>
      </c>
      <c r="M83" s="29">
        <f>'TIV 1'!M83+Norq!M83+Vardenis!M83+Zorak!M83+K.xach!M83</f>
        <v>0</v>
      </c>
      <c r="N83" s="29">
        <f>'TIV 1'!N83+Norq!N83+Vardenis!N83+Zorak!N83+K.xach!N83</f>
        <v>0</v>
      </c>
      <c r="O83" s="29">
        <f>'TIV 1'!O83+Norq!O83+Vardenis!O83+Zorak!O83+K.xach!O83</f>
        <v>0</v>
      </c>
      <c r="P83" s="29">
        <f>'TIV 1'!P83+Norq!P83+Vardenis!P83+Zorak!P83+K.xach!P83</f>
        <v>0</v>
      </c>
      <c r="Q83" s="29">
        <f>'TIV 1'!Q83+Norq!Q83+Vardenis!Q83+Zorak!Q83+K.xach!Q83</f>
        <v>0</v>
      </c>
      <c r="R83" s="29">
        <f>'TIV 1'!R83+Norq!R83+Vardenis!R83+Zorak!R83+K.xach!R83</f>
        <v>0</v>
      </c>
      <c r="S83" s="29">
        <f>'TIV 1'!S83+Norq!S83+Vardenis!S83+Zorak!S83+K.xach!S83</f>
        <v>0</v>
      </c>
      <c r="T83" s="29">
        <f>'TIV 1'!T83+Norq!T83+Vardenis!T83+Zorak!T83+K.xach!T83</f>
        <v>0</v>
      </c>
      <c r="U83" s="29">
        <f>'TIV 1'!U83+Norq!U83+Vardenis!U83+Zorak!U83+K.xach!U83</f>
        <v>0</v>
      </c>
      <c r="V83" s="29">
        <f>'TIV 1'!V83+Norq!V83+Vardenis!V83+Zorak!V83+K.xach!V83</f>
        <v>0</v>
      </c>
      <c r="W83" s="29">
        <f>'TIV 1'!W83+Norq!W83+Vardenis!W83+Zorak!W83+K.xach!W83</f>
        <v>0</v>
      </c>
      <c r="X83" s="29">
        <f>'TIV 1'!X83+Norq!X83+Vardenis!X83+Zorak!X83+K.xach!X83</f>
        <v>0</v>
      </c>
      <c r="Y83" s="29">
        <f>'TIV 1'!Y83+Norq!Y83+Vardenis!Y83+Zorak!Y83+K.xach!Y83</f>
        <v>0</v>
      </c>
      <c r="Z83" s="29">
        <f>'TIV 1'!Z83+Norq!Z83+Vardenis!Z83+Zorak!Z83+K.xach!Z83</f>
        <v>0</v>
      </c>
      <c r="AA83" s="29">
        <f>'TIV 1'!AA83+Norq!AA83+Vardenis!AA83+Zorak!AA83+K.xach!AA83</f>
        <v>0</v>
      </c>
      <c r="AB83" s="29">
        <f>'TIV 1'!AB83+Norq!AB83+Vardenis!AB83+Zorak!AB83+K.xach!AB83</f>
        <v>0</v>
      </c>
      <c r="AC83" s="29">
        <f>'TIV 1'!AC83+Norq!AC83+Vardenis!AC83+Zorak!AC83+K.xach!AC83</f>
        <v>0</v>
      </c>
      <c r="AD83" s="29">
        <f>'TIV 1'!AD83+Norq!AD83+Vardenis!AD83+Zorak!AD83+K.xach!AD83</f>
        <v>0</v>
      </c>
      <c r="AE83" s="29">
        <f>'TIV 1'!AE83+Norq!AE83+Vardenis!AE83+Zorak!AE83+K.xach!AE83</f>
        <v>0</v>
      </c>
      <c r="AF83" s="29">
        <f>'TIV 1'!AF83+Norq!AF83+Vardenis!AF83+Zorak!AF83+K.xach!AF83</f>
        <v>0</v>
      </c>
      <c r="AG83" s="29">
        <f>'TIV 1'!AG83+Norq!AG83+Vardenis!AG83+Zorak!AG83+K.xach!AG83</f>
        <v>0</v>
      </c>
      <c r="AH83" s="29">
        <f>'TIV 1'!AH83+Norq!AH83+Vardenis!AH83+Zorak!AH83+K.xach!AH83</f>
        <v>0</v>
      </c>
      <c r="AI83" s="29">
        <f>'TIV 1'!AI83+Norq!AI83+Vardenis!AI83+Zorak!AI83+K.xach!AI83</f>
        <v>0</v>
      </c>
      <c r="AJ83" s="29">
        <f>'TIV 1'!AJ83+Norq!AJ83+Vardenis!AJ83+Zorak!AJ83+K.xach!AJ83</f>
        <v>0</v>
      </c>
      <c r="AK83" s="29">
        <f>'TIV 1'!AK83+Norq!AK83+Vardenis!AK83+Zorak!AK83+K.xach!AK83</f>
        <v>0</v>
      </c>
      <c r="AL83" s="29">
        <f>'TIV 1'!AL83+Norq!AL83+Vardenis!AL83+Zorak!AL83+K.xach!AL83</f>
        <v>0</v>
      </c>
      <c r="AM83" s="29">
        <f>'TIV 1'!AM83+Norq!AM83+Vardenis!AM83+Zorak!AM83+K.xach!AM83</f>
        <v>0</v>
      </c>
      <c r="AN83" s="29">
        <f>'TIV 1'!AN83+Norq!AN83+Vardenis!AN83+Zorak!AN83+K.xach!AN83</f>
        <v>0</v>
      </c>
      <c r="AO83" s="134"/>
      <c r="AP83" s="119">
        <f t="shared" si="2"/>
        <v>0</v>
      </c>
      <c r="AQ83" s="65"/>
      <c r="AR83" s="56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</row>
    <row r="84" spans="1:86" s="17" customFormat="1" ht="29.25" customHeight="1">
      <c r="A84" s="15">
        <v>4222</v>
      </c>
      <c r="B84" s="8" t="s">
        <v>105</v>
      </c>
      <c r="C84" s="10" t="s">
        <v>40</v>
      </c>
      <c r="D84" s="29">
        <f>'TIV 1'!D84+Norq!D84+Vardenis!D84+Zorak!D84+K.xach!D84</f>
        <v>0</v>
      </c>
      <c r="E84" s="29">
        <f>'TIV 1'!E84+Norq!E84+Vardenis!E84+Zorak!E84+K.xach!E84</f>
        <v>0</v>
      </c>
      <c r="F84" s="29">
        <f>'TIV 1'!F84+Norq!F84+Vardenis!F84+Zorak!F84+K.xach!F84</f>
        <v>0</v>
      </c>
      <c r="G84" s="29">
        <f>'TIV 1'!G84+Norq!G84+Vardenis!G84+Zorak!G84+K.xach!G84</f>
        <v>0</v>
      </c>
      <c r="H84" s="29">
        <f>'TIV 1'!H84+Norq!H84+Vardenis!H84+Zorak!H84+K.xach!H84</f>
        <v>0</v>
      </c>
      <c r="I84" s="41">
        <f>'TIV 1'!I84+Norq!I84+Vardenis!I84+Zorak!I84+K.xach!I84</f>
        <v>0</v>
      </c>
      <c r="J84" s="69">
        <f>'TIV 1'!J84+Norq!J84+Vardenis!J84+Zorak!J84+K.xach!J84</f>
        <v>0</v>
      </c>
      <c r="K84" s="29">
        <f>'TIV 1'!K84+Norq!K84+Vardenis!K84+Zorak!K84+K.xach!K84</f>
        <v>0</v>
      </c>
      <c r="L84" s="29">
        <f>'TIV 1'!L84+Norq!L84+Vardenis!L84+Zorak!L84+K.xach!L84</f>
        <v>0</v>
      </c>
      <c r="M84" s="29">
        <f>'TIV 1'!M84+Norq!M84+Vardenis!M84+Zorak!M84+K.xach!M84</f>
        <v>0</v>
      </c>
      <c r="N84" s="29">
        <f>'TIV 1'!N84+Norq!N84+Vardenis!N84+Zorak!N84+K.xach!N84</f>
        <v>0</v>
      </c>
      <c r="O84" s="29">
        <f>'TIV 1'!O84+Norq!O84+Vardenis!O84+Zorak!O84+K.xach!O84</f>
        <v>0</v>
      </c>
      <c r="P84" s="29">
        <f>'TIV 1'!P84+Norq!P84+Vardenis!P84+Zorak!P84+K.xach!P84</f>
        <v>0</v>
      </c>
      <c r="Q84" s="29">
        <f>'TIV 1'!Q84+Norq!Q84+Vardenis!Q84+Zorak!Q84+K.xach!Q84</f>
        <v>0</v>
      </c>
      <c r="R84" s="29">
        <f>'TIV 1'!R84+Norq!R84+Vardenis!R84+Zorak!R84+K.xach!R84</f>
        <v>0</v>
      </c>
      <c r="S84" s="29">
        <f>'TIV 1'!S84+Norq!S84+Vardenis!S84+Zorak!S84+K.xach!S84</f>
        <v>0</v>
      </c>
      <c r="T84" s="29">
        <f>'TIV 1'!T84+Norq!T84+Vardenis!T84+Zorak!T84+K.xach!T84</f>
        <v>0</v>
      </c>
      <c r="U84" s="29">
        <f>'TIV 1'!U84+Norq!U84+Vardenis!U84+Zorak!U84+K.xach!U84</f>
        <v>0</v>
      </c>
      <c r="V84" s="29">
        <f>'TIV 1'!V84+Norq!V84+Vardenis!V84+Zorak!V84+K.xach!V84</f>
        <v>0</v>
      </c>
      <c r="W84" s="29">
        <f>'TIV 1'!W84+Norq!W84+Vardenis!W84+Zorak!W84+K.xach!W84</f>
        <v>0</v>
      </c>
      <c r="X84" s="29">
        <f>'TIV 1'!X84+Norq!X84+Vardenis!X84+Zorak!X84+K.xach!X84</f>
        <v>0</v>
      </c>
      <c r="Y84" s="29">
        <f>'TIV 1'!Y84+Norq!Y84+Vardenis!Y84+Zorak!Y84+K.xach!Y84</f>
        <v>0</v>
      </c>
      <c r="Z84" s="29">
        <f>'TIV 1'!Z84+Norq!Z84+Vardenis!Z84+Zorak!Z84+K.xach!Z84</f>
        <v>0</v>
      </c>
      <c r="AA84" s="29">
        <f>'TIV 1'!AA84+Norq!AA84+Vardenis!AA84+Zorak!AA84+K.xach!AA84</f>
        <v>0</v>
      </c>
      <c r="AB84" s="29">
        <f>'TIV 1'!AB84+Norq!AB84+Vardenis!AB84+Zorak!AB84+K.xach!AB84</f>
        <v>0</v>
      </c>
      <c r="AC84" s="29">
        <f>'TIV 1'!AC84+Norq!AC84+Vardenis!AC84+Zorak!AC84+K.xach!AC84</f>
        <v>0</v>
      </c>
      <c r="AD84" s="29">
        <f>'TIV 1'!AD84+Norq!AD84+Vardenis!AD84+Zorak!AD84+K.xach!AD84</f>
        <v>0</v>
      </c>
      <c r="AE84" s="29">
        <f>'TIV 1'!AE84+Norq!AE84+Vardenis!AE84+Zorak!AE84+K.xach!AE84</f>
        <v>0</v>
      </c>
      <c r="AF84" s="29">
        <f>'TIV 1'!AF84+Norq!AF84+Vardenis!AF84+Zorak!AF84+K.xach!AF84</f>
        <v>0</v>
      </c>
      <c r="AG84" s="29">
        <f>'TIV 1'!AG84+Norq!AG84+Vardenis!AG84+Zorak!AG84+K.xach!AG84</f>
        <v>0</v>
      </c>
      <c r="AH84" s="29">
        <f>'TIV 1'!AH84+Norq!AH84+Vardenis!AH84+Zorak!AH84+K.xach!AH84</f>
        <v>0</v>
      </c>
      <c r="AI84" s="29">
        <f>'TIV 1'!AI84+Norq!AI84+Vardenis!AI84+Zorak!AI84+K.xach!AI84</f>
        <v>0</v>
      </c>
      <c r="AJ84" s="29">
        <f>'TIV 1'!AJ84+Norq!AJ84+Vardenis!AJ84+Zorak!AJ84+K.xach!AJ84</f>
        <v>0</v>
      </c>
      <c r="AK84" s="29">
        <f>'TIV 1'!AK84+Norq!AK84+Vardenis!AK84+Zorak!AK84+K.xach!AK84</f>
        <v>0</v>
      </c>
      <c r="AL84" s="29">
        <f>'TIV 1'!AL84+Norq!AL84+Vardenis!AL84+Zorak!AL84+K.xach!AL84</f>
        <v>0</v>
      </c>
      <c r="AM84" s="29">
        <f>'TIV 1'!AM84+Norq!AM84+Vardenis!AM84+Zorak!AM84+K.xach!AM84</f>
        <v>0</v>
      </c>
      <c r="AN84" s="29">
        <f>'TIV 1'!AN84+Norq!AN84+Vardenis!AN84+Zorak!AN84+K.xach!AN84</f>
        <v>0</v>
      </c>
      <c r="AO84" s="134"/>
      <c r="AP84" s="119">
        <f t="shared" si="2"/>
        <v>0</v>
      </c>
      <c r="AQ84" s="65"/>
      <c r="AR84" s="56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</row>
    <row r="85" spans="1:86" s="17" customFormat="1" ht="15" customHeight="1">
      <c r="A85" s="15"/>
      <c r="B85" s="10" t="s">
        <v>103</v>
      </c>
      <c r="C85" s="10" t="s">
        <v>64</v>
      </c>
      <c r="D85" s="29">
        <f>'TIV 1'!D85+Norq!D85+Vardenis!D85+Zorak!D85+K.xach!D85</f>
        <v>0</v>
      </c>
      <c r="E85" s="29">
        <f>'TIV 1'!E85+Norq!E85+Vardenis!E85+Zorak!E85+K.xach!E85</f>
        <v>0</v>
      </c>
      <c r="F85" s="29">
        <f>'TIV 1'!F85+Norq!F85+Vardenis!F85+Zorak!F85+K.xach!F85</f>
        <v>0</v>
      </c>
      <c r="G85" s="29">
        <f>'TIV 1'!G85+Norq!G85+Vardenis!G85+Zorak!G85+K.xach!G85</f>
        <v>0</v>
      </c>
      <c r="H85" s="29">
        <f>'TIV 1'!H85+Norq!H85+Vardenis!H85+Zorak!H85+K.xach!H85</f>
        <v>0</v>
      </c>
      <c r="I85" s="41">
        <f>'TIV 1'!I85+Norq!I85+Vardenis!I85+Zorak!I85+K.xach!I85</f>
        <v>0</v>
      </c>
      <c r="J85" s="69">
        <f>'TIV 1'!J85+Norq!J85+Vardenis!J85+Zorak!J85+K.xach!J85</f>
        <v>0</v>
      </c>
      <c r="K85" s="29">
        <f>'TIV 1'!K85+Norq!K85+Vardenis!K85+Zorak!K85+K.xach!K85</f>
        <v>0</v>
      </c>
      <c r="L85" s="29">
        <f>'TIV 1'!L85+Norq!L85+Vardenis!L85+Zorak!L85+K.xach!L85</f>
        <v>0</v>
      </c>
      <c r="M85" s="29">
        <f>'TIV 1'!M85+Norq!M85+Vardenis!M85+Zorak!M85+K.xach!M85</f>
        <v>0</v>
      </c>
      <c r="N85" s="29">
        <f>'TIV 1'!N85+Norq!N85+Vardenis!N85+Zorak!N85+K.xach!N85</f>
        <v>0</v>
      </c>
      <c r="O85" s="29">
        <f>'TIV 1'!O85+Norq!O85+Vardenis!O85+Zorak!O85+K.xach!O85</f>
        <v>0</v>
      </c>
      <c r="P85" s="29">
        <f>'TIV 1'!P85+Norq!P85+Vardenis!P85+Zorak!P85+K.xach!P85</f>
        <v>0</v>
      </c>
      <c r="Q85" s="29">
        <f>'TIV 1'!Q85+Norq!Q85+Vardenis!Q85+Zorak!Q85+K.xach!Q85</f>
        <v>0</v>
      </c>
      <c r="R85" s="29">
        <f>'TIV 1'!R85+Norq!R85+Vardenis!R85+Zorak!R85+K.xach!R85</f>
        <v>0</v>
      </c>
      <c r="S85" s="29">
        <f>'TIV 1'!S85+Norq!S85+Vardenis!S85+Zorak!S85+K.xach!S85</f>
        <v>0</v>
      </c>
      <c r="T85" s="29">
        <f>'TIV 1'!T85+Norq!T85+Vardenis!T85+Zorak!T85+K.xach!T85</f>
        <v>0</v>
      </c>
      <c r="U85" s="29">
        <f>'TIV 1'!U85+Norq!U85+Vardenis!U85+Zorak!U85+K.xach!U85</f>
        <v>0</v>
      </c>
      <c r="V85" s="29">
        <f>'TIV 1'!V85+Norq!V85+Vardenis!V85+Zorak!V85+K.xach!V85</f>
        <v>0</v>
      </c>
      <c r="W85" s="29">
        <f>'TIV 1'!W85+Norq!W85+Vardenis!W85+Zorak!W85+K.xach!W85</f>
        <v>0</v>
      </c>
      <c r="X85" s="29">
        <f>'TIV 1'!X85+Norq!X85+Vardenis!X85+Zorak!X85+K.xach!X85</f>
        <v>0</v>
      </c>
      <c r="Y85" s="29">
        <f>'TIV 1'!Y85+Norq!Y85+Vardenis!Y85+Zorak!Y85+K.xach!Y85</f>
        <v>0</v>
      </c>
      <c r="Z85" s="29">
        <f>'TIV 1'!Z85+Norq!Z85+Vardenis!Z85+Zorak!Z85+K.xach!Z85</f>
        <v>0</v>
      </c>
      <c r="AA85" s="29">
        <f>'TIV 1'!AA85+Norq!AA85+Vardenis!AA85+Zorak!AA85+K.xach!AA85</f>
        <v>0</v>
      </c>
      <c r="AB85" s="29">
        <f>'TIV 1'!AB85+Norq!AB85+Vardenis!AB85+Zorak!AB85+K.xach!AB85</f>
        <v>0</v>
      </c>
      <c r="AC85" s="29">
        <f>'TIV 1'!AC85+Norq!AC85+Vardenis!AC85+Zorak!AC85+K.xach!AC85</f>
        <v>0</v>
      </c>
      <c r="AD85" s="29">
        <f>'TIV 1'!AD85+Norq!AD85+Vardenis!AD85+Zorak!AD85+K.xach!AD85</f>
        <v>0</v>
      </c>
      <c r="AE85" s="29">
        <f>'TIV 1'!AE85+Norq!AE85+Vardenis!AE85+Zorak!AE85+K.xach!AE85</f>
        <v>0</v>
      </c>
      <c r="AF85" s="29">
        <f>'TIV 1'!AF85+Norq!AF85+Vardenis!AF85+Zorak!AF85+K.xach!AF85</f>
        <v>0</v>
      </c>
      <c r="AG85" s="29">
        <f>'TIV 1'!AG85+Norq!AG85+Vardenis!AG85+Zorak!AG85+K.xach!AG85</f>
        <v>0</v>
      </c>
      <c r="AH85" s="29">
        <f>'TIV 1'!AH85+Norq!AH85+Vardenis!AH85+Zorak!AH85+K.xach!AH85</f>
        <v>0</v>
      </c>
      <c r="AI85" s="29">
        <f>'TIV 1'!AI85+Norq!AI85+Vardenis!AI85+Zorak!AI85+K.xach!AI85</f>
        <v>0</v>
      </c>
      <c r="AJ85" s="29">
        <f>'TIV 1'!AJ85+Norq!AJ85+Vardenis!AJ85+Zorak!AJ85+K.xach!AJ85</f>
        <v>0</v>
      </c>
      <c r="AK85" s="29">
        <f>'TIV 1'!AK85+Norq!AK85+Vardenis!AK85+Zorak!AK85+K.xach!AK85</f>
        <v>0</v>
      </c>
      <c r="AL85" s="29">
        <f>'TIV 1'!AL85+Norq!AL85+Vardenis!AL85+Zorak!AL85+K.xach!AL85</f>
        <v>0</v>
      </c>
      <c r="AM85" s="29">
        <f>'TIV 1'!AM85+Norq!AM85+Vardenis!AM85+Zorak!AM85+K.xach!AM85</f>
        <v>0</v>
      </c>
      <c r="AN85" s="29">
        <f>'TIV 1'!AN85+Norq!AN85+Vardenis!AN85+Zorak!AN85+K.xach!AN85</f>
        <v>0</v>
      </c>
      <c r="AO85" s="134"/>
      <c r="AP85" s="119">
        <f t="shared" si="2"/>
        <v>0</v>
      </c>
      <c r="AQ85" s="65"/>
      <c r="AR85" s="56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</row>
    <row r="86" spans="1:86" s="17" customFormat="1" ht="17.25" customHeight="1">
      <c r="A86" s="15"/>
      <c r="B86" s="10" t="s">
        <v>104</v>
      </c>
      <c r="C86" s="10" t="s">
        <v>40</v>
      </c>
      <c r="D86" s="29">
        <f>'TIV 1'!D86+Norq!D86+Vardenis!D86+Zorak!D86+K.xach!D86</f>
        <v>0</v>
      </c>
      <c r="E86" s="29">
        <f>'TIV 1'!E86+Norq!E86+Vardenis!E86+Zorak!E86+K.xach!E86</f>
        <v>0</v>
      </c>
      <c r="F86" s="29">
        <f>'TIV 1'!F86+Norq!F86+Vardenis!F86+Zorak!F86+K.xach!F86</f>
        <v>0</v>
      </c>
      <c r="G86" s="29">
        <f>'TIV 1'!G86+Norq!G86+Vardenis!G86+Zorak!G86+K.xach!G86</f>
        <v>0</v>
      </c>
      <c r="H86" s="29">
        <f>'TIV 1'!H86+Norq!H86+Vardenis!H86+Zorak!H86+K.xach!H86</f>
        <v>0</v>
      </c>
      <c r="I86" s="41">
        <f>'TIV 1'!I86+Norq!I86+Vardenis!I86+Zorak!I86+K.xach!I86</f>
        <v>0</v>
      </c>
      <c r="J86" s="69">
        <f>'TIV 1'!J86+Norq!J86+Vardenis!J86+Zorak!J86+K.xach!J86</f>
        <v>0</v>
      </c>
      <c r="K86" s="29">
        <f>'TIV 1'!K86+Norq!K86+Vardenis!K86+Zorak!K86+K.xach!K86</f>
        <v>0</v>
      </c>
      <c r="L86" s="29">
        <f>'TIV 1'!L86+Norq!L86+Vardenis!L86+Zorak!L86+K.xach!L86</f>
        <v>0</v>
      </c>
      <c r="M86" s="29">
        <f>'TIV 1'!M86+Norq!M86+Vardenis!M86+Zorak!M86+K.xach!M86</f>
        <v>0</v>
      </c>
      <c r="N86" s="29">
        <f>'TIV 1'!N86+Norq!N86+Vardenis!N86+Zorak!N86+K.xach!N86</f>
        <v>0</v>
      </c>
      <c r="O86" s="29">
        <f>'TIV 1'!O86+Norq!O86+Vardenis!O86+Zorak!O86+K.xach!O86</f>
        <v>0</v>
      </c>
      <c r="P86" s="29">
        <f>'TIV 1'!P86+Norq!P86+Vardenis!P86+Zorak!P86+K.xach!P86</f>
        <v>0</v>
      </c>
      <c r="Q86" s="29">
        <f>'TIV 1'!Q86+Norq!Q86+Vardenis!Q86+Zorak!Q86+K.xach!Q86</f>
        <v>0</v>
      </c>
      <c r="R86" s="29">
        <f>'TIV 1'!R86+Norq!R86+Vardenis!R86+Zorak!R86+K.xach!R86</f>
        <v>0</v>
      </c>
      <c r="S86" s="29">
        <f>'TIV 1'!S86+Norq!S86+Vardenis!S86+Zorak!S86+K.xach!S86</f>
        <v>0</v>
      </c>
      <c r="T86" s="29">
        <f>'TIV 1'!T86+Norq!T86+Vardenis!T86+Zorak!T86+K.xach!T86</f>
        <v>0</v>
      </c>
      <c r="U86" s="29">
        <f>'TIV 1'!U86+Norq!U86+Vardenis!U86+Zorak!U86+K.xach!U86</f>
        <v>0</v>
      </c>
      <c r="V86" s="29">
        <f>'TIV 1'!V86+Norq!V86+Vardenis!V86+Zorak!V86+K.xach!V86</f>
        <v>0</v>
      </c>
      <c r="W86" s="29">
        <f>'TIV 1'!W86+Norq!W86+Vardenis!W86+Zorak!W86+K.xach!W86</f>
        <v>0</v>
      </c>
      <c r="X86" s="29">
        <f>'TIV 1'!X86+Norq!X86+Vardenis!X86+Zorak!X86+K.xach!X86</f>
        <v>0</v>
      </c>
      <c r="Y86" s="29">
        <f>'TIV 1'!Y86+Norq!Y86+Vardenis!Y86+Zorak!Y86+K.xach!Y86</f>
        <v>0</v>
      </c>
      <c r="Z86" s="29">
        <f>'TIV 1'!Z86+Norq!Z86+Vardenis!Z86+Zorak!Z86+K.xach!Z86</f>
        <v>0</v>
      </c>
      <c r="AA86" s="29">
        <f>'TIV 1'!AA86+Norq!AA86+Vardenis!AA86+Zorak!AA86+K.xach!AA86</f>
        <v>0</v>
      </c>
      <c r="AB86" s="29">
        <f>'TIV 1'!AB86+Norq!AB86+Vardenis!AB86+Zorak!AB86+K.xach!AB86</f>
        <v>0</v>
      </c>
      <c r="AC86" s="29">
        <f>'TIV 1'!AC86+Norq!AC86+Vardenis!AC86+Zorak!AC86+K.xach!AC86</f>
        <v>0</v>
      </c>
      <c r="AD86" s="29">
        <f>'TIV 1'!AD86+Norq!AD86+Vardenis!AD86+Zorak!AD86+K.xach!AD86</f>
        <v>0</v>
      </c>
      <c r="AE86" s="29">
        <f>'TIV 1'!AE86+Norq!AE86+Vardenis!AE86+Zorak!AE86+K.xach!AE86</f>
        <v>0</v>
      </c>
      <c r="AF86" s="29">
        <f>'TIV 1'!AF86+Norq!AF86+Vardenis!AF86+Zorak!AF86+K.xach!AF86</f>
        <v>0</v>
      </c>
      <c r="AG86" s="29">
        <f>'TIV 1'!AG86+Norq!AG86+Vardenis!AG86+Zorak!AG86+K.xach!AG86</f>
        <v>0</v>
      </c>
      <c r="AH86" s="29">
        <f>'TIV 1'!AH86+Norq!AH86+Vardenis!AH86+Zorak!AH86+K.xach!AH86</f>
        <v>0</v>
      </c>
      <c r="AI86" s="29">
        <f>'TIV 1'!AI86+Norq!AI86+Vardenis!AI86+Zorak!AI86+K.xach!AI86</f>
        <v>0</v>
      </c>
      <c r="AJ86" s="29">
        <f>'TIV 1'!AJ86+Norq!AJ86+Vardenis!AJ86+Zorak!AJ86+K.xach!AJ86</f>
        <v>0</v>
      </c>
      <c r="AK86" s="29">
        <f>'TIV 1'!AK86+Norq!AK86+Vardenis!AK86+Zorak!AK86+K.xach!AK86</f>
        <v>0</v>
      </c>
      <c r="AL86" s="29">
        <f>'TIV 1'!AL86+Norq!AL86+Vardenis!AL86+Zorak!AL86+K.xach!AL86</f>
        <v>0</v>
      </c>
      <c r="AM86" s="29">
        <f>'TIV 1'!AM86+Norq!AM86+Vardenis!AM86+Zorak!AM86+K.xach!AM86</f>
        <v>0</v>
      </c>
      <c r="AN86" s="29">
        <f>'TIV 1'!AN86+Norq!AN86+Vardenis!AN86+Zorak!AN86+K.xach!AN86</f>
        <v>0</v>
      </c>
      <c r="AO86" s="134"/>
      <c r="AP86" s="119">
        <f t="shared" si="2"/>
        <v>0</v>
      </c>
      <c r="AQ86" s="65"/>
      <c r="AR86" s="56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</row>
    <row r="87" spans="1:86" s="17" customFormat="1" ht="19.5" customHeight="1">
      <c r="A87" s="15">
        <v>4229</v>
      </c>
      <c r="B87" s="8" t="s">
        <v>106</v>
      </c>
      <c r="C87" s="10" t="s">
        <v>40</v>
      </c>
      <c r="D87" s="29">
        <f>'TIV 1'!D87+Norq!D87+Vardenis!D87+Zorak!D87+K.xach!D87</f>
        <v>0</v>
      </c>
      <c r="E87" s="29">
        <f>'TIV 1'!E87+Norq!E87+Vardenis!E87+Zorak!E87+K.xach!E87</f>
        <v>0</v>
      </c>
      <c r="F87" s="29">
        <f>'TIV 1'!F87+Norq!F87+Vardenis!F87+Zorak!F87+K.xach!F87</f>
        <v>0</v>
      </c>
      <c r="G87" s="29">
        <f>'TIV 1'!G87+Norq!G87+Vardenis!G87+Zorak!G87+K.xach!G87</f>
        <v>0</v>
      </c>
      <c r="H87" s="29">
        <f>'TIV 1'!H87+Norq!H87+Vardenis!H87+Zorak!H87+K.xach!H87</f>
        <v>0</v>
      </c>
      <c r="I87" s="41">
        <f>'TIV 1'!I87+Norq!I87+Vardenis!I87+Zorak!I87+K.xach!I87</f>
        <v>0</v>
      </c>
      <c r="J87" s="69">
        <f>'TIV 1'!J87+Norq!J87+Vardenis!J87+Zorak!J87+K.xach!J87</f>
        <v>0</v>
      </c>
      <c r="K87" s="29">
        <f>'TIV 1'!K87+Norq!K87+Vardenis!K87+Zorak!K87+K.xach!K87</f>
        <v>0</v>
      </c>
      <c r="L87" s="29">
        <f>'TIV 1'!L87+Norq!L87+Vardenis!L87+Zorak!L87+K.xach!L87</f>
        <v>0</v>
      </c>
      <c r="M87" s="29">
        <f>'TIV 1'!M87+Norq!M87+Vardenis!M87+Zorak!M87+K.xach!M87</f>
        <v>0</v>
      </c>
      <c r="N87" s="29">
        <f>'TIV 1'!N87+Norq!N87+Vardenis!N87+Zorak!N87+K.xach!N87</f>
        <v>0</v>
      </c>
      <c r="O87" s="29">
        <f>'TIV 1'!O87+Norq!O87+Vardenis!O87+Zorak!O87+K.xach!O87</f>
        <v>0</v>
      </c>
      <c r="P87" s="29">
        <f>'TIV 1'!P87+Norq!P87+Vardenis!P87+Zorak!P87+K.xach!P87</f>
        <v>0</v>
      </c>
      <c r="Q87" s="29">
        <f>'TIV 1'!Q87+Norq!Q87+Vardenis!Q87+Zorak!Q87+K.xach!Q87</f>
        <v>0</v>
      </c>
      <c r="R87" s="29">
        <f>'TIV 1'!R87+Norq!R87+Vardenis!R87+Zorak!R87+K.xach!R87</f>
        <v>0</v>
      </c>
      <c r="S87" s="29">
        <f>'TIV 1'!S87+Norq!S87+Vardenis!S87+Zorak!S87+K.xach!S87</f>
        <v>0</v>
      </c>
      <c r="T87" s="29">
        <f>'TIV 1'!T87+Norq!T87+Vardenis!T87+Zorak!T87+K.xach!T87</f>
        <v>0</v>
      </c>
      <c r="U87" s="29">
        <f>'TIV 1'!U87+Norq!U87+Vardenis!U87+Zorak!U87+K.xach!U87</f>
        <v>0</v>
      </c>
      <c r="V87" s="29">
        <f>'TIV 1'!V87+Norq!V87+Vardenis!V87+Zorak!V87+K.xach!V87</f>
        <v>0</v>
      </c>
      <c r="W87" s="29">
        <f>'TIV 1'!W87+Norq!W87+Vardenis!W87+Zorak!W87+K.xach!W87</f>
        <v>0</v>
      </c>
      <c r="X87" s="29">
        <f>'TIV 1'!X87+Norq!X87+Vardenis!X87+Zorak!X87+K.xach!X87</f>
        <v>0</v>
      </c>
      <c r="Y87" s="29">
        <f>'TIV 1'!Y87+Norq!Y87+Vardenis!Y87+Zorak!Y87+K.xach!Y87</f>
        <v>0</v>
      </c>
      <c r="Z87" s="29">
        <f>'TIV 1'!Z87+Norq!Z87+Vardenis!Z87+Zorak!Z87+K.xach!Z87</f>
        <v>0</v>
      </c>
      <c r="AA87" s="29">
        <f>'TIV 1'!AA87+Norq!AA87+Vardenis!AA87+Zorak!AA87+K.xach!AA87</f>
        <v>0</v>
      </c>
      <c r="AB87" s="29">
        <f>'TIV 1'!AB87+Norq!AB87+Vardenis!AB87+Zorak!AB87+K.xach!AB87</f>
        <v>0</v>
      </c>
      <c r="AC87" s="29">
        <f>'TIV 1'!AC87+Norq!AC87+Vardenis!AC87+Zorak!AC87+K.xach!AC87</f>
        <v>0</v>
      </c>
      <c r="AD87" s="29">
        <f>'TIV 1'!AD87+Norq!AD87+Vardenis!AD87+Zorak!AD87+K.xach!AD87</f>
        <v>0</v>
      </c>
      <c r="AE87" s="29">
        <f>'TIV 1'!AE87+Norq!AE87+Vardenis!AE87+Zorak!AE87+K.xach!AE87</f>
        <v>0</v>
      </c>
      <c r="AF87" s="29">
        <f>'TIV 1'!AF87+Norq!AF87+Vardenis!AF87+Zorak!AF87+K.xach!AF87</f>
        <v>0</v>
      </c>
      <c r="AG87" s="29">
        <f>'TIV 1'!AG87+Norq!AG87+Vardenis!AG87+Zorak!AG87+K.xach!AG87</f>
        <v>0</v>
      </c>
      <c r="AH87" s="29">
        <f>'TIV 1'!AH87+Norq!AH87+Vardenis!AH87+Zorak!AH87+K.xach!AH87</f>
        <v>0</v>
      </c>
      <c r="AI87" s="29">
        <f>'TIV 1'!AI87+Norq!AI87+Vardenis!AI87+Zorak!AI87+K.xach!AI87</f>
        <v>0</v>
      </c>
      <c r="AJ87" s="29">
        <f>'TIV 1'!AJ87+Norq!AJ87+Vardenis!AJ87+Zorak!AJ87+K.xach!AJ87</f>
        <v>0</v>
      </c>
      <c r="AK87" s="29">
        <f>'TIV 1'!AK87+Norq!AK87+Vardenis!AK87+Zorak!AK87+K.xach!AK87</f>
        <v>0</v>
      </c>
      <c r="AL87" s="29">
        <f>'TIV 1'!AL87+Norq!AL87+Vardenis!AL87+Zorak!AL87+K.xach!AL87</f>
        <v>0</v>
      </c>
      <c r="AM87" s="29">
        <f>'TIV 1'!AM87+Norq!AM87+Vardenis!AM87+Zorak!AM87+K.xach!AM87</f>
        <v>0</v>
      </c>
      <c r="AN87" s="29">
        <f>'TIV 1'!AN87+Norq!AN87+Vardenis!AN87+Zorak!AN87+K.xach!AN87</f>
        <v>0</v>
      </c>
      <c r="AO87" s="134"/>
      <c r="AP87" s="119">
        <f t="shared" si="2"/>
        <v>0</v>
      </c>
      <c r="AQ87" s="65"/>
      <c r="AR87" s="56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</row>
    <row r="88" spans="1:86" s="17" customFormat="1" ht="26.25" customHeight="1">
      <c r="A88" s="15">
        <v>0</v>
      </c>
      <c r="B88" s="8" t="s">
        <v>107</v>
      </c>
      <c r="C88" s="10" t="s">
        <v>40</v>
      </c>
      <c r="D88" s="29">
        <f>'TIV 1'!D88+Norq!D88+Vardenis!D88+Zorak!D88+K.xach!D88</f>
        <v>715</v>
      </c>
      <c r="E88" s="29">
        <f>'TIV 1'!E88+Norq!E88+Vardenis!E88+Zorak!E88+K.xach!E88</f>
        <v>0</v>
      </c>
      <c r="F88" s="29">
        <f>'TIV 1'!F88+Norq!F88+Vardenis!F88+Zorak!F88+K.xach!F88</f>
        <v>554.1</v>
      </c>
      <c r="G88" s="29">
        <f>'TIV 1'!G88+Norq!G88+Vardenis!G88+Zorak!G88+K.xach!G88</f>
        <v>0</v>
      </c>
      <c r="H88" s="29">
        <f>'TIV 1'!H88+Norq!H88+Vardenis!H88+Zorak!H88+K.xach!H88</f>
        <v>0</v>
      </c>
      <c r="I88" s="41">
        <f>'TIV 1'!I88+Norq!I88+Vardenis!I88+Zorak!I88+K.xach!I88</f>
        <v>0</v>
      </c>
      <c r="J88" s="69">
        <f>'TIV 1'!J88+Norq!J88+Vardenis!J88+Zorak!J88+K.xach!J88</f>
        <v>0</v>
      </c>
      <c r="K88" s="29">
        <f>'TIV 1'!K88+Norq!K88+Vardenis!K88+Zorak!K88+K.xach!K88</f>
        <v>0</v>
      </c>
      <c r="L88" s="29">
        <f>'TIV 1'!L88+Norq!L88+Vardenis!L88+Zorak!L88+K.xach!L88</f>
        <v>0</v>
      </c>
      <c r="M88" s="29">
        <f>'TIV 1'!M88+Norq!M88+Vardenis!M88+Zorak!M88+K.xach!M88</f>
        <v>0</v>
      </c>
      <c r="N88" s="29">
        <f>'TIV 1'!N88+Norq!N88+Vardenis!N88+Zorak!N88+K.xach!N88</f>
        <v>0</v>
      </c>
      <c r="O88" s="29">
        <f>'TIV 1'!O88+Norq!O88+Vardenis!O88+Zorak!O88+K.xach!O88</f>
        <v>0</v>
      </c>
      <c r="P88" s="29">
        <f>'TIV 1'!P88+Norq!P88+Vardenis!P88+Zorak!P88+K.xach!P88</f>
        <v>0</v>
      </c>
      <c r="Q88" s="29">
        <f>'TIV 1'!Q88+Norq!Q88+Vardenis!Q88+Zorak!Q88+K.xach!Q88</f>
        <v>0</v>
      </c>
      <c r="R88" s="29">
        <f>'TIV 1'!R88+Norq!R88+Vardenis!R88+Zorak!R88+K.xach!R88</f>
        <v>0</v>
      </c>
      <c r="S88" s="29">
        <f>'TIV 1'!S88+Norq!S88+Vardenis!S88+Zorak!S88+K.xach!S88</f>
        <v>0</v>
      </c>
      <c r="T88" s="29">
        <f>'TIV 1'!T88+Norq!T88+Vardenis!T88+Zorak!T88+K.xach!T88</f>
        <v>0</v>
      </c>
      <c r="U88" s="29">
        <f>'TIV 1'!U88+Norq!U88+Vardenis!U88+Zorak!U88+K.xach!U88</f>
        <v>0</v>
      </c>
      <c r="V88" s="29">
        <f>'TIV 1'!V88+Norq!V88+Vardenis!V88+Zorak!V88+K.xach!V88</f>
        <v>0</v>
      </c>
      <c r="W88" s="29">
        <f>'TIV 1'!W88+Norq!W88+Vardenis!W88+Zorak!W88+K.xach!W88</f>
        <v>0</v>
      </c>
      <c r="X88" s="29">
        <f>'TIV 1'!X88+Norq!X88+Vardenis!X88+Zorak!X88+K.xach!X88</f>
        <v>0</v>
      </c>
      <c r="Y88" s="29">
        <f>'TIV 1'!Y88+Norq!Y88+Vardenis!Y88+Zorak!Y88+K.xach!Y88</f>
        <v>0</v>
      </c>
      <c r="Z88" s="29">
        <f>'TIV 1'!Z88+Norq!Z88+Vardenis!Z88+Zorak!Z88+K.xach!Z88</f>
        <v>0</v>
      </c>
      <c r="AA88" s="29">
        <f>'TIV 1'!AA88+Norq!AA88+Vardenis!AA88+Zorak!AA88+K.xach!AA88</f>
        <v>0</v>
      </c>
      <c r="AB88" s="29">
        <f>'TIV 1'!AB88+Norq!AB88+Vardenis!AB88+Zorak!AB88+K.xach!AB88</f>
        <v>0</v>
      </c>
      <c r="AC88" s="29">
        <f>'TIV 1'!AC88+Norq!AC88+Vardenis!AC88+Zorak!AC88+K.xach!AC88</f>
        <v>0</v>
      </c>
      <c r="AD88" s="29">
        <f>'TIV 1'!AD88+Norq!AD88+Vardenis!AD88+Zorak!AD88+K.xach!AD88</f>
        <v>0</v>
      </c>
      <c r="AE88" s="29">
        <f>'TIV 1'!AE88+Norq!AE88+Vardenis!AE88+Zorak!AE88+K.xach!AE88</f>
        <v>0</v>
      </c>
      <c r="AF88" s="29">
        <f>'TIV 1'!AF88+Norq!AF88+Vardenis!AF88+Zorak!AF88+K.xach!AF88</f>
        <v>0</v>
      </c>
      <c r="AG88" s="29">
        <f>'TIV 1'!AG88+Norq!AG88+Vardenis!AG88+Zorak!AG88+K.xach!AG88</f>
        <v>0</v>
      </c>
      <c r="AH88" s="29">
        <f>'TIV 1'!AH88+Norq!AH88+Vardenis!AH88+Zorak!AH88+K.xach!AH88</f>
        <v>0</v>
      </c>
      <c r="AI88" s="29">
        <f>'TIV 1'!AI88+Norq!AI88+Vardenis!AI88+Zorak!AI88+K.xach!AI88</f>
        <v>0</v>
      </c>
      <c r="AJ88" s="29">
        <f>'TIV 1'!AJ88+Norq!AJ88+Vardenis!AJ88+Zorak!AJ88+K.xach!AJ88</f>
        <v>0</v>
      </c>
      <c r="AK88" s="29">
        <f>'TIV 1'!AK88+Norq!AK88+Vardenis!AK88+Zorak!AK88+K.xach!AK88</f>
        <v>0</v>
      </c>
      <c r="AL88" s="29">
        <f>'TIV 1'!AL88+Norq!AL88+Vardenis!AL88+Zorak!AL88+K.xach!AL88</f>
        <v>0</v>
      </c>
      <c r="AM88" s="29">
        <f>'TIV 1'!AM88+Norq!AM88+Vardenis!AM88+Zorak!AM88+K.xach!AM88</f>
        <v>0</v>
      </c>
      <c r="AN88" s="29">
        <f>'TIV 1'!AN88+Norq!AN88+Vardenis!AN88+Zorak!AN88+K.xach!AN88</f>
        <v>0</v>
      </c>
      <c r="AO88" s="134"/>
      <c r="AP88" s="119">
        <f t="shared" si="2"/>
        <v>0</v>
      </c>
      <c r="AQ88" s="65"/>
      <c r="AR88" s="56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</row>
    <row r="89" spans="1:86" s="17" customFormat="1" ht="26.25" customHeight="1">
      <c r="A89" s="15">
        <v>4231</v>
      </c>
      <c r="B89" s="8" t="s">
        <v>108</v>
      </c>
      <c r="C89" s="10" t="s">
        <v>40</v>
      </c>
      <c r="D89" s="29">
        <f>'TIV 1'!D89+Norq!D89+Vardenis!D89+Zorak!D89+K.xach!D89</f>
        <v>0</v>
      </c>
      <c r="E89" s="29">
        <f>'TIV 1'!E89+Norq!E89+Vardenis!E89+Zorak!E89+K.xach!E89</f>
        <v>0</v>
      </c>
      <c r="F89" s="29">
        <f>'TIV 1'!F89+Norq!F89+Vardenis!F89+Zorak!F89+K.xach!F89</f>
        <v>0</v>
      </c>
      <c r="G89" s="29">
        <f>'TIV 1'!G89+Norq!G89+Vardenis!G89+Zorak!G89+K.xach!G89</f>
        <v>0</v>
      </c>
      <c r="H89" s="29">
        <f>'TIV 1'!H89+Norq!H89+Vardenis!H89+Zorak!H89+K.xach!H89</f>
        <v>0</v>
      </c>
      <c r="I89" s="41">
        <f>'TIV 1'!I89+Norq!I89+Vardenis!I89+Zorak!I89+K.xach!I89</f>
        <v>0</v>
      </c>
      <c r="J89" s="69">
        <f>'TIV 1'!J89+Norq!J89+Vardenis!J89+Zorak!J89+K.xach!J89</f>
        <v>0</v>
      </c>
      <c r="K89" s="29">
        <f>'TIV 1'!K89+Norq!K89+Vardenis!K89+Zorak!K89+K.xach!K89</f>
        <v>0</v>
      </c>
      <c r="L89" s="29">
        <f>'TIV 1'!L89+Norq!L89+Vardenis!L89+Zorak!L89+K.xach!L89</f>
        <v>0</v>
      </c>
      <c r="M89" s="29">
        <f>'TIV 1'!M89+Norq!M89+Vardenis!M89+Zorak!M89+K.xach!M89</f>
        <v>0</v>
      </c>
      <c r="N89" s="29">
        <f>'TIV 1'!N89+Norq!N89+Vardenis!N89+Zorak!N89+K.xach!N89</f>
        <v>0</v>
      </c>
      <c r="O89" s="29">
        <f>'TIV 1'!O89+Norq!O89+Vardenis!O89+Zorak!O89+K.xach!O89</f>
        <v>0</v>
      </c>
      <c r="P89" s="29">
        <f>'TIV 1'!P89+Norq!P89+Vardenis!P89+Zorak!P89+K.xach!P89</f>
        <v>0</v>
      </c>
      <c r="Q89" s="29">
        <f>'TIV 1'!Q89+Norq!Q89+Vardenis!Q89+Zorak!Q89+K.xach!Q89</f>
        <v>0</v>
      </c>
      <c r="R89" s="29">
        <f>'TIV 1'!R89+Norq!R89+Vardenis!R89+Zorak!R89+K.xach!R89</f>
        <v>0</v>
      </c>
      <c r="S89" s="29">
        <f>'TIV 1'!S89+Norq!S89+Vardenis!S89+Zorak!S89+K.xach!S89</f>
        <v>0</v>
      </c>
      <c r="T89" s="29">
        <f>'TIV 1'!T89+Norq!T89+Vardenis!T89+Zorak!T89+K.xach!T89</f>
        <v>0</v>
      </c>
      <c r="U89" s="29">
        <f>'TIV 1'!U89+Norq!U89+Vardenis!U89+Zorak!U89+K.xach!U89</f>
        <v>0</v>
      </c>
      <c r="V89" s="29">
        <f>'TIV 1'!V89+Norq!V89+Vardenis!V89+Zorak!V89+K.xach!V89</f>
        <v>0</v>
      </c>
      <c r="W89" s="29">
        <f>'TIV 1'!W89+Norq!W89+Vardenis!W89+Zorak!W89+K.xach!W89</f>
        <v>0</v>
      </c>
      <c r="X89" s="29">
        <f>'TIV 1'!X89+Norq!X89+Vardenis!X89+Zorak!X89+K.xach!X89</f>
        <v>0</v>
      </c>
      <c r="Y89" s="29">
        <f>'TIV 1'!Y89+Norq!Y89+Vardenis!Y89+Zorak!Y89+K.xach!Y89</f>
        <v>0</v>
      </c>
      <c r="Z89" s="29">
        <f>'TIV 1'!Z89+Norq!Z89+Vardenis!Z89+Zorak!Z89+K.xach!Z89</f>
        <v>0</v>
      </c>
      <c r="AA89" s="29">
        <f>'TIV 1'!AA89+Norq!AA89+Vardenis!AA89+Zorak!AA89+K.xach!AA89</f>
        <v>0</v>
      </c>
      <c r="AB89" s="29">
        <f>'TIV 1'!AB89+Norq!AB89+Vardenis!AB89+Zorak!AB89+K.xach!AB89</f>
        <v>0</v>
      </c>
      <c r="AC89" s="29">
        <f>'TIV 1'!AC89+Norq!AC89+Vardenis!AC89+Zorak!AC89+K.xach!AC89</f>
        <v>0</v>
      </c>
      <c r="AD89" s="29">
        <f>'TIV 1'!AD89+Norq!AD89+Vardenis!AD89+Zorak!AD89+K.xach!AD89</f>
        <v>0</v>
      </c>
      <c r="AE89" s="29">
        <f>'TIV 1'!AE89+Norq!AE89+Vardenis!AE89+Zorak!AE89+K.xach!AE89</f>
        <v>0</v>
      </c>
      <c r="AF89" s="29">
        <f>'TIV 1'!AF89+Norq!AF89+Vardenis!AF89+Zorak!AF89+K.xach!AF89</f>
        <v>0</v>
      </c>
      <c r="AG89" s="29">
        <f>'TIV 1'!AG89+Norq!AG89+Vardenis!AG89+Zorak!AG89+K.xach!AG89</f>
        <v>0</v>
      </c>
      <c r="AH89" s="29">
        <f>'TIV 1'!AH89+Norq!AH89+Vardenis!AH89+Zorak!AH89+K.xach!AH89</f>
        <v>0</v>
      </c>
      <c r="AI89" s="29">
        <f>'TIV 1'!AI89+Norq!AI89+Vardenis!AI89+Zorak!AI89+K.xach!AI89</f>
        <v>0</v>
      </c>
      <c r="AJ89" s="29">
        <f>'TIV 1'!AJ89+Norq!AJ89+Vardenis!AJ89+Zorak!AJ89+K.xach!AJ89</f>
        <v>0</v>
      </c>
      <c r="AK89" s="29">
        <f>'TIV 1'!AK89+Norq!AK89+Vardenis!AK89+Zorak!AK89+K.xach!AK89</f>
        <v>0</v>
      </c>
      <c r="AL89" s="29">
        <f>'TIV 1'!AL89+Norq!AL89+Vardenis!AL89+Zorak!AL89+K.xach!AL89</f>
        <v>0</v>
      </c>
      <c r="AM89" s="29">
        <f>'TIV 1'!AM89+Norq!AM89+Vardenis!AM89+Zorak!AM89+K.xach!AM89</f>
        <v>0</v>
      </c>
      <c r="AN89" s="29">
        <f>'TIV 1'!AN89+Norq!AN89+Vardenis!AN89+Zorak!AN89+K.xach!AN89</f>
        <v>0</v>
      </c>
      <c r="AO89" s="134"/>
      <c r="AP89" s="119">
        <f t="shared" si="2"/>
        <v>0</v>
      </c>
      <c r="AQ89" s="65"/>
      <c r="AR89" s="56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</row>
    <row r="90" spans="1:86" s="17" customFormat="1" ht="22.5" customHeight="1">
      <c r="A90" s="15">
        <v>4232</v>
      </c>
      <c r="B90" s="8" t="s">
        <v>109</v>
      </c>
      <c r="C90" s="10" t="s">
        <v>40</v>
      </c>
      <c r="D90" s="29">
        <f>'TIV 1'!D90+Norq!D90+Vardenis!D90+Zorak!D90+K.xach!D90</f>
        <v>180</v>
      </c>
      <c r="E90" s="29">
        <f>'TIV 1'!E90+Norq!E90+Vardenis!E90+Zorak!E90+K.xach!E90</f>
        <v>0</v>
      </c>
      <c r="F90" s="29">
        <f>'TIV 1'!F90+Norq!F90+Vardenis!F90+Zorak!F90+K.xach!F90</f>
        <v>129</v>
      </c>
      <c r="G90" s="29">
        <f>'TIV 1'!G90+Norq!G90+Vardenis!G90+Zorak!G90+K.xach!G90</f>
        <v>0</v>
      </c>
      <c r="H90" s="29">
        <f>'TIV 1'!H90+Norq!H90+Vardenis!H90+Zorak!H90+K.xach!H90</f>
        <v>0</v>
      </c>
      <c r="I90" s="41">
        <f>'TIV 1'!I90+Norq!I90+Vardenis!I90+Zorak!I90+K.xach!I90</f>
        <v>0</v>
      </c>
      <c r="J90" s="69">
        <f>'TIV 1'!J90+Norq!J90+Vardenis!J90+Zorak!J90+K.xach!J90</f>
        <v>0</v>
      </c>
      <c r="K90" s="29">
        <f>'TIV 1'!K90+Norq!K90+Vardenis!K90+Zorak!K90+K.xach!K90</f>
        <v>0</v>
      </c>
      <c r="L90" s="29">
        <f>'TIV 1'!L90+Norq!L90+Vardenis!L90+Zorak!L90+K.xach!L90</f>
        <v>0</v>
      </c>
      <c r="M90" s="29">
        <f>'TIV 1'!M90+Norq!M90+Vardenis!M90+Zorak!M90+K.xach!M90</f>
        <v>0</v>
      </c>
      <c r="N90" s="29">
        <f>'TIV 1'!N90+Norq!N90+Vardenis!N90+Zorak!N90+K.xach!N90</f>
        <v>0</v>
      </c>
      <c r="O90" s="29">
        <f>'TIV 1'!O90+Norq!O90+Vardenis!O90+Zorak!O90+K.xach!O90</f>
        <v>0</v>
      </c>
      <c r="P90" s="29">
        <f>'TIV 1'!P90+Norq!P90+Vardenis!P90+Zorak!P90+K.xach!P90</f>
        <v>0</v>
      </c>
      <c r="Q90" s="29">
        <f>'TIV 1'!Q90+Norq!Q90+Vardenis!Q90+Zorak!Q90+K.xach!Q90</f>
        <v>0</v>
      </c>
      <c r="R90" s="29">
        <f>'TIV 1'!R90+Norq!R90+Vardenis!R90+Zorak!R90+K.xach!R90</f>
        <v>0</v>
      </c>
      <c r="S90" s="29">
        <f>'TIV 1'!S90+Norq!S90+Vardenis!S90+Zorak!S90+K.xach!S90</f>
        <v>0</v>
      </c>
      <c r="T90" s="29">
        <f>'TIV 1'!T90+Norq!T90+Vardenis!T90+Zorak!T90+K.xach!T90</f>
        <v>0</v>
      </c>
      <c r="U90" s="29">
        <f>'TIV 1'!U90+Norq!U90+Vardenis!U90+Zorak!U90+K.xach!U90</f>
        <v>0</v>
      </c>
      <c r="V90" s="29">
        <f>'TIV 1'!V90+Norq!V90+Vardenis!V90+Zorak!V90+K.xach!V90</f>
        <v>0</v>
      </c>
      <c r="W90" s="29">
        <f>'TIV 1'!W90+Norq!W90+Vardenis!W90+Zorak!W90+K.xach!W90</f>
        <v>0</v>
      </c>
      <c r="X90" s="29">
        <f>'TIV 1'!X90+Norq!X90+Vardenis!X90+Zorak!X90+K.xach!X90</f>
        <v>0</v>
      </c>
      <c r="Y90" s="29">
        <f>'TIV 1'!Y90+Norq!Y90+Vardenis!Y90+Zorak!Y90+K.xach!Y90</f>
        <v>0</v>
      </c>
      <c r="Z90" s="29">
        <f>'TIV 1'!Z90+Norq!Z90+Vardenis!Z90+Zorak!Z90+K.xach!Z90</f>
        <v>0</v>
      </c>
      <c r="AA90" s="29">
        <f>'TIV 1'!AA90+Norq!AA90+Vardenis!AA90+Zorak!AA90+K.xach!AA90</f>
        <v>0</v>
      </c>
      <c r="AB90" s="29">
        <f>'TIV 1'!AB90+Norq!AB90+Vardenis!AB90+Zorak!AB90+K.xach!AB90</f>
        <v>0</v>
      </c>
      <c r="AC90" s="29">
        <f>'TIV 1'!AC90+Norq!AC90+Vardenis!AC90+Zorak!AC90+K.xach!AC90</f>
        <v>0</v>
      </c>
      <c r="AD90" s="29">
        <f>'TIV 1'!AD90+Norq!AD90+Vardenis!AD90+Zorak!AD90+K.xach!AD90</f>
        <v>0</v>
      </c>
      <c r="AE90" s="29">
        <f>'TIV 1'!AE90+Norq!AE90+Vardenis!AE90+Zorak!AE90+K.xach!AE90</f>
        <v>0</v>
      </c>
      <c r="AF90" s="29">
        <f>'TIV 1'!AF90+Norq!AF90+Vardenis!AF90+Zorak!AF90+K.xach!AF90</f>
        <v>0</v>
      </c>
      <c r="AG90" s="29">
        <f>'TIV 1'!AG90+Norq!AG90+Vardenis!AG90+Zorak!AG90+K.xach!AG90</f>
        <v>0</v>
      </c>
      <c r="AH90" s="29">
        <f>'TIV 1'!AH90+Norq!AH90+Vardenis!AH90+Zorak!AH90+K.xach!AH90</f>
        <v>0</v>
      </c>
      <c r="AI90" s="29">
        <f>'TIV 1'!AI90+Norq!AI90+Vardenis!AI90+Zorak!AI90+K.xach!AI90</f>
        <v>0</v>
      </c>
      <c r="AJ90" s="29">
        <f>'TIV 1'!AJ90+Norq!AJ90+Vardenis!AJ90+Zorak!AJ90+K.xach!AJ90</f>
        <v>0</v>
      </c>
      <c r="AK90" s="29">
        <f>'TIV 1'!AK90+Norq!AK90+Vardenis!AK90+Zorak!AK90+K.xach!AK90</f>
        <v>0</v>
      </c>
      <c r="AL90" s="29">
        <f>'TIV 1'!AL90+Norq!AL90+Vardenis!AL90+Zorak!AL90+K.xach!AL90</f>
        <v>0</v>
      </c>
      <c r="AM90" s="29">
        <f>'TIV 1'!AM90+Norq!AM90+Vardenis!AM90+Zorak!AM90+K.xach!AM90</f>
        <v>0</v>
      </c>
      <c r="AN90" s="29">
        <f>'TIV 1'!AN90+Norq!AN90+Vardenis!AN90+Zorak!AN90+K.xach!AN90</f>
        <v>0</v>
      </c>
      <c r="AO90" s="134"/>
      <c r="AP90" s="119">
        <f t="shared" si="2"/>
        <v>0</v>
      </c>
      <c r="AQ90" s="65"/>
      <c r="AR90" s="56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</row>
    <row r="91" spans="1:86" s="17" customFormat="1" ht="22.5" customHeight="1">
      <c r="A91" s="15"/>
      <c r="B91" s="8" t="s">
        <v>110</v>
      </c>
      <c r="C91" s="8" t="s">
        <v>111</v>
      </c>
      <c r="D91" s="29">
        <f>'TIV 1'!D91+Norq!D91+Vardenis!D91+Zorak!D91+K.xach!D91</f>
        <v>0</v>
      </c>
      <c r="E91" s="29">
        <f>'TIV 1'!E91+Norq!E91+Vardenis!E91+Zorak!E91+K.xach!E91</f>
        <v>0</v>
      </c>
      <c r="F91" s="29">
        <f>'TIV 1'!F91+Norq!F91+Vardenis!F91+Zorak!F91+K.xach!F91</f>
        <v>0</v>
      </c>
      <c r="G91" s="29">
        <f>'TIV 1'!G91+Norq!G91+Vardenis!G91+Zorak!G91+K.xach!G91</f>
        <v>0</v>
      </c>
      <c r="H91" s="29">
        <f>'TIV 1'!H91+Norq!H91+Vardenis!H91+Zorak!H91+K.xach!H91</f>
        <v>0</v>
      </c>
      <c r="I91" s="41">
        <f>'TIV 1'!I91+Norq!I91+Vardenis!I91+Zorak!I91+K.xach!I91</f>
        <v>0</v>
      </c>
      <c r="J91" s="69">
        <f>'TIV 1'!J91+Norq!J91+Vardenis!J91+Zorak!J91+K.xach!J91</f>
        <v>0</v>
      </c>
      <c r="K91" s="29">
        <f>'TIV 1'!K91+Norq!K91+Vardenis!K91+Zorak!K91+K.xach!K91</f>
        <v>0</v>
      </c>
      <c r="L91" s="29">
        <f>'TIV 1'!L91+Norq!L91+Vardenis!L91+Zorak!L91+K.xach!L91</f>
        <v>0</v>
      </c>
      <c r="M91" s="29">
        <f>'TIV 1'!M91+Norq!M91+Vardenis!M91+Zorak!M91+K.xach!M91</f>
        <v>0</v>
      </c>
      <c r="N91" s="29">
        <f>'TIV 1'!N91+Norq!N91+Vardenis!N91+Zorak!N91+K.xach!N91</f>
        <v>0</v>
      </c>
      <c r="O91" s="29">
        <f>'TIV 1'!O91+Norq!O91+Vardenis!O91+Zorak!O91+K.xach!O91</f>
        <v>0</v>
      </c>
      <c r="P91" s="29">
        <f>'TIV 1'!P91+Norq!P91+Vardenis!P91+Zorak!P91+K.xach!P91</f>
        <v>0</v>
      </c>
      <c r="Q91" s="29">
        <f>'TIV 1'!Q91+Norq!Q91+Vardenis!Q91+Zorak!Q91+K.xach!Q91</f>
        <v>0</v>
      </c>
      <c r="R91" s="29">
        <f>'TIV 1'!R91+Norq!R91+Vardenis!R91+Zorak!R91+K.xach!R91</f>
        <v>0</v>
      </c>
      <c r="S91" s="29">
        <f>'TIV 1'!S91+Norq!S91+Vardenis!S91+Zorak!S91+K.xach!S91</f>
        <v>0</v>
      </c>
      <c r="T91" s="29">
        <f>'TIV 1'!T91+Norq!T91+Vardenis!T91+Zorak!T91+K.xach!T91</f>
        <v>0</v>
      </c>
      <c r="U91" s="29">
        <f>'TIV 1'!U91+Norq!U91+Vardenis!U91+Zorak!U91+K.xach!U91</f>
        <v>0</v>
      </c>
      <c r="V91" s="29">
        <f>'TIV 1'!V91+Norq!V91+Vardenis!V91+Zorak!V91+K.xach!V91</f>
        <v>0</v>
      </c>
      <c r="W91" s="29">
        <f>'TIV 1'!W91+Norq!W91+Vardenis!W91+Zorak!W91+K.xach!W91</f>
        <v>0</v>
      </c>
      <c r="X91" s="29">
        <f>'TIV 1'!X91+Norq!X91+Vardenis!X91+Zorak!X91+K.xach!X91</f>
        <v>0</v>
      </c>
      <c r="Y91" s="29">
        <f>'TIV 1'!Y91+Norq!Y91+Vardenis!Y91+Zorak!Y91+K.xach!Y91</f>
        <v>0</v>
      </c>
      <c r="Z91" s="29">
        <f>'TIV 1'!Z91+Norq!Z91+Vardenis!Z91+Zorak!Z91+K.xach!Z91</f>
        <v>0</v>
      </c>
      <c r="AA91" s="29">
        <f>'TIV 1'!AA91+Norq!AA91+Vardenis!AA91+Zorak!AA91+K.xach!AA91</f>
        <v>0</v>
      </c>
      <c r="AB91" s="29">
        <f>'TIV 1'!AB91+Norq!AB91+Vardenis!AB91+Zorak!AB91+K.xach!AB91</f>
        <v>0</v>
      </c>
      <c r="AC91" s="29">
        <f>'TIV 1'!AC91+Norq!AC91+Vardenis!AC91+Zorak!AC91+K.xach!AC91</f>
        <v>0</v>
      </c>
      <c r="AD91" s="29">
        <f>'TIV 1'!AD91+Norq!AD91+Vardenis!AD91+Zorak!AD91+K.xach!AD91</f>
        <v>0</v>
      </c>
      <c r="AE91" s="29">
        <f>'TIV 1'!AE91+Norq!AE91+Vardenis!AE91+Zorak!AE91+K.xach!AE91</f>
        <v>0</v>
      </c>
      <c r="AF91" s="29">
        <f>'TIV 1'!AF91+Norq!AF91+Vardenis!AF91+Zorak!AF91+K.xach!AF91</f>
        <v>0</v>
      </c>
      <c r="AG91" s="29">
        <f>'TIV 1'!AG91+Norq!AG91+Vardenis!AG91+Zorak!AG91+K.xach!AG91</f>
        <v>0</v>
      </c>
      <c r="AH91" s="29">
        <f>'TIV 1'!AH91+Norq!AH91+Vardenis!AH91+Zorak!AH91+K.xach!AH91</f>
        <v>0</v>
      </c>
      <c r="AI91" s="29">
        <f>'TIV 1'!AI91+Norq!AI91+Vardenis!AI91+Zorak!AI91+K.xach!AI91</f>
        <v>0</v>
      </c>
      <c r="AJ91" s="29">
        <f>'TIV 1'!AJ91+Norq!AJ91+Vardenis!AJ91+Zorak!AJ91+K.xach!AJ91</f>
        <v>0</v>
      </c>
      <c r="AK91" s="29">
        <f>'TIV 1'!AK91+Norq!AK91+Vardenis!AK91+Zorak!AK91+K.xach!AK91</f>
        <v>0</v>
      </c>
      <c r="AL91" s="29">
        <f>'TIV 1'!AL91+Norq!AL91+Vardenis!AL91+Zorak!AL91+K.xach!AL91</f>
        <v>0</v>
      </c>
      <c r="AM91" s="29">
        <f>'TIV 1'!AM91+Norq!AM91+Vardenis!AM91+Zorak!AM91+K.xach!AM91</f>
        <v>0</v>
      </c>
      <c r="AN91" s="29">
        <f>'TIV 1'!AN91+Norq!AN91+Vardenis!AN91+Zorak!AN91+K.xach!AN91</f>
        <v>0</v>
      </c>
      <c r="AO91" s="134"/>
      <c r="AP91" s="119">
        <f t="shared" si="2"/>
        <v>0</v>
      </c>
      <c r="AQ91" s="65"/>
      <c r="AR91" s="56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</row>
    <row r="92" spans="1:86" s="17" customFormat="1" ht="29.25" customHeight="1">
      <c r="A92" s="15">
        <v>4233</v>
      </c>
      <c r="B92" s="8" t="s">
        <v>112</v>
      </c>
      <c r="C92" s="10" t="s">
        <v>40</v>
      </c>
      <c r="D92" s="29">
        <f>'TIV 1'!D92+Norq!D92+Vardenis!D92+Zorak!D92+K.xach!D92</f>
        <v>0</v>
      </c>
      <c r="E92" s="29">
        <f>'TIV 1'!E92+Norq!E92+Vardenis!E92+Zorak!E92+K.xach!E92</f>
        <v>0</v>
      </c>
      <c r="F92" s="29">
        <f>'TIV 1'!F92+Norq!F92+Vardenis!F92+Zorak!F92+K.xach!F92</f>
        <v>0</v>
      </c>
      <c r="G92" s="29">
        <f>'TIV 1'!G92+Norq!G92+Vardenis!G92+Zorak!G92+K.xach!G92</f>
        <v>0</v>
      </c>
      <c r="H92" s="29">
        <f>'TIV 1'!H92+Norq!H92+Vardenis!H92+Zorak!H92+K.xach!H92</f>
        <v>0</v>
      </c>
      <c r="I92" s="41">
        <f>'TIV 1'!I92+Norq!I92+Vardenis!I92+Zorak!I92+K.xach!I92</f>
        <v>0</v>
      </c>
      <c r="J92" s="69">
        <f>'TIV 1'!J92+Norq!J92+Vardenis!J92+Zorak!J92+K.xach!J92</f>
        <v>0</v>
      </c>
      <c r="K92" s="29">
        <f>'TIV 1'!K92+Norq!K92+Vardenis!K92+Zorak!K92+K.xach!K92</f>
        <v>0</v>
      </c>
      <c r="L92" s="29">
        <f>'TIV 1'!L92+Norq!L92+Vardenis!L92+Zorak!L92+K.xach!L92</f>
        <v>0</v>
      </c>
      <c r="M92" s="29">
        <f>'TIV 1'!M92+Norq!M92+Vardenis!M92+Zorak!M92+K.xach!M92</f>
        <v>0</v>
      </c>
      <c r="N92" s="29">
        <f>'TIV 1'!N92+Norq!N92+Vardenis!N92+Zorak!N92+K.xach!N92</f>
        <v>0</v>
      </c>
      <c r="O92" s="29">
        <f>'TIV 1'!O92+Norq!O92+Vardenis!O92+Zorak!O92+K.xach!O92</f>
        <v>0</v>
      </c>
      <c r="P92" s="29">
        <f>'TIV 1'!P92+Norq!P92+Vardenis!P92+Zorak!P92+K.xach!P92</f>
        <v>0</v>
      </c>
      <c r="Q92" s="29">
        <f>'TIV 1'!Q92+Norq!Q92+Vardenis!Q92+Zorak!Q92+K.xach!Q92</f>
        <v>0</v>
      </c>
      <c r="R92" s="29">
        <f>'TIV 1'!R92+Norq!R92+Vardenis!R92+Zorak!R92+K.xach!R92</f>
        <v>0</v>
      </c>
      <c r="S92" s="29">
        <f>'TIV 1'!S92+Norq!S92+Vardenis!S92+Zorak!S92+K.xach!S92</f>
        <v>0</v>
      </c>
      <c r="T92" s="29">
        <f>'TIV 1'!T92+Norq!T92+Vardenis!T92+Zorak!T92+K.xach!T92</f>
        <v>0</v>
      </c>
      <c r="U92" s="29">
        <f>'TIV 1'!U92+Norq!U92+Vardenis!U92+Zorak!U92+K.xach!U92</f>
        <v>0</v>
      </c>
      <c r="V92" s="29">
        <f>'TIV 1'!V92+Norq!V92+Vardenis!V92+Zorak!V92+K.xach!V92</f>
        <v>0</v>
      </c>
      <c r="W92" s="29">
        <f>'TIV 1'!W92+Norq!W92+Vardenis!W92+Zorak!W92+K.xach!W92</f>
        <v>0</v>
      </c>
      <c r="X92" s="29">
        <f>'TIV 1'!X92+Norq!X92+Vardenis!X92+Zorak!X92+K.xach!X92</f>
        <v>0</v>
      </c>
      <c r="Y92" s="29">
        <f>'TIV 1'!Y92+Norq!Y92+Vardenis!Y92+Zorak!Y92+K.xach!Y92</f>
        <v>0</v>
      </c>
      <c r="Z92" s="29">
        <f>'TIV 1'!Z92+Norq!Z92+Vardenis!Z92+Zorak!Z92+K.xach!Z92</f>
        <v>0</v>
      </c>
      <c r="AA92" s="29">
        <f>'TIV 1'!AA92+Norq!AA92+Vardenis!AA92+Zorak!AA92+K.xach!AA92</f>
        <v>0</v>
      </c>
      <c r="AB92" s="29">
        <f>'TIV 1'!AB92+Norq!AB92+Vardenis!AB92+Zorak!AB92+K.xach!AB92</f>
        <v>0</v>
      </c>
      <c r="AC92" s="29">
        <f>'TIV 1'!AC92+Norq!AC92+Vardenis!AC92+Zorak!AC92+K.xach!AC92</f>
        <v>0</v>
      </c>
      <c r="AD92" s="29">
        <f>'TIV 1'!AD92+Norq!AD92+Vardenis!AD92+Zorak!AD92+K.xach!AD92</f>
        <v>0</v>
      </c>
      <c r="AE92" s="29">
        <f>'TIV 1'!AE92+Norq!AE92+Vardenis!AE92+Zorak!AE92+K.xach!AE92</f>
        <v>0</v>
      </c>
      <c r="AF92" s="29">
        <f>'TIV 1'!AF92+Norq!AF92+Vardenis!AF92+Zorak!AF92+K.xach!AF92</f>
        <v>0</v>
      </c>
      <c r="AG92" s="29">
        <f>'TIV 1'!AG92+Norq!AG92+Vardenis!AG92+Zorak!AG92+K.xach!AG92</f>
        <v>0</v>
      </c>
      <c r="AH92" s="29">
        <f>'TIV 1'!AH92+Norq!AH92+Vardenis!AH92+Zorak!AH92+K.xach!AH92</f>
        <v>0</v>
      </c>
      <c r="AI92" s="29">
        <f>'TIV 1'!AI92+Norq!AI92+Vardenis!AI92+Zorak!AI92+K.xach!AI92</f>
        <v>0</v>
      </c>
      <c r="AJ92" s="29">
        <f>'TIV 1'!AJ92+Norq!AJ92+Vardenis!AJ92+Zorak!AJ92+K.xach!AJ92</f>
        <v>0</v>
      </c>
      <c r="AK92" s="29">
        <f>'TIV 1'!AK92+Norq!AK92+Vardenis!AK92+Zorak!AK92+K.xach!AK92</f>
        <v>0</v>
      </c>
      <c r="AL92" s="29">
        <f>'TIV 1'!AL92+Norq!AL92+Vardenis!AL92+Zorak!AL92+K.xach!AL92</f>
        <v>0</v>
      </c>
      <c r="AM92" s="29">
        <f>'TIV 1'!AM92+Norq!AM92+Vardenis!AM92+Zorak!AM92+K.xach!AM92</f>
        <v>0</v>
      </c>
      <c r="AN92" s="29">
        <f>'TIV 1'!AN92+Norq!AN92+Vardenis!AN92+Zorak!AN92+K.xach!AN92</f>
        <v>0</v>
      </c>
      <c r="AO92" s="134"/>
      <c r="AP92" s="119">
        <f t="shared" si="2"/>
        <v>0</v>
      </c>
      <c r="AQ92" s="65"/>
      <c r="AR92" s="56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</row>
    <row r="93" spans="1:86" s="17" customFormat="1" ht="19.5" customHeight="1">
      <c r="A93" s="15">
        <v>4234</v>
      </c>
      <c r="B93" s="8" t="s">
        <v>113</v>
      </c>
      <c r="C93" s="10" t="s">
        <v>40</v>
      </c>
      <c r="D93" s="29">
        <f>'TIV 1'!D93+Norq!D93+Vardenis!D93+Zorak!D93+K.xach!D93</f>
        <v>405.4</v>
      </c>
      <c r="E93" s="29">
        <f>'TIV 1'!E93+Norq!E93+Vardenis!E93+Zorak!E93+K.xach!E93</f>
        <v>0</v>
      </c>
      <c r="F93" s="29">
        <f>'TIV 1'!F93+Norq!F93+Vardenis!F93+Zorak!F93+K.xach!F93</f>
        <v>295.5</v>
      </c>
      <c r="G93" s="29">
        <f>'TIV 1'!G93+Norq!G93+Vardenis!G93+Zorak!G93+K.xach!G93</f>
        <v>0</v>
      </c>
      <c r="H93" s="29">
        <f>'TIV 1'!H93+Norq!H93+Vardenis!H93+Zorak!H93+K.xach!H93</f>
        <v>0</v>
      </c>
      <c r="I93" s="41">
        <f>'TIV 1'!I93+Norq!I93+Vardenis!I93+Zorak!I93+K.xach!I93</f>
        <v>0</v>
      </c>
      <c r="J93" s="69">
        <f>'TIV 1'!J93+Norq!J93+Vardenis!J93+Zorak!J93+K.xach!J93</f>
        <v>0</v>
      </c>
      <c r="K93" s="29">
        <f>'TIV 1'!K93+Norq!K93+Vardenis!K93+Zorak!K93+K.xach!K93</f>
        <v>0</v>
      </c>
      <c r="L93" s="29">
        <f>'TIV 1'!L93+Norq!L93+Vardenis!L93+Zorak!L93+K.xach!L93</f>
        <v>0</v>
      </c>
      <c r="M93" s="29">
        <f>'TIV 1'!M93+Norq!M93+Vardenis!M93+Zorak!M93+K.xach!M93</f>
        <v>0</v>
      </c>
      <c r="N93" s="29">
        <f>'TIV 1'!N93+Norq!N93+Vardenis!N93+Zorak!N93+K.xach!N93</f>
        <v>0</v>
      </c>
      <c r="O93" s="29">
        <f>'TIV 1'!O93+Norq!O93+Vardenis!O93+Zorak!O93+K.xach!O93</f>
        <v>0</v>
      </c>
      <c r="P93" s="29">
        <f>'TIV 1'!P93+Norq!P93+Vardenis!P93+Zorak!P93+K.xach!P93</f>
        <v>0</v>
      </c>
      <c r="Q93" s="29">
        <f>'TIV 1'!Q93+Norq!Q93+Vardenis!Q93+Zorak!Q93+K.xach!Q93</f>
        <v>0</v>
      </c>
      <c r="R93" s="29">
        <f>'TIV 1'!R93+Norq!R93+Vardenis!R93+Zorak!R93+K.xach!R93</f>
        <v>0</v>
      </c>
      <c r="S93" s="29">
        <f>'TIV 1'!S93+Norq!S93+Vardenis!S93+Zorak!S93+K.xach!S93</f>
        <v>0</v>
      </c>
      <c r="T93" s="29">
        <f>'TIV 1'!T93+Norq!T93+Vardenis!T93+Zorak!T93+K.xach!T93</f>
        <v>0</v>
      </c>
      <c r="U93" s="29">
        <f>'TIV 1'!U93+Norq!U93+Vardenis!U93+Zorak!U93+K.xach!U93</f>
        <v>0</v>
      </c>
      <c r="V93" s="29">
        <f>'TIV 1'!V93+Norq!V93+Vardenis!V93+Zorak!V93+K.xach!V93</f>
        <v>0</v>
      </c>
      <c r="W93" s="29">
        <f>'TIV 1'!W93+Norq!W93+Vardenis!W93+Zorak!W93+K.xach!W93</f>
        <v>0</v>
      </c>
      <c r="X93" s="29">
        <f>'TIV 1'!X93+Norq!X93+Vardenis!X93+Zorak!X93+K.xach!X93</f>
        <v>0</v>
      </c>
      <c r="Y93" s="29">
        <f>'TIV 1'!Y93+Norq!Y93+Vardenis!Y93+Zorak!Y93+K.xach!Y93</f>
        <v>0</v>
      </c>
      <c r="Z93" s="29">
        <f>'TIV 1'!Z93+Norq!Z93+Vardenis!Z93+Zorak!Z93+K.xach!Z93</f>
        <v>0</v>
      </c>
      <c r="AA93" s="29">
        <f>'TIV 1'!AA93+Norq!AA93+Vardenis!AA93+Zorak!AA93+K.xach!AA93</f>
        <v>0</v>
      </c>
      <c r="AB93" s="29">
        <f>'TIV 1'!AB93+Norq!AB93+Vardenis!AB93+Zorak!AB93+K.xach!AB93</f>
        <v>0</v>
      </c>
      <c r="AC93" s="29">
        <f>'TIV 1'!AC93+Norq!AC93+Vardenis!AC93+Zorak!AC93+K.xach!AC93</f>
        <v>0</v>
      </c>
      <c r="AD93" s="29">
        <f>'TIV 1'!AD93+Norq!AD93+Vardenis!AD93+Zorak!AD93+K.xach!AD93</f>
        <v>0</v>
      </c>
      <c r="AE93" s="29">
        <f>'TIV 1'!AE93+Norq!AE93+Vardenis!AE93+Zorak!AE93+K.xach!AE93</f>
        <v>0</v>
      </c>
      <c r="AF93" s="29">
        <f>'TIV 1'!AF93+Norq!AF93+Vardenis!AF93+Zorak!AF93+K.xach!AF93</f>
        <v>0</v>
      </c>
      <c r="AG93" s="29">
        <f>'TIV 1'!AG93+Norq!AG93+Vardenis!AG93+Zorak!AG93+K.xach!AG93</f>
        <v>0</v>
      </c>
      <c r="AH93" s="29">
        <f>'TIV 1'!AH93+Norq!AH93+Vardenis!AH93+Zorak!AH93+K.xach!AH93</f>
        <v>0</v>
      </c>
      <c r="AI93" s="29">
        <f>'TIV 1'!AI93+Norq!AI93+Vardenis!AI93+Zorak!AI93+K.xach!AI93</f>
        <v>0</v>
      </c>
      <c r="AJ93" s="29">
        <f>'TIV 1'!AJ93+Norq!AJ93+Vardenis!AJ93+Zorak!AJ93+K.xach!AJ93</f>
        <v>0</v>
      </c>
      <c r="AK93" s="29">
        <f>'TIV 1'!AK93+Norq!AK93+Vardenis!AK93+Zorak!AK93+K.xach!AK93</f>
        <v>0</v>
      </c>
      <c r="AL93" s="29">
        <f>'TIV 1'!AL93+Norq!AL93+Vardenis!AL93+Zorak!AL93+K.xach!AL93</f>
        <v>0</v>
      </c>
      <c r="AM93" s="29">
        <f>'TIV 1'!AM93+Norq!AM93+Vardenis!AM93+Zorak!AM93+K.xach!AM93</f>
        <v>0</v>
      </c>
      <c r="AN93" s="29">
        <f>'TIV 1'!AN93+Norq!AN93+Vardenis!AN93+Zorak!AN93+K.xach!AN93</f>
        <v>0</v>
      </c>
      <c r="AO93" s="134"/>
      <c r="AP93" s="119">
        <f t="shared" si="2"/>
        <v>0</v>
      </c>
      <c r="AQ93" s="65"/>
      <c r="AR93" s="56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</row>
    <row r="94" spans="1:86" s="17" customFormat="1" ht="23.25" customHeight="1">
      <c r="A94" s="15">
        <v>4235</v>
      </c>
      <c r="B94" s="8" t="s">
        <v>114</v>
      </c>
      <c r="C94" s="10" t="s">
        <v>40</v>
      </c>
      <c r="D94" s="29">
        <f>'TIV 1'!D94+Norq!D94+Vardenis!D94+Zorak!D94+K.xach!D94</f>
        <v>0</v>
      </c>
      <c r="E94" s="29">
        <f>'TIV 1'!E94+Norq!E94+Vardenis!E94+Zorak!E94+K.xach!E94</f>
        <v>0</v>
      </c>
      <c r="F94" s="29">
        <f>'TIV 1'!F94+Norq!F94+Vardenis!F94+Zorak!F94+K.xach!F94</f>
        <v>0</v>
      </c>
      <c r="G94" s="29">
        <f>'TIV 1'!G94+Norq!G94+Vardenis!G94+Zorak!G94+K.xach!G94</f>
        <v>0</v>
      </c>
      <c r="H94" s="29">
        <f>'TIV 1'!H94+Norq!H94+Vardenis!H94+Zorak!H94+K.xach!H94</f>
        <v>0</v>
      </c>
      <c r="I94" s="41">
        <f>'TIV 1'!I94+Norq!I94+Vardenis!I94+Zorak!I94+K.xach!I94</f>
        <v>0</v>
      </c>
      <c r="J94" s="69">
        <f>'TIV 1'!J94+Norq!J94+Vardenis!J94+Zorak!J94+K.xach!J94</f>
        <v>0</v>
      </c>
      <c r="K94" s="29">
        <f>'TIV 1'!K94+Norq!K94+Vardenis!K94+Zorak!K94+K.xach!K94</f>
        <v>0</v>
      </c>
      <c r="L94" s="29">
        <f>'TIV 1'!L94+Norq!L94+Vardenis!L94+Zorak!L94+K.xach!L94</f>
        <v>0</v>
      </c>
      <c r="M94" s="29">
        <f>'TIV 1'!M94+Norq!M94+Vardenis!M94+Zorak!M94+K.xach!M94</f>
        <v>0</v>
      </c>
      <c r="N94" s="29">
        <f>'TIV 1'!N94+Norq!N94+Vardenis!N94+Zorak!N94+K.xach!N94</f>
        <v>0</v>
      </c>
      <c r="O94" s="29">
        <f>'TIV 1'!O94+Norq!O94+Vardenis!O94+Zorak!O94+K.xach!O94</f>
        <v>0</v>
      </c>
      <c r="P94" s="29">
        <f>'TIV 1'!P94+Norq!P94+Vardenis!P94+Zorak!P94+K.xach!P94</f>
        <v>0</v>
      </c>
      <c r="Q94" s="29">
        <f>'TIV 1'!Q94+Norq!Q94+Vardenis!Q94+Zorak!Q94+K.xach!Q94</f>
        <v>0</v>
      </c>
      <c r="R94" s="29">
        <f>'TIV 1'!R94+Norq!R94+Vardenis!R94+Zorak!R94+K.xach!R94</f>
        <v>0</v>
      </c>
      <c r="S94" s="29">
        <f>'TIV 1'!S94+Norq!S94+Vardenis!S94+Zorak!S94+K.xach!S94</f>
        <v>0</v>
      </c>
      <c r="T94" s="29">
        <f>'TIV 1'!T94+Norq!T94+Vardenis!T94+Zorak!T94+K.xach!T94</f>
        <v>0</v>
      </c>
      <c r="U94" s="29">
        <f>'TIV 1'!U94+Norq!U94+Vardenis!U94+Zorak!U94+K.xach!U94</f>
        <v>0</v>
      </c>
      <c r="V94" s="29">
        <f>'TIV 1'!V94+Norq!V94+Vardenis!V94+Zorak!V94+K.xach!V94</f>
        <v>0</v>
      </c>
      <c r="W94" s="29">
        <f>'TIV 1'!W94+Norq!W94+Vardenis!W94+Zorak!W94+K.xach!W94</f>
        <v>0</v>
      </c>
      <c r="X94" s="29">
        <f>'TIV 1'!X94+Norq!X94+Vardenis!X94+Zorak!X94+K.xach!X94</f>
        <v>0</v>
      </c>
      <c r="Y94" s="29">
        <f>'TIV 1'!Y94+Norq!Y94+Vardenis!Y94+Zorak!Y94+K.xach!Y94</f>
        <v>0</v>
      </c>
      <c r="Z94" s="29">
        <f>'TIV 1'!Z94+Norq!Z94+Vardenis!Z94+Zorak!Z94+K.xach!Z94</f>
        <v>0</v>
      </c>
      <c r="AA94" s="29">
        <f>'TIV 1'!AA94+Norq!AA94+Vardenis!AA94+Zorak!AA94+K.xach!AA94</f>
        <v>0</v>
      </c>
      <c r="AB94" s="29">
        <f>'TIV 1'!AB94+Norq!AB94+Vardenis!AB94+Zorak!AB94+K.xach!AB94</f>
        <v>0</v>
      </c>
      <c r="AC94" s="29">
        <f>'TIV 1'!AC94+Norq!AC94+Vardenis!AC94+Zorak!AC94+K.xach!AC94</f>
        <v>0</v>
      </c>
      <c r="AD94" s="29">
        <f>'TIV 1'!AD94+Norq!AD94+Vardenis!AD94+Zorak!AD94+K.xach!AD94</f>
        <v>0</v>
      </c>
      <c r="AE94" s="29">
        <f>'TIV 1'!AE94+Norq!AE94+Vardenis!AE94+Zorak!AE94+K.xach!AE94</f>
        <v>0</v>
      </c>
      <c r="AF94" s="29">
        <f>'TIV 1'!AF94+Norq!AF94+Vardenis!AF94+Zorak!AF94+K.xach!AF94</f>
        <v>0</v>
      </c>
      <c r="AG94" s="29">
        <f>'TIV 1'!AG94+Norq!AG94+Vardenis!AG94+Zorak!AG94+K.xach!AG94</f>
        <v>0</v>
      </c>
      <c r="AH94" s="29">
        <f>'TIV 1'!AH94+Norq!AH94+Vardenis!AH94+Zorak!AH94+K.xach!AH94</f>
        <v>0</v>
      </c>
      <c r="AI94" s="29">
        <f>'TIV 1'!AI94+Norq!AI94+Vardenis!AI94+Zorak!AI94+K.xach!AI94</f>
        <v>0</v>
      </c>
      <c r="AJ94" s="29">
        <f>'TIV 1'!AJ94+Norq!AJ94+Vardenis!AJ94+Zorak!AJ94+K.xach!AJ94</f>
        <v>0</v>
      </c>
      <c r="AK94" s="29">
        <f>'TIV 1'!AK94+Norq!AK94+Vardenis!AK94+Zorak!AK94+K.xach!AK94</f>
        <v>0</v>
      </c>
      <c r="AL94" s="29">
        <f>'TIV 1'!AL94+Norq!AL94+Vardenis!AL94+Zorak!AL94+K.xach!AL94</f>
        <v>0</v>
      </c>
      <c r="AM94" s="29">
        <f>'TIV 1'!AM94+Norq!AM94+Vardenis!AM94+Zorak!AM94+K.xach!AM94</f>
        <v>0</v>
      </c>
      <c r="AN94" s="29">
        <f>'TIV 1'!AN94+Norq!AN94+Vardenis!AN94+Zorak!AN94+K.xach!AN94</f>
        <v>0</v>
      </c>
      <c r="AO94" s="134"/>
      <c r="AP94" s="119">
        <f t="shared" si="2"/>
        <v>0</v>
      </c>
      <c r="AQ94" s="65"/>
      <c r="AR94" s="56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</row>
    <row r="95" spans="1:86" s="17" customFormat="1" ht="27" customHeight="1">
      <c r="A95" s="15">
        <v>4236</v>
      </c>
      <c r="B95" s="8" t="s">
        <v>115</v>
      </c>
      <c r="C95" s="10" t="s">
        <v>40</v>
      </c>
      <c r="D95" s="29">
        <f>'TIV 1'!D95+Norq!D95+Vardenis!D95+Zorak!D95+K.xach!D95</f>
        <v>0</v>
      </c>
      <c r="E95" s="29">
        <f>'TIV 1'!E95+Norq!E95+Vardenis!E95+Zorak!E95+K.xach!E95</f>
        <v>0</v>
      </c>
      <c r="F95" s="29">
        <f>'TIV 1'!F95+Norq!F95+Vardenis!F95+Zorak!F95+K.xach!F95</f>
        <v>0</v>
      </c>
      <c r="G95" s="29">
        <f>'TIV 1'!G95+Norq!G95+Vardenis!G95+Zorak!G95+K.xach!G95</f>
        <v>0</v>
      </c>
      <c r="H95" s="29">
        <f>'TIV 1'!H95+Norq!H95+Vardenis!H95+Zorak!H95+K.xach!H95</f>
        <v>0</v>
      </c>
      <c r="I95" s="41">
        <f>'TIV 1'!I95+Norq!I95+Vardenis!I95+Zorak!I95+K.xach!I95</f>
        <v>0</v>
      </c>
      <c r="J95" s="69">
        <f>'TIV 1'!J95+Norq!J95+Vardenis!J95+Zorak!J95+K.xach!J95</f>
        <v>0</v>
      </c>
      <c r="K95" s="29">
        <f>'TIV 1'!K95+Norq!K95+Vardenis!K95+Zorak!K95+K.xach!K95</f>
        <v>0</v>
      </c>
      <c r="L95" s="29">
        <f>'TIV 1'!L95+Norq!L95+Vardenis!L95+Zorak!L95+K.xach!L95</f>
        <v>0</v>
      </c>
      <c r="M95" s="29">
        <f>'TIV 1'!M95+Norq!M95+Vardenis!M95+Zorak!M95+K.xach!M95</f>
        <v>0</v>
      </c>
      <c r="N95" s="29">
        <f>'TIV 1'!N95+Norq!N95+Vardenis!N95+Zorak!N95+K.xach!N95</f>
        <v>0</v>
      </c>
      <c r="O95" s="29">
        <f>'TIV 1'!O95+Norq!O95+Vardenis!O95+Zorak!O95+K.xach!O95</f>
        <v>0</v>
      </c>
      <c r="P95" s="29">
        <f>'TIV 1'!P95+Norq!P95+Vardenis!P95+Zorak!P95+K.xach!P95</f>
        <v>0</v>
      </c>
      <c r="Q95" s="29">
        <f>'TIV 1'!Q95+Norq!Q95+Vardenis!Q95+Zorak!Q95+K.xach!Q95</f>
        <v>0</v>
      </c>
      <c r="R95" s="29">
        <f>'TIV 1'!R95+Norq!R95+Vardenis!R95+Zorak!R95+K.xach!R95</f>
        <v>0</v>
      </c>
      <c r="S95" s="29">
        <f>'TIV 1'!S95+Norq!S95+Vardenis!S95+Zorak!S95+K.xach!S95</f>
        <v>0</v>
      </c>
      <c r="T95" s="29">
        <f>'TIV 1'!T95+Norq!T95+Vardenis!T95+Zorak!T95+K.xach!T95</f>
        <v>0</v>
      </c>
      <c r="U95" s="29">
        <f>'TIV 1'!U95+Norq!U95+Vardenis!U95+Zorak!U95+K.xach!U95</f>
        <v>0</v>
      </c>
      <c r="V95" s="29">
        <f>'TIV 1'!V95+Norq!V95+Vardenis!V95+Zorak!V95+K.xach!V95</f>
        <v>0</v>
      </c>
      <c r="W95" s="29">
        <f>'TIV 1'!W95+Norq!W95+Vardenis!W95+Zorak!W95+K.xach!W95</f>
        <v>0</v>
      </c>
      <c r="X95" s="29">
        <f>'TIV 1'!X95+Norq!X95+Vardenis!X95+Zorak!X95+K.xach!X95</f>
        <v>0</v>
      </c>
      <c r="Y95" s="29">
        <f>'TIV 1'!Y95+Norq!Y95+Vardenis!Y95+Zorak!Y95+K.xach!Y95</f>
        <v>0</v>
      </c>
      <c r="Z95" s="29">
        <f>'TIV 1'!Z95+Norq!Z95+Vardenis!Z95+Zorak!Z95+K.xach!Z95</f>
        <v>0</v>
      </c>
      <c r="AA95" s="29">
        <f>'TIV 1'!AA95+Norq!AA95+Vardenis!AA95+Zorak!AA95+K.xach!AA95</f>
        <v>0</v>
      </c>
      <c r="AB95" s="29">
        <f>'TIV 1'!AB95+Norq!AB95+Vardenis!AB95+Zorak!AB95+K.xach!AB95</f>
        <v>0</v>
      </c>
      <c r="AC95" s="29">
        <f>'TIV 1'!AC95+Norq!AC95+Vardenis!AC95+Zorak!AC95+K.xach!AC95</f>
        <v>0</v>
      </c>
      <c r="AD95" s="29">
        <f>'TIV 1'!AD95+Norq!AD95+Vardenis!AD95+Zorak!AD95+K.xach!AD95</f>
        <v>0</v>
      </c>
      <c r="AE95" s="29">
        <f>'TIV 1'!AE95+Norq!AE95+Vardenis!AE95+Zorak!AE95+K.xach!AE95</f>
        <v>0</v>
      </c>
      <c r="AF95" s="29">
        <f>'TIV 1'!AF95+Norq!AF95+Vardenis!AF95+Zorak!AF95+K.xach!AF95</f>
        <v>0</v>
      </c>
      <c r="AG95" s="29">
        <f>'TIV 1'!AG95+Norq!AG95+Vardenis!AG95+Zorak!AG95+K.xach!AG95</f>
        <v>0</v>
      </c>
      <c r="AH95" s="29">
        <f>'TIV 1'!AH95+Norq!AH95+Vardenis!AH95+Zorak!AH95+K.xach!AH95</f>
        <v>0</v>
      </c>
      <c r="AI95" s="29">
        <f>'TIV 1'!AI95+Norq!AI95+Vardenis!AI95+Zorak!AI95+K.xach!AI95</f>
        <v>0</v>
      </c>
      <c r="AJ95" s="29">
        <f>'TIV 1'!AJ95+Norq!AJ95+Vardenis!AJ95+Zorak!AJ95+K.xach!AJ95</f>
        <v>0</v>
      </c>
      <c r="AK95" s="29">
        <f>'TIV 1'!AK95+Norq!AK95+Vardenis!AK95+Zorak!AK95+K.xach!AK95</f>
        <v>0</v>
      </c>
      <c r="AL95" s="29">
        <f>'TIV 1'!AL95+Norq!AL95+Vardenis!AL95+Zorak!AL95+K.xach!AL95</f>
        <v>0</v>
      </c>
      <c r="AM95" s="29">
        <f>'TIV 1'!AM95+Norq!AM95+Vardenis!AM95+Zorak!AM95+K.xach!AM95</f>
        <v>0</v>
      </c>
      <c r="AN95" s="29">
        <f>'TIV 1'!AN95+Norq!AN95+Vardenis!AN95+Zorak!AN95+K.xach!AN95</f>
        <v>0</v>
      </c>
      <c r="AO95" s="134"/>
      <c r="AP95" s="119">
        <f t="shared" si="2"/>
        <v>0</v>
      </c>
      <c r="AQ95" s="65"/>
      <c r="AR95" s="56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</row>
    <row r="96" spans="1:86" s="17" customFormat="1" ht="19.5" customHeight="1">
      <c r="A96" s="15">
        <v>4237</v>
      </c>
      <c r="B96" s="8" t="s">
        <v>116</v>
      </c>
      <c r="C96" s="10" t="s">
        <v>40</v>
      </c>
      <c r="D96" s="29">
        <f>'TIV 1'!D96+Norq!D96+Vardenis!D96+Zorak!D96+K.xach!D96</f>
        <v>0</v>
      </c>
      <c r="E96" s="29">
        <f>'TIV 1'!E96+Norq!E96+Vardenis!E96+Zorak!E96+K.xach!E96</f>
        <v>0</v>
      </c>
      <c r="F96" s="29">
        <f>'TIV 1'!F96+Norq!F96+Vardenis!F96+Zorak!F96+K.xach!F96</f>
        <v>0</v>
      </c>
      <c r="G96" s="29">
        <f>'TIV 1'!G96+Norq!G96+Vardenis!G96+Zorak!G96+K.xach!G96</f>
        <v>0</v>
      </c>
      <c r="H96" s="29">
        <f>'TIV 1'!H96+Norq!H96+Vardenis!H96+Zorak!H96+K.xach!H96</f>
        <v>0</v>
      </c>
      <c r="I96" s="41">
        <f>'TIV 1'!I96+Norq!I96+Vardenis!I96+Zorak!I96+K.xach!I96</f>
        <v>0</v>
      </c>
      <c r="J96" s="69">
        <f>'TIV 1'!J96+Norq!J96+Vardenis!J96+Zorak!J96+K.xach!J96</f>
        <v>0</v>
      </c>
      <c r="K96" s="29">
        <f>'TIV 1'!K96+Norq!K96+Vardenis!K96+Zorak!K96+K.xach!K96</f>
        <v>0</v>
      </c>
      <c r="L96" s="29">
        <f>'TIV 1'!L96+Norq!L96+Vardenis!L96+Zorak!L96+K.xach!L96</f>
        <v>0</v>
      </c>
      <c r="M96" s="29">
        <f>'TIV 1'!M96+Norq!M96+Vardenis!M96+Zorak!M96+K.xach!M96</f>
        <v>0</v>
      </c>
      <c r="N96" s="29">
        <f>'TIV 1'!N96+Norq!N96+Vardenis!N96+Zorak!N96+K.xach!N96</f>
        <v>0</v>
      </c>
      <c r="O96" s="29">
        <f>'TIV 1'!O96+Norq!O96+Vardenis!O96+Zorak!O96+K.xach!O96</f>
        <v>0</v>
      </c>
      <c r="P96" s="29">
        <f>'TIV 1'!P96+Norq!P96+Vardenis!P96+Zorak!P96+K.xach!P96</f>
        <v>0</v>
      </c>
      <c r="Q96" s="29">
        <f>'TIV 1'!Q96+Norq!Q96+Vardenis!Q96+Zorak!Q96+K.xach!Q96</f>
        <v>0</v>
      </c>
      <c r="R96" s="29">
        <f>'TIV 1'!R96+Norq!R96+Vardenis!R96+Zorak!R96+K.xach!R96</f>
        <v>0</v>
      </c>
      <c r="S96" s="29">
        <f>'TIV 1'!S96+Norq!S96+Vardenis!S96+Zorak!S96+K.xach!S96</f>
        <v>0</v>
      </c>
      <c r="T96" s="29">
        <f>'TIV 1'!T96+Norq!T96+Vardenis!T96+Zorak!T96+K.xach!T96</f>
        <v>0</v>
      </c>
      <c r="U96" s="29">
        <f>'TIV 1'!U96+Norq!U96+Vardenis!U96+Zorak!U96+K.xach!U96</f>
        <v>0</v>
      </c>
      <c r="V96" s="29">
        <f>'TIV 1'!V96+Norq!V96+Vardenis!V96+Zorak!V96+K.xach!V96</f>
        <v>0</v>
      </c>
      <c r="W96" s="29">
        <f>'TIV 1'!W96+Norq!W96+Vardenis!W96+Zorak!W96+K.xach!W96</f>
        <v>0</v>
      </c>
      <c r="X96" s="29">
        <f>'TIV 1'!X96+Norq!X96+Vardenis!X96+Zorak!X96+K.xach!X96</f>
        <v>0</v>
      </c>
      <c r="Y96" s="29">
        <f>'TIV 1'!Y96+Norq!Y96+Vardenis!Y96+Zorak!Y96+K.xach!Y96</f>
        <v>0</v>
      </c>
      <c r="Z96" s="29">
        <f>'TIV 1'!Z96+Norq!Z96+Vardenis!Z96+Zorak!Z96+K.xach!Z96</f>
        <v>0</v>
      </c>
      <c r="AA96" s="29">
        <f>'TIV 1'!AA96+Norq!AA96+Vardenis!AA96+Zorak!AA96+K.xach!AA96</f>
        <v>0</v>
      </c>
      <c r="AB96" s="29">
        <f>'TIV 1'!AB96+Norq!AB96+Vardenis!AB96+Zorak!AB96+K.xach!AB96</f>
        <v>0</v>
      </c>
      <c r="AC96" s="29">
        <f>'TIV 1'!AC96+Norq!AC96+Vardenis!AC96+Zorak!AC96+K.xach!AC96</f>
        <v>0</v>
      </c>
      <c r="AD96" s="29">
        <f>'TIV 1'!AD96+Norq!AD96+Vardenis!AD96+Zorak!AD96+K.xach!AD96</f>
        <v>0</v>
      </c>
      <c r="AE96" s="29">
        <f>'TIV 1'!AE96+Norq!AE96+Vardenis!AE96+Zorak!AE96+K.xach!AE96</f>
        <v>0</v>
      </c>
      <c r="AF96" s="29">
        <f>'TIV 1'!AF96+Norq!AF96+Vardenis!AF96+Zorak!AF96+K.xach!AF96</f>
        <v>0</v>
      </c>
      <c r="AG96" s="29">
        <f>'TIV 1'!AG96+Norq!AG96+Vardenis!AG96+Zorak!AG96+K.xach!AG96</f>
        <v>0</v>
      </c>
      <c r="AH96" s="29">
        <f>'TIV 1'!AH96+Norq!AH96+Vardenis!AH96+Zorak!AH96+K.xach!AH96</f>
        <v>0</v>
      </c>
      <c r="AI96" s="29">
        <f>'TIV 1'!AI96+Norq!AI96+Vardenis!AI96+Zorak!AI96+K.xach!AI96</f>
        <v>0</v>
      </c>
      <c r="AJ96" s="29">
        <f>'TIV 1'!AJ96+Norq!AJ96+Vardenis!AJ96+Zorak!AJ96+K.xach!AJ96</f>
        <v>0</v>
      </c>
      <c r="AK96" s="29">
        <f>'TIV 1'!AK96+Norq!AK96+Vardenis!AK96+Zorak!AK96+K.xach!AK96</f>
        <v>0</v>
      </c>
      <c r="AL96" s="29">
        <f>'TIV 1'!AL96+Norq!AL96+Vardenis!AL96+Zorak!AL96+K.xach!AL96</f>
        <v>0</v>
      </c>
      <c r="AM96" s="29">
        <f>'TIV 1'!AM96+Norq!AM96+Vardenis!AM96+Zorak!AM96+K.xach!AM96</f>
        <v>0</v>
      </c>
      <c r="AN96" s="29">
        <f>'TIV 1'!AN96+Norq!AN96+Vardenis!AN96+Zorak!AN96+K.xach!AN96</f>
        <v>0</v>
      </c>
      <c r="AO96" s="134"/>
      <c r="AP96" s="119">
        <f t="shared" si="2"/>
        <v>0</v>
      </c>
      <c r="AQ96" s="65"/>
      <c r="AR96" s="56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</row>
    <row r="97" spans="1:86" s="17" customFormat="1" ht="24" customHeight="1">
      <c r="A97" s="15">
        <v>4239</v>
      </c>
      <c r="B97" s="8" t="s">
        <v>117</v>
      </c>
      <c r="C97" s="10" t="s">
        <v>40</v>
      </c>
      <c r="D97" s="29">
        <f>'TIV 1'!D97+Norq!D97+Vardenis!D97+Zorak!D97+K.xach!D97</f>
        <v>129.6</v>
      </c>
      <c r="E97" s="29">
        <f>'TIV 1'!E97+Norq!E97+Vardenis!E97+Zorak!E97+K.xach!E97</f>
        <v>0</v>
      </c>
      <c r="F97" s="29">
        <f>'TIV 1'!F97+Norq!F97+Vardenis!F97+Zorak!F97+K.xach!F97</f>
        <v>129.6</v>
      </c>
      <c r="G97" s="29">
        <f>'TIV 1'!G97+Norq!G97+Vardenis!G97+Zorak!G97+K.xach!G97</f>
        <v>0</v>
      </c>
      <c r="H97" s="29">
        <f>'TIV 1'!H97+Norq!H97+Vardenis!H97+Zorak!H97+K.xach!H97</f>
        <v>0</v>
      </c>
      <c r="I97" s="41">
        <f>'TIV 1'!I97+Norq!I97+Vardenis!I97+Zorak!I97+K.xach!I97</f>
        <v>0</v>
      </c>
      <c r="J97" s="69">
        <f>'TIV 1'!J97+Norq!J97+Vardenis!J97+Zorak!J97+K.xach!J97</f>
        <v>0</v>
      </c>
      <c r="K97" s="29">
        <f>'TIV 1'!K97+Norq!K97+Vardenis!K97+Zorak!K97+K.xach!K97</f>
        <v>0</v>
      </c>
      <c r="L97" s="29">
        <f>'TIV 1'!L97+Norq!L97+Vardenis!L97+Zorak!L97+K.xach!L97</f>
        <v>0</v>
      </c>
      <c r="M97" s="29">
        <f>'TIV 1'!M97+Norq!M97+Vardenis!M97+Zorak!M97+K.xach!M97</f>
        <v>0</v>
      </c>
      <c r="N97" s="29">
        <f>'TIV 1'!N97+Norq!N97+Vardenis!N97+Zorak!N97+K.xach!N97</f>
        <v>0</v>
      </c>
      <c r="O97" s="29">
        <f>'TIV 1'!O97+Norq!O97+Vardenis!O97+Zorak!O97+K.xach!O97</f>
        <v>0</v>
      </c>
      <c r="P97" s="29">
        <f>'TIV 1'!P97+Norq!P97+Vardenis!P97+Zorak!P97+K.xach!P97</f>
        <v>0</v>
      </c>
      <c r="Q97" s="29">
        <f>'TIV 1'!Q97+Norq!Q97+Vardenis!Q97+Zorak!Q97+K.xach!Q97</f>
        <v>0</v>
      </c>
      <c r="R97" s="29">
        <f>'TIV 1'!R97+Norq!R97+Vardenis!R97+Zorak!R97+K.xach!R97</f>
        <v>0</v>
      </c>
      <c r="S97" s="29">
        <f>'TIV 1'!S97+Norq!S97+Vardenis!S97+Zorak!S97+K.xach!S97</f>
        <v>0</v>
      </c>
      <c r="T97" s="29">
        <f>'TIV 1'!T97+Norq!T97+Vardenis!T97+Zorak!T97+K.xach!T97</f>
        <v>0</v>
      </c>
      <c r="U97" s="29">
        <f>'TIV 1'!U97+Norq!U97+Vardenis!U97+Zorak!U97+K.xach!U97</f>
        <v>0</v>
      </c>
      <c r="V97" s="29">
        <f>'TIV 1'!V97+Norq!V97+Vardenis!V97+Zorak!V97+K.xach!V97</f>
        <v>0</v>
      </c>
      <c r="W97" s="29">
        <f>'TIV 1'!W97+Norq!W97+Vardenis!W97+Zorak!W97+K.xach!W97</f>
        <v>0</v>
      </c>
      <c r="X97" s="29">
        <f>'TIV 1'!X97+Norq!X97+Vardenis!X97+Zorak!X97+K.xach!X97</f>
        <v>0</v>
      </c>
      <c r="Y97" s="29">
        <f>'TIV 1'!Y97+Norq!Y97+Vardenis!Y97+Zorak!Y97+K.xach!Y97</f>
        <v>0</v>
      </c>
      <c r="Z97" s="29">
        <f>'TIV 1'!Z97+Norq!Z97+Vardenis!Z97+Zorak!Z97+K.xach!Z97</f>
        <v>0</v>
      </c>
      <c r="AA97" s="29">
        <f>'TIV 1'!AA97+Norq!AA97+Vardenis!AA97+Zorak!AA97+K.xach!AA97</f>
        <v>0</v>
      </c>
      <c r="AB97" s="29">
        <f>'TIV 1'!AB97+Norq!AB97+Vardenis!AB97+Zorak!AB97+K.xach!AB97</f>
        <v>0</v>
      </c>
      <c r="AC97" s="29">
        <f>'TIV 1'!AC97+Norq!AC97+Vardenis!AC97+Zorak!AC97+K.xach!AC97</f>
        <v>0</v>
      </c>
      <c r="AD97" s="29">
        <f>'TIV 1'!AD97+Norq!AD97+Vardenis!AD97+Zorak!AD97+K.xach!AD97</f>
        <v>0</v>
      </c>
      <c r="AE97" s="29">
        <f>'TIV 1'!AE97+Norq!AE97+Vardenis!AE97+Zorak!AE97+K.xach!AE97</f>
        <v>0</v>
      </c>
      <c r="AF97" s="29">
        <f>'TIV 1'!AF97+Norq!AF97+Vardenis!AF97+Zorak!AF97+K.xach!AF97</f>
        <v>0</v>
      </c>
      <c r="AG97" s="29">
        <f>'TIV 1'!AG97+Norq!AG97+Vardenis!AG97+Zorak!AG97+K.xach!AG97</f>
        <v>0</v>
      </c>
      <c r="AH97" s="29">
        <f>'TIV 1'!AH97+Norq!AH97+Vardenis!AH97+Zorak!AH97+K.xach!AH97</f>
        <v>0</v>
      </c>
      <c r="AI97" s="29">
        <f>'TIV 1'!AI97+Norq!AI97+Vardenis!AI97+Zorak!AI97+K.xach!AI97</f>
        <v>0</v>
      </c>
      <c r="AJ97" s="29">
        <f>'TIV 1'!AJ97+Norq!AJ97+Vardenis!AJ97+Zorak!AJ97+K.xach!AJ97</f>
        <v>0</v>
      </c>
      <c r="AK97" s="29">
        <f>'TIV 1'!AK97+Norq!AK97+Vardenis!AK97+Zorak!AK97+K.xach!AK97</f>
        <v>0</v>
      </c>
      <c r="AL97" s="29">
        <f>'TIV 1'!AL97+Norq!AL97+Vardenis!AL97+Zorak!AL97+K.xach!AL97</f>
        <v>0</v>
      </c>
      <c r="AM97" s="29">
        <f>'TIV 1'!AM97+Norq!AM97+Vardenis!AM97+Zorak!AM97+K.xach!AM97</f>
        <v>0</v>
      </c>
      <c r="AN97" s="29">
        <f>'TIV 1'!AN97+Norq!AN97+Vardenis!AN97+Zorak!AN97+K.xach!AN97</f>
        <v>0</v>
      </c>
      <c r="AO97" s="134"/>
      <c r="AP97" s="119">
        <f t="shared" si="2"/>
        <v>0</v>
      </c>
      <c r="AQ97" s="65"/>
      <c r="AR97" s="56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</row>
    <row r="98" spans="1:86" s="17" customFormat="1" ht="27" customHeight="1">
      <c r="A98" s="15">
        <v>0</v>
      </c>
      <c r="B98" s="8" t="s">
        <v>118</v>
      </c>
      <c r="C98" s="10" t="s">
        <v>40</v>
      </c>
      <c r="D98" s="29">
        <f>'TIV 1'!D98+Norq!D98+Vardenis!D98+Zorak!D98+K.xach!D98</f>
        <v>17043</v>
      </c>
      <c r="E98" s="29">
        <f>'TIV 1'!E98+Norq!E98+Vardenis!E98+Zorak!E98+K.xach!E98</f>
        <v>0</v>
      </c>
      <c r="F98" s="29">
        <f>'TIV 1'!F98+Norq!F98+Vardenis!F98+Zorak!F98+K.xach!F98</f>
        <v>18784.07</v>
      </c>
      <c r="G98" s="29">
        <f>'TIV 1'!G98+Norq!G98+Vardenis!G98+Zorak!G98+K.xach!G98</f>
        <v>0</v>
      </c>
      <c r="H98" s="29">
        <f>'TIV 1'!H98+Norq!H98+Vardenis!H98+Zorak!H98+K.xach!H98</f>
        <v>18294.900000000001</v>
      </c>
      <c r="I98" s="41">
        <f>'TIV 1'!I98+Norq!I98+Vardenis!I98+Zorak!I98+K.xach!I98</f>
        <v>0</v>
      </c>
      <c r="J98" s="69">
        <f>'TIV 1'!J98+Norq!J98+Vardenis!J98+Zorak!J98+K.xach!J98</f>
        <v>17400.900000000001</v>
      </c>
      <c r="K98" s="29">
        <f>'TIV 1'!K98+Norq!K98+Vardenis!K98+Zorak!K98+K.xach!K98</f>
        <v>19594.900000000001</v>
      </c>
      <c r="L98" s="29">
        <f>'TIV 1'!L98+Norq!L98+Vardenis!L98+Zorak!L98+K.xach!L98</f>
        <v>19594.900000000001</v>
      </c>
      <c r="M98" s="29">
        <f>'TIV 1'!M98+Norq!M98+Vardenis!M98+Zorak!M98+K.xach!M98</f>
        <v>0</v>
      </c>
      <c r="N98" s="29">
        <f>'TIV 1'!N98+Norq!N98+Vardenis!N98+Zorak!N98+K.xach!N98</f>
        <v>9797.4500000000007</v>
      </c>
      <c r="O98" s="29">
        <f>'TIV 1'!O98+Norq!O98+Vardenis!O98+Zorak!O98+K.xach!O98</f>
        <v>9797.4500000000007</v>
      </c>
      <c r="P98" s="29">
        <f>'TIV 1'!P98+Norq!P98+Vardenis!P98+Zorak!P98+K.xach!P98</f>
        <v>19594.900000000001</v>
      </c>
      <c r="Q98" s="29">
        <f>'TIV 1'!Q98+Norq!Q98+Vardenis!Q98+Zorak!Q98+K.xach!Q98</f>
        <v>0</v>
      </c>
      <c r="R98" s="29">
        <f>'TIV 1'!R98+Norq!R98+Vardenis!R98+Zorak!R98+K.xach!R98</f>
        <v>9797.4500000000007</v>
      </c>
      <c r="S98" s="29">
        <f>'TIV 1'!S98+Norq!S98+Vardenis!S98+Zorak!S98+K.xach!S98</f>
        <v>9797.4500000000007</v>
      </c>
      <c r="T98" s="29">
        <f>'TIV 1'!T98+Norq!T98+Vardenis!T98+Zorak!T98+K.xach!T98</f>
        <v>19594.900000000001</v>
      </c>
      <c r="U98" s="29">
        <f>'TIV 1'!U98+Norq!U98+Vardenis!U98+Zorak!U98+K.xach!U98</f>
        <v>0</v>
      </c>
      <c r="V98" s="29">
        <f>'TIV 1'!V98+Norq!V98+Vardenis!V98+Zorak!V98+K.xach!V98</f>
        <v>9797.4500000000007</v>
      </c>
      <c r="W98" s="29">
        <f>'TIV 1'!W98+Norq!W98+Vardenis!W98+Zorak!W98+K.xach!W98</f>
        <v>9797.4500000000007</v>
      </c>
      <c r="X98" s="29">
        <f>'TIV 1'!X98+Norq!X98+Vardenis!X98+Zorak!X98+K.xach!X98</f>
        <v>19594.900000000001</v>
      </c>
      <c r="Y98" s="29">
        <f>'TIV 1'!Y98+Norq!Y98+Vardenis!Y98+Zorak!Y98+K.xach!Y98</f>
        <v>0</v>
      </c>
      <c r="Z98" s="29">
        <f>'TIV 1'!Z98+Norq!Z98+Vardenis!Z98+Zorak!Z98+K.xach!Z98</f>
        <v>0</v>
      </c>
      <c r="AA98" s="29">
        <f>'TIV 1'!AA98+Norq!AA98+Vardenis!AA98+Zorak!AA98+K.xach!AA98</f>
        <v>0</v>
      </c>
      <c r="AB98" s="29">
        <f>'TIV 1'!AB98+Norq!AB98+Vardenis!AB98+Zorak!AB98+K.xach!AB98</f>
        <v>0</v>
      </c>
      <c r="AC98" s="29">
        <f>'TIV 1'!AC98+Norq!AC98+Vardenis!AC98+Zorak!AC98+K.xach!AC98</f>
        <v>0</v>
      </c>
      <c r="AD98" s="29">
        <f>'TIV 1'!AD98+Norq!AD98+Vardenis!AD98+Zorak!AD98+K.xach!AD98</f>
        <v>0</v>
      </c>
      <c r="AE98" s="29">
        <f>'TIV 1'!AE98+Norq!AE98+Vardenis!AE98+Zorak!AE98+K.xach!AE98</f>
        <v>0</v>
      </c>
      <c r="AF98" s="29">
        <f>'TIV 1'!AF98+Norq!AF98+Vardenis!AF98+Zorak!AF98+K.xach!AF98</f>
        <v>0</v>
      </c>
      <c r="AG98" s="29">
        <f>'TIV 1'!AG98+Norq!AG98+Vardenis!AG98+Zorak!AG98+K.xach!AG98</f>
        <v>0</v>
      </c>
      <c r="AH98" s="29">
        <f>'TIV 1'!AH98+Norq!AH98+Vardenis!AH98+Zorak!AH98+K.xach!AH98</f>
        <v>0</v>
      </c>
      <c r="AI98" s="29">
        <f>'TIV 1'!AI98+Norq!AI98+Vardenis!AI98+Zorak!AI98+K.xach!AI98</f>
        <v>0</v>
      </c>
      <c r="AJ98" s="29">
        <f>'TIV 1'!AJ98+Norq!AJ98+Vardenis!AJ98+Zorak!AJ98+K.xach!AJ98</f>
        <v>0</v>
      </c>
      <c r="AK98" s="29">
        <f>'TIV 1'!AK98+Norq!AK98+Vardenis!AK98+Zorak!AK98+K.xach!AK98</f>
        <v>0</v>
      </c>
      <c r="AL98" s="29">
        <f>'TIV 1'!AL98+Norq!AL98+Vardenis!AL98+Zorak!AL98+K.xach!AL98</f>
        <v>0</v>
      </c>
      <c r="AM98" s="29">
        <f>'TIV 1'!AM98+Norq!AM98+Vardenis!AM98+Zorak!AM98+K.xach!AM98</f>
        <v>0</v>
      </c>
      <c r="AN98" s="29">
        <f>'TIV 1'!AN98+Norq!AN98+Vardenis!AN98+Zorak!AN98+K.xach!AN98</f>
        <v>0</v>
      </c>
      <c r="AO98" s="134"/>
      <c r="AP98" s="119">
        <f t="shared" si="2"/>
        <v>1300</v>
      </c>
      <c r="AQ98" s="65"/>
      <c r="AR98" s="56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</row>
    <row r="99" spans="1:86" s="17" customFormat="1" ht="39" customHeight="1">
      <c r="A99" s="15">
        <v>4241</v>
      </c>
      <c r="B99" s="8" t="s">
        <v>119</v>
      </c>
      <c r="C99" s="10" t="s">
        <v>40</v>
      </c>
      <c r="D99" s="29">
        <f>'TIV 1'!D99+Norq!D99+Vardenis!D99+Zorak!D99+K.xach!D99</f>
        <v>17043</v>
      </c>
      <c r="E99" s="29">
        <f>'TIV 1'!E99+Norq!E99+Vardenis!E99+Zorak!E99+K.xach!E99</f>
        <v>0</v>
      </c>
      <c r="F99" s="29">
        <f>'TIV 1'!F99+Norq!F99+Vardenis!F99+Zorak!F99+K.xach!F99</f>
        <v>18784.07</v>
      </c>
      <c r="G99" s="29">
        <f>'TIV 1'!G99+Norq!G99+Vardenis!G99+Zorak!G99+K.xach!G99</f>
        <v>0</v>
      </c>
      <c r="H99" s="29">
        <f>'TIV 1'!H99+Norq!H99+Vardenis!H99+Zorak!H99+K.xach!H99</f>
        <v>18294.900000000001</v>
      </c>
      <c r="I99" s="41">
        <f>'TIV 1'!I99+Norq!I99+Vardenis!I99+Zorak!I99+K.xach!I99</f>
        <v>0</v>
      </c>
      <c r="J99" s="69">
        <f>'TIV 1'!J99+Norq!J99+Vardenis!J99+Zorak!J99+K.xach!J99</f>
        <v>17400.900000000001</v>
      </c>
      <c r="K99" s="29">
        <f>'TIV 1'!K99+Norq!K99+Vardenis!K99+Zorak!K99+K.xach!K99</f>
        <v>19594.900000000001</v>
      </c>
      <c r="L99" s="29">
        <f>'TIV 1'!L99+Norq!L99+Vardenis!L99+Zorak!L99+K.xach!L99</f>
        <v>19594.900000000001</v>
      </c>
      <c r="M99" s="29">
        <f>'TIV 1'!M99+Norq!M99+Vardenis!M99+Zorak!M99+K.xach!M99</f>
        <v>0</v>
      </c>
      <c r="N99" s="29">
        <f>'TIV 1'!N99+Norq!N99+Vardenis!N99+Zorak!N99+K.xach!N99</f>
        <v>9797.4500000000007</v>
      </c>
      <c r="O99" s="29">
        <f>'TIV 1'!O99+Norq!O99+Vardenis!O99+Zorak!O99+K.xach!O99</f>
        <v>9797.4500000000007</v>
      </c>
      <c r="P99" s="29">
        <f>'TIV 1'!P99+Norq!P99+Vardenis!P99+Zorak!P99+K.xach!P99</f>
        <v>19594.900000000001</v>
      </c>
      <c r="Q99" s="29">
        <f>'TIV 1'!Q99+Norq!Q99+Vardenis!Q99+Zorak!Q99+K.xach!Q99</f>
        <v>0</v>
      </c>
      <c r="R99" s="29">
        <f>'TIV 1'!R99+Norq!R99+Vardenis!R99+Zorak!R99+K.xach!R99</f>
        <v>9797.4500000000007</v>
      </c>
      <c r="S99" s="29">
        <f>'TIV 1'!S99+Norq!S99+Vardenis!S99+Zorak!S99+K.xach!S99</f>
        <v>9797.4500000000007</v>
      </c>
      <c r="T99" s="29">
        <f>'TIV 1'!T99+Norq!T99+Vardenis!T99+Zorak!T99+K.xach!T99</f>
        <v>19594.900000000001</v>
      </c>
      <c r="U99" s="29">
        <f>'TIV 1'!U99+Norq!U99+Vardenis!U99+Zorak!U99+K.xach!U99</f>
        <v>0</v>
      </c>
      <c r="V99" s="29">
        <f>'TIV 1'!V99+Norq!V99+Vardenis!V99+Zorak!V99+K.xach!V99</f>
        <v>9797.4500000000007</v>
      </c>
      <c r="W99" s="29">
        <f>'TIV 1'!W99+Norq!W99+Vardenis!W99+Zorak!W99+K.xach!W99</f>
        <v>9797.4500000000007</v>
      </c>
      <c r="X99" s="29">
        <f>'TIV 1'!X99+Norq!X99+Vardenis!X99+Zorak!X99+K.xach!X99</f>
        <v>19594.900000000001</v>
      </c>
      <c r="Y99" s="29">
        <f>'TIV 1'!Y99+Norq!Y99+Vardenis!Y99+Zorak!Y99+K.xach!Y99</f>
        <v>0</v>
      </c>
      <c r="Z99" s="29">
        <f>'TIV 1'!Z99+Norq!Z99+Vardenis!Z99+Zorak!Z99+K.xach!Z99</f>
        <v>0</v>
      </c>
      <c r="AA99" s="29">
        <f>'TIV 1'!AA99+Norq!AA99+Vardenis!AA99+Zorak!AA99+K.xach!AA99</f>
        <v>0</v>
      </c>
      <c r="AB99" s="29">
        <f>'TIV 1'!AB99+Norq!AB99+Vardenis!AB99+Zorak!AB99+K.xach!AB99</f>
        <v>0</v>
      </c>
      <c r="AC99" s="29">
        <f>'TIV 1'!AC99+Norq!AC99+Vardenis!AC99+Zorak!AC99+K.xach!AC99</f>
        <v>0</v>
      </c>
      <c r="AD99" s="29">
        <f>'TIV 1'!AD99+Norq!AD99+Vardenis!AD99+Zorak!AD99+K.xach!AD99</f>
        <v>0</v>
      </c>
      <c r="AE99" s="29">
        <f>'TIV 1'!AE99+Norq!AE99+Vardenis!AE99+Zorak!AE99+K.xach!AE99</f>
        <v>0</v>
      </c>
      <c r="AF99" s="29">
        <f>'TIV 1'!AF99+Norq!AF99+Vardenis!AF99+Zorak!AF99+K.xach!AF99</f>
        <v>0</v>
      </c>
      <c r="AG99" s="29">
        <f>'TIV 1'!AG99+Norq!AG99+Vardenis!AG99+Zorak!AG99+K.xach!AG99</f>
        <v>0</v>
      </c>
      <c r="AH99" s="29">
        <f>'TIV 1'!AH99+Norq!AH99+Vardenis!AH99+Zorak!AH99+K.xach!AH99</f>
        <v>0</v>
      </c>
      <c r="AI99" s="29">
        <f>'TIV 1'!AI99+Norq!AI99+Vardenis!AI99+Zorak!AI99+K.xach!AI99</f>
        <v>0</v>
      </c>
      <c r="AJ99" s="29">
        <f>'TIV 1'!AJ99+Norq!AJ99+Vardenis!AJ99+Zorak!AJ99+K.xach!AJ99</f>
        <v>0</v>
      </c>
      <c r="AK99" s="29">
        <f>'TIV 1'!AK99+Norq!AK99+Vardenis!AK99+Zorak!AK99+K.xach!AK99</f>
        <v>0</v>
      </c>
      <c r="AL99" s="29">
        <f>'TIV 1'!AL99+Norq!AL99+Vardenis!AL99+Zorak!AL99+K.xach!AL99</f>
        <v>0</v>
      </c>
      <c r="AM99" s="29">
        <f>'TIV 1'!AM99+Norq!AM99+Vardenis!AM99+Zorak!AM99+K.xach!AM99</f>
        <v>0</v>
      </c>
      <c r="AN99" s="29">
        <f>'TIV 1'!AN99+Norq!AN99+Vardenis!AN99+Zorak!AN99+K.xach!AN99</f>
        <v>0</v>
      </c>
      <c r="AO99" s="135" t="s">
        <v>323</v>
      </c>
      <c r="AP99" s="119">
        <f t="shared" si="2"/>
        <v>1300</v>
      </c>
      <c r="AQ99" s="65"/>
      <c r="AR99" s="56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</row>
    <row r="100" spans="1:86" s="17" customFormat="1" ht="30.75" customHeight="1">
      <c r="A100" s="15">
        <v>0</v>
      </c>
      <c r="B100" s="8" t="s">
        <v>120</v>
      </c>
      <c r="C100" s="10" t="s">
        <v>40</v>
      </c>
      <c r="D100" s="29">
        <f>'TIV 1'!D100+Norq!D100+Vardenis!D100+Zorak!D100+K.xach!D100</f>
        <v>15161.199999999999</v>
      </c>
      <c r="E100" s="29">
        <f>'TIV 1'!E100+Norq!E100+Vardenis!E100+Zorak!E100+K.xach!E100</f>
        <v>0</v>
      </c>
      <c r="F100" s="29">
        <f>'TIV 1'!F100+Norq!F100+Vardenis!F100+Zorak!F100+K.xach!F100</f>
        <v>15044.87</v>
      </c>
      <c r="G100" s="29">
        <f>'TIV 1'!G100+Norq!G100+Vardenis!G100+Zorak!G100+K.xach!G100</f>
        <v>0</v>
      </c>
      <c r="H100" s="29">
        <f>'TIV 1'!H100+Norq!H100+Vardenis!H100+Zorak!H100+K.xach!H100</f>
        <v>16550</v>
      </c>
      <c r="I100" s="41">
        <f>'TIV 1'!I100+Norq!I100+Vardenis!I100+Zorak!I100+K.xach!I100</f>
        <v>0</v>
      </c>
      <c r="J100" s="69">
        <f>'TIV 1'!J100+Norq!J100+Vardenis!J100+Zorak!J100+K.xach!J100</f>
        <v>16550</v>
      </c>
      <c r="K100" s="29">
        <f>'TIV 1'!K100+Norq!K100+Vardenis!K100+Zorak!K100+K.xach!K100</f>
        <v>16553</v>
      </c>
      <c r="L100" s="29">
        <f>'TIV 1'!L100+Norq!L100+Vardenis!L100+Zorak!L100+K.xach!L100</f>
        <v>16553</v>
      </c>
      <c r="M100" s="29">
        <f>'TIV 1'!M100+Norq!M100+Vardenis!M100+Zorak!M100+K.xach!M100</f>
        <v>0</v>
      </c>
      <c r="N100" s="29">
        <f>'TIV 1'!N100+Norq!N100+Vardenis!N100+Zorak!N100+K.xach!N100</f>
        <v>8276.5</v>
      </c>
      <c r="O100" s="29">
        <f>'TIV 1'!O100+Norq!O100+Vardenis!O100+Zorak!O100+K.xach!O100</f>
        <v>8276.5</v>
      </c>
      <c r="P100" s="29">
        <f>'TIV 1'!P100+Norq!P100+Vardenis!P100+Zorak!P100+K.xach!P100</f>
        <v>16553</v>
      </c>
      <c r="Q100" s="29">
        <f>'TIV 1'!Q100+Norq!Q100+Vardenis!Q100+Zorak!Q100+K.xach!Q100</f>
        <v>0</v>
      </c>
      <c r="R100" s="29">
        <f>'TIV 1'!R100+Norq!R100+Vardenis!R100+Zorak!R100+K.xach!R100</f>
        <v>8276.5</v>
      </c>
      <c r="S100" s="29">
        <f>'TIV 1'!S100+Norq!S100+Vardenis!S100+Zorak!S100+K.xach!S100</f>
        <v>8276.5</v>
      </c>
      <c r="T100" s="29">
        <f>'TIV 1'!T100+Norq!T100+Vardenis!T100+Zorak!T100+K.xach!T100</f>
        <v>16553</v>
      </c>
      <c r="U100" s="29">
        <f>'TIV 1'!U100+Norq!U100+Vardenis!U100+Zorak!U100+K.xach!U100</f>
        <v>0</v>
      </c>
      <c r="V100" s="29">
        <f>'TIV 1'!V100+Norq!V100+Vardenis!V100+Zorak!V100+K.xach!V100</f>
        <v>8276.5</v>
      </c>
      <c r="W100" s="29">
        <f>'TIV 1'!W100+Norq!W100+Vardenis!W100+Zorak!W100+K.xach!W100</f>
        <v>8276.5</v>
      </c>
      <c r="X100" s="29">
        <f>'TIV 1'!X100+Norq!X100+Vardenis!X100+Zorak!X100+K.xach!X100</f>
        <v>16553</v>
      </c>
      <c r="Y100" s="29">
        <f>'TIV 1'!Y100+Norq!Y100+Vardenis!Y100+Zorak!Y100+K.xach!Y100</f>
        <v>0</v>
      </c>
      <c r="Z100" s="29">
        <f>'TIV 1'!Z100+Norq!Z100+Vardenis!Z100+Zorak!Z100+K.xach!Z100</f>
        <v>0</v>
      </c>
      <c r="AA100" s="29">
        <f>'TIV 1'!AA100+Norq!AA100+Vardenis!AA100+Zorak!AA100+K.xach!AA100</f>
        <v>0</v>
      </c>
      <c r="AB100" s="29">
        <f>'TIV 1'!AB100+Norq!AB100+Vardenis!AB100+Zorak!AB100+K.xach!AB100</f>
        <v>0</v>
      </c>
      <c r="AC100" s="29">
        <f>'TIV 1'!AC100+Norq!AC100+Vardenis!AC100+Zorak!AC100+K.xach!AC100</f>
        <v>0</v>
      </c>
      <c r="AD100" s="29">
        <f>'TIV 1'!AD100+Norq!AD100+Vardenis!AD100+Zorak!AD100+K.xach!AD100</f>
        <v>0</v>
      </c>
      <c r="AE100" s="29">
        <f>'TIV 1'!AE100+Norq!AE100+Vardenis!AE100+Zorak!AE100+K.xach!AE100</f>
        <v>0</v>
      </c>
      <c r="AF100" s="29">
        <f>'TIV 1'!AF100+Norq!AF100+Vardenis!AF100+Zorak!AF100+K.xach!AF100</f>
        <v>0</v>
      </c>
      <c r="AG100" s="29">
        <f>'TIV 1'!AG100+Norq!AG100+Vardenis!AG100+Zorak!AG100+K.xach!AG100</f>
        <v>0</v>
      </c>
      <c r="AH100" s="29">
        <f>'TIV 1'!AH100+Norq!AH100+Vardenis!AH100+Zorak!AH100+K.xach!AH100</f>
        <v>0</v>
      </c>
      <c r="AI100" s="29">
        <f>'TIV 1'!AI100+Norq!AI100+Vardenis!AI100+Zorak!AI100+K.xach!AI100</f>
        <v>0</v>
      </c>
      <c r="AJ100" s="29">
        <f>'TIV 1'!AJ100+Norq!AJ100+Vardenis!AJ100+Zorak!AJ100+K.xach!AJ100</f>
        <v>0</v>
      </c>
      <c r="AK100" s="29">
        <f>'TIV 1'!AK100+Norq!AK100+Vardenis!AK100+Zorak!AK100+K.xach!AK100</f>
        <v>0</v>
      </c>
      <c r="AL100" s="29">
        <f>'TIV 1'!AL100+Norq!AL100+Vardenis!AL100+Zorak!AL100+K.xach!AL100</f>
        <v>0</v>
      </c>
      <c r="AM100" s="29">
        <f>'TIV 1'!AM100+Norq!AM100+Vardenis!AM100+Zorak!AM100+K.xach!AM100</f>
        <v>0</v>
      </c>
      <c r="AN100" s="29">
        <f>'TIV 1'!AN100+Norq!AN100+Vardenis!AN100+Zorak!AN100+K.xach!AN100</f>
        <v>0</v>
      </c>
      <c r="AO100" s="134"/>
      <c r="AP100" s="119">
        <f t="shared" si="2"/>
        <v>3</v>
      </c>
      <c r="AQ100" s="65"/>
      <c r="AR100" s="56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</row>
    <row r="101" spans="1:86" s="17" customFormat="1" ht="32.25" customHeight="1">
      <c r="A101" s="15">
        <v>4251</v>
      </c>
      <c r="B101" s="8" t="s">
        <v>121</v>
      </c>
      <c r="C101" s="10" t="s">
        <v>40</v>
      </c>
      <c r="D101" s="29">
        <f>'TIV 1'!D101+Norq!D101+Vardenis!D101+Zorak!D101+K.xach!D101</f>
        <v>10974.8</v>
      </c>
      <c r="E101" s="29">
        <f>'TIV 1'!E101+Norq!E101+Vardenis!E101+Zorak!E101+K.xach!E101</f>
        <v>0</v>
      </c>
      <c r="F101" s="29">
        <f>'TIV 1'!F101+Norq!F101+Vardenis!F101+Zorak!F101+K.xach!F101</f>
        <v>11190.400000000001</v>
      </c>
      <c r="G101" s="29">
        <f>'TIV 1'!G101+Norq!G101+Vardenis!G101+Zorak!G101+K.xach!G101</f>
        <v>0</v>
      </c>
      <c r="H101" s="29">
        <f>'TIV 1'!H101+Norq!H101+Vardenis!H101+Zorak!H101+K.xach!H101</f>
        <v>12400</v>
      </c>
      <c r="I101" s="41">
        <f>'TIV 1'!I101+Norq!I101+Vardenis!I101+Zorak!I101+K.xach!I101</f>
        <v>0</v>
      </c>
      <c r="J101" s="69">
        <f>'TIV 1'!J101+Norq!J101+Vardenis!J101+Zorak!J101+K.xach!J101</f>
        <v>12600</v>
      </c>
      <c r="K101" s="29">
        <f>'TIV 1'!K101+Norq!K101+Vardenis!K101+Zorak!K101+K.xach!K101</f>
        <v>12450</v>
      </c>
      <c r="L101" s="29">
        <f>'TIV 1'!L101+Norq!L101+Vardenis!L101+Zorak!L101+K.xach!L101</f>
        <v>12450</v>
      </c>
      <c r="M101" s="29">
        <f>'TIV 1'!M101+Norq!M101+Vardenis!M101+Zorak!M101+K.xach!M101</f>
        <v>0</v>
      </c>
      <c r="N101" s="29">
        <f>'TIV 1'!N101+Norq!N101+Vardenis!N101+Zorak!N101+K.xach!N101</f>
        <v>6225</v>
      </c>
      <c r="O101" s="29">
        <f>'TIV 1'!O101+Norq!O101+Vardenis!O101+Zorak!O101+K.xach!O101</f>
        <v>6225</v>
      </c>
      <c r="P101" s="29">
        <f>'TIV 1'!P101+Norq!P101+Vardenis!P101+Zorak!P101+K.xach!P101</f>
        <v>12450</v>
      </c>
      <c r="Q101" s="29">
        <f>'TIV 1'!Q101+Norq!Q101+Vardenis!Q101+Zorak!Q101+K.xach!Q101</f>
        <v>0</v>
      </c>
      <c r="R101" s="29">
        <f>'TIV 1'!R101+Norq!R101+Vardenis!R101+Zorak!R101+K.xach!R101</f>
        <v>6225</v>
      </c>
      <c r="S101" s="29">
        <f>'TIV 1'!S101+Norq!S101+Vardenis!S101+Zorak!S101+K.xach!S101</f>
        <v>6225</v>
      </c>
      <c r="T101" s="29">
        <f>'TIV 1'!T101+Norq!T101+Vardenis!T101+Zorak!T101+K.xach!T101</f>
        <v>12450</v>
      </c>
      <c r="U101" s="29">
        <f>'TIV 1'!U101+Norq!U101+Vardenis!U101+Zorak!U101+K.xach!U101</f>
        <v>0</v>
      </c>
      <c r="V101" s="29">
        <f>'TIV 1'!V101+Norq!V101+Vardenis!V101+Zorak!V101+K.xach!V101</f>
        <v>6225</v>
      </c>
      <c r="W101" s="29">
        <f>'TIV 1'!W101+Norq!W101+Vardenis!W101+Zorak!W101+K.xach!W101</f>
        <v>6225</v>
      </c>
      <c r="X101" s="29">
        <f>'TIV 1'!X101+Norq!X101+Vardenis!X101+Zorak!X101+K.xach!X101</f>
        <v>12450</v>
      </c>
      <c r="Y101" s="29">
        <f>'TIV 1'!Y101+Norq!Y101+Vardenis!Y101+Zorak!Y101+K.xach!Y101</f>
        <v>0</v>
      </c>
      <c r="Z101" s="29">
        <f>'TIV 1'!Z101+Norq!Z101+Vardenis!Z101+Zorak!Z101+K.xach!Z101</f>
        <v>0</v>
      </c>
      <c r="AA101" s="29">
        <f>'TIV 1'!AA101+Norq!AA101+Vardenis!AA101+Zorak!AA101+K.xach!AA101</f>
        <v>0</v>
      </c>
      <c r="AB101" s="29">
        <f>'TIV 1'!AB101+Norq!AB101+Vardenis!AB101+Zorak!AB101+K.xach!AB101</f>
        <v>0</v>
      </c>
      <c r="AC101" s="29">
        <f>'TIV 1'!AC101+Norq!AC101+Vardenis!AC101+Zorak!AC101+K.xach!AC101</f>
        <v>0</v>
      </c>
      <c r="AD101" s="29">
        <f>'TIV 1'!AD101+Norq!AD101+Vardenis!AD101+Zorak!AD101+K.xach!AD101</f>
        <v>0</v>
      </c>
      <c r="AE101" s="29">
        <f>'TIV 1'!AE101+Norq!AE101+Vardenis!AE101+Zorak!AE101+K.xach!AE101</f>
        <v>0</v>
      </c>
      <c r="AF101" s="29">
        <f>'TIV 1'!AF101+Norq!AF101+Vardenis!AF101+Zorak!AF101+K.xach!AF101</f>
        <v>0</v>
      </c>
      <c r="AG101" s="29">
        <f>'TIV 1'!AG101+Norq!AG101+Vardenis!AG101+Zorak!AG101+K.xach!AG101</f>
        <v>0</v>
      </c>
      <c r="AH101" s="29">
        <f>'TIV 1'!AH101+Norq!AH101+Vardenis!AH101+Zorak!AH101+K.xach!AH101</f>
        <v>0</v>
      </c>
      <c r="AI101" s="29">
        <f>'TIV 1'!AI101+Norq!AI101+Vardenis!AI101+Zorak!AI101+K.xach!AI101</f>
        <v>0</v>
      </c>
      <c r="AJ101" s="29">
        <f>'TIV 1'!AJ101+Norq!AJ101+Vardenis!AJ101+Zorak!AJ101+K.xach!AJ101</f>
        <v>0</v>
      </c>
      <c r="AK101" s="29">
        <f>'TIV 1'!AK101+Norq!AK101+Vardenis!AK101+Zorak!AK101+K.xach!AK101</f>
        <v>0</v>
      </c>
      <c r="AL101" s="29">
        <f>'TIV 1'!AL101+Norq!AL101+Vardenis!AL101+Zorak!AL101+K.xach!AL101</f>
        <v>0</v>
      </c>
      <c r="AM101" s="29">
        <f>'TIV 1'!AM101+Norq!AM101+Vardenis!AM101+Zorak!AM101+K.xach!AM101</f>
        <v>0</v>
      </c>
      <c r="AN101" s="29">
        <f>'TIV 1'!AN101+Norq!AN101+Vardenis!AN101+Zorak!AN101+K.xach!AN101</f>
        <v>0</v>
      </c>
      <c r="AO101" s="134"/>
      <c r="AP101" s="119">
        <f t="shared" si="2"/>
        <v>50</v>
      </c>
      <c r="AQ101" s="65"/>
      <c r="AR101" s="56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</row>
    <row r="102" spans="1:86" s="17" customFormat="1" ht="25.5" customHeight="1">
      <c r="A102" s="15">
        <v>4252</v>
      </c>
      <c r="B102" s="8" t="s">
        <v>122</v>
      </c>
      <c r="C102" s="10" t="s">
        <v>40</v>
      </c>
      <c r="D102" s="29">
        <f>'TIV 1'!D102+Norq!D102+Vardenis!D102+Zorak!D102+K.xach!D102</f>
        <v>4186.3999999999996</v>
      </c>
      <c r="E102" s="29">
        <f>'TIV 1'!E102+Norq!E102+Vardenis!E102+Zorak!E102+K.xach!E102</f>
        <v>0</v>
      </c>
      <c r="F102" s="29">
        <f>'TIV 1'!F102+Norq!F102+Vardenis!F102+Zorak!F102+K.xach!F102</f>
        <v>3854.4700000000003</v>
      </c>
      <c r="G102" s="29">
        <f>'TIV 1'!G102+Norq!G102+Vardenis!G102+Zorak!G102+K.xach!G102</f>
        <v>0</v>
      </c>
      <c r="H102" s="29">
        <f>'TIV 1'!H102+Norq!H102+Vardenis!H102+Zorak!H102+K.xach!H102</f>
        <v>4150</v>
      </c>
      <c r="I102" s="41">
        <f>'TIV 1'!I102+Norq!I102+Vardenis!I102+Zorak!I102+K.xach!I102</f>
        <v>0</v>
      </c>
      <c r="J102" s="69">
        <f>'TIV 1'!J102+Norq!J102+Vardenis!J102+Zorak!J102+K.xach!J102</f>
        <v>3950</v>
      </c>
      <c r="K102" s="29">
        <f>'TIV 1'!K102+Norq!K102+Vardenis!K102+Zorak!K102+K.xach!K102</f>
        <v>4103</v>
      </c>
      <c r="L102" s="29">
        <f>'TIV 1'!L102+Norq!L102+Vardenis!L102+Zorak!L102+K.xach!L102</f>
        <v>4103</v>
      </c>
      <c r="M102" s="29">
        <f>'TIV 1'!M102+Norq!M102+Vardenis!M102+Zorak!M102+K.xach!M102</f>
        <v>0</v>
      </c>
      <c r="N102" s="29">
        <f>'TIV 1'!N102+Norq!N102+Vardenis!N102+Zorak!N102+K.xach!N102</f>
        <v>2051.5</v>
      </c>
      <c r="O102" s="29">
        <f>'TIV 1'!O102+Norq!O102+Vardenis!O102+Zorak!O102+K.xach!O102</f>
        <v>2051.5</v>
      </c>
      <c r="P102" s="29">
        <f>'TIV 1'!P102+Norq!P102+Vardenis!P102+Zorak!P102+K.xach!P102</f>
        <v>4103</v>
      </c>
      <c r="Q102" s="29">
        <f>'TIV 1'!Q102+Norq!Q102+Vardenis!Q102+Zorak!Q102+K.xach!Q102</f>
        <v>0</v>
      </c>
      <c r="R102" s="29">
        <f>'TIV 1'!R102+Norq!R102+Vardenis!R102+Zorak!R102+K.xach!R102</f>
        <v>2051.5</v>
      </c>
      <c r="S102" s="29">
        <f>'TIV 1'!S102+Norq!S102+Vardenis!S102+Zorak!S102+K.xach!S102</f>
        <v>2051.5</v>
      </c>
      <c r="T102" s="29">
        <f>'TIV 1'!T102+Norq!T102+Vardenis!T102+Zorak!T102+K.xach!T102</f>
        <v>4103</v>
      </c>
      <c r="U102" s="29">
        <f>'TIV 1'!U102+Norq!U102+Vardenis!U102+Zorak!U102+K.xach!U102</f>
        <v>0</v>
      </c>
      <c r="V102" s="29">
        <f>'TIV 1'!V102+Norq!V102+Vardenis!V102+Zorak!V102+K.xach!V102</f>
        <v>2051.5</v>
      </c>
      <c r="W102" s="29">
        <f>'TIV 1'!W102+Norq!W102+Vardenis!W102+Zorak!W102+K.xach!W102</f>
        <v>2051.5</v>
      </c>
      <c r="X102" s="29">
        <f>'TIV 1'!X102+Norq!X102+Vardenis!X102+Zorak!X102+K.xach!X102</f>
        <v>4103</v>
      </c>
      <c r="Y102" s="29">
        <f>'TIV 1'!Y102+Norq!Y102+Vardenis!Y102+Zorak!Y102+K.xach!Y102</f>
        <v>0</v>
      </c>
      <c r="Z102" s="29">
        <f>'TIV 1'!Z102+Norq!Z102+Vardenis!Z102+Zorak!Z102+K.xach!Z102</f>
        <v>0</v>
      </c>
      <c r="AA102" s="29">
        <f>'TIV 1'!AA102+Norq!AA102+Vardenis!AA102+Zorak!AA102+K.xach!AA102</f>
        <v>0</v>
      </c>
      <c r="AB102" s="29">
        <f>'TIV 1'!AB102+Norq!AB102+Vardenis!AB102+Zorak!AB102+K.xach!AB102</f>
        <v>0</v>
      </c>
      <c r="AC102" s="29">
        <f>'TIV 1'!AC102+Norq!AC102+Vardenis!AC102+Zorak!AC102+K.xach!AC102</f>
        <v>0</v>
      </c>
      <c r="AD102" s="29">
        <f>'TIV 1'!AD102+Norq!AD102+Vardenis!AD102+Zorak!AD102+K.xach!AD102</f>
        <v>0</v>
      </c>
      <c r="AE102" s="29">
        <f>'TIV 1'!AE102+Norq!AE102+Vardenis!AE102+Zorak!AE102+K.xach!AE102</f>
        <v>0</v>
      </c>
      <c r="AF102" s="29">
        <f>'TIV 1'!AF102+Norq!AF102+Vardenis!AF102+Zorak!AF102+K.xach!AF102</f>
        <v>0</v>
      </c>
      <c r="AG102" s="29">
        <f>'TIV 1'!AG102+Norq!AG102+Vardenis!AG102+Zorak!AG102+K.xach!AG102</f>
        <v>0</v>
      </c>
      <c r="AH102" s="29">
        <f>'TIV 1'!AH102+Norq!AH102+Vardenis!AH102+Zorak!AH102+K.xach!AH102</f>
        <v>0</v>
      </c>
      <c r="AI102" s="29">
        <f>'TIV 1'!AI102+Norq!AI102+Vardenis!AI102+Zorak!AI102+K.xach!AI102</f>
        <v>0</v>
      </c>
      <c r="AJ102" s="29">
        <f>'TIV 1'!AJ102+Norq!AJ102+Vardenis!AJ102+Zorak!AJ102+K.xach!AJ102</f>
        <v>0</v>
      </c>
      <c r="AK102" s="29">
        <f>'TIV 1'!AK102+Norq!AK102+Vardenis!AK102+Zorak!AK102+K.xach!AK102</f>
        <v>0</v>
      </c>
      <c r="AL102" s="29">
        <f>'TIV 1'!AL102+Norq!AL102+Vardenis!AL102+Zorak!AL102+K.xach!AL102</f>
        <v>0</v>
      </c>
      <c r="AM102" s="29">
        <f>'TIV 1'!AM102+Norq!AM102+Vardenis!AM102+Zorak!AM102+K.xach!AM102</f>
        <v>0</v>
      </c>
      <c r="AN102" s="29">
        <f>'TIV 1'!AN102+Norq!AN102+Vardenis!AN102+Zorak!AN102+K.xach!AN102</f>
        <v>0</v>
      </c>
      <c r="AO102" s="134"/>
      <c r="AP102" s="119">
        <f t="shared" si="2"/>
        <v>-47</v>
      </c>
      <c r="AQ102" s="65"/>
      <c r="AR102" s="56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</row>
    <row r="103" spans="1:86" s="17" customFormat="1">
      <c r="A103" s="15">
        <v>0</v>
      </c>
      <c r="B103" s="8" t="s">
        <v>123</v>
      </c>
      <c r="C103" s="10" t="s">
        <v>40</v>
      </c>
      <c r="D103" s="29">
        <f>'TIV 1'!D103+Norq!D103+Vardenis!D103+Zorak!D103+K.xach!D103</f>
        <v>613582.64</v>
      </c>
      <c r="E103" s="29">
        <f>'TIV 1'!E103+Norq!E103+Vardenis!E103+Zorak!E103+K.xach!E103</f>
        <v>0</v>
      </c>
      <c r="F103" s="29">
        <f>'TIV 1'!F103+Norq!F103+Vardenis!F103+Zorak!F103+K.xach!F103</f>
        <v>664738.34</v>
      </c>
      <c r="G103" s="29">
        <f>'TIV 1'!G103+Norq!G103+Vardenis!G103+Zorak!G103+K.xach!G103</f>
        <v>0</v>
      </c>
      <c r="H103" s="29">
        <f>'TIV 1'!H103+Norq!H103+Vardenis!H103+Zorak!H103+K.xach!H103</f>
        <v>910606.07423076918</v>
      </c>
      <c r="I103" s="41">
        <f>'TIV 1'!I103+Norq!I103+Vardenis!I103+Zorak!I103+K.xach!I103</f>
        <v>0</v>
      </c>
      <c r="J103" s="69">
        <f>'TIV 1'!J103+Norq!J103+Vardenis!J103+Zorak!J103+K.xach!J103</f>
        <v>816057.2</v>
      </c>
      <c r="K103" s="29">
        <f>'TIV 1'!K103+Norq!K103+Vardenis!K103+Zorak!K103+K.xach!K103</f>
        <v>1148726.3</v>
      </c>
      <c r="L103" s="29">
        <f>'TIV 1'!L103+Norq!L103+Vardenis!L103+Zorak!L103+K.xach!L103</f>
        <v>1148726.3</v>
      </c>
      <c r="M103" s="29">
        <f>'TIV 1'!M103+Norq!M103+Vardenis!M103+Zorak!M103+K.xach!M103</f>
        <v>0</v>
      </c>
      <c r="N103" s="29">
        <f>'TIV 1'!N103+Norq!N103+Vardenis!N103+Zorak!N103+K.xach!N103</f>
        <v>574363.15</v>
      </c>
      <c r="O103" s="29">
        <f>'TIV 1'!O103+Norq!O103+Vardenis!O103+Zorak!O103+K.xach!O103</f>
        <v>574363.15</v>
      </c>
      <c r="P103" s="29">
        <f>'TIV 1'!P103+Norq!P103+Vardenis!P103+Zorak!P103+K.xach!P103</f>
        <v>1148726.3</v>
      </c>
      <c r="Q103" s="29">
        <f>'TIV 1'!Q103+Norq!Q103+Vardenis!Q103+Zorak!Q103+K.xach!Q103</f>
        <v>0</v>
      </c>
      <c r="R103" s="29">
        <f>'TIV 1'!R103+Norq!R103+Vardenis!R103+Zorak!R103+K.xach!R103</f>
        <v>586031.85</v>
      </c>
      <c r="S103" s="29">
        <f>'TIV 1'!S103+Norq!S103+Vardenis!S103+Zorak!S103+K.xach!S103</f>
        <v>586031.85</v>
      </c>
      <c r="T103" s="29">
        <f>'TIV 1'!T103+Norq!T103+Vardenis!T103+Zorak!T103+K.xach!T103</f>
        <v>1172063.7</v>
      </c>
      <c r="U103" s="29">
        <f>'TIV 1'!U103+Norq!U103+Vardenis!U103+Zorak!U103+K.xach!U103</f>
        <v>0</v>
      </c>
      <c r="V103" s="29">
        <f>'TIV 1'!V103+Norq!V103+Vardenis!V103+Zorak!V103+K.xach!V103</f>
        <v>611004.28749999986</v>
      </c>
      <c r="W103" s="29">
        <f>'TIV 1'!W103+Norq!W103+Vardenis!W103+Zorak!W103+K.xach!W103</f>
        <v>611004.28749999986</v>
      </c>
      <c r="X103" s="29">
        <f>'TIV 1'!X103+Norq!X103+Vardenis!X103+Zorak!X103+K.xach!X103</f>
        <v>1222008.5749999997</v>
      </c>
      <c r="Y103" s="29">
        <f>'TIV 1'!Y103+Norq!Y103+Vardenis!Y103+Zorak!Y103+K.xach!Y103</f>
        <v>0</v>
      </c>
      <c r="Z103" s="29">
        <f>'TIV 1'!Z103+Norq!Z103+Vardenis!Z103+Zorak!Z103+K.xach!Z103</f>
        <v>0</v>
      </c>
      <c r="AA103" s="29">
        <f>'TIV 1'!AA103+Norq!AA103+Vardenis!AA103+Zorak!AA103+K.xach!AA103</f>
        <v>0</v>
      </c>
      <c r="AB103" s="29">
        <f>'TIV 1'!AB103+Norq!AB103+Vardenis!AB103+Zorak!AB103+K.xach!AB103</f>
        <v>0</v>
      </c>
      <c r="AC103" s="29">
        <f>'TIV 1'!AC103+Norq!AC103+Vardenis!AC103+Zorak!AC103+K.xach!AC103</f>
        <v>0</v>
      </c>
      <c r="AD103" s="29">
        <f>'TIV 1'!AD103+Norq!AD103+Vardenis!AD103+Zorak!AD103+K.xach!AD103</f>
        <v>0</v>
      </c>
      <c r="AE103" s="29">
        <f>'TIV 1'!AE103+Norq!AE103+Vardenis!AE103+Zorak!AE103+K.xach!AE103</f>
        <v>0</v>
      </c>
      <c r="AF103" s="29">
        <f>'TIV 1'!AF103+Norq!AF103+Vardenis!AF103+Zorak!AF103+K.xach!AF103</f>
        <v>0</v>
      </c>
      <c r="AG103" s="29">
        <f>'TIV 1'!AG103+Norq!AG103+Vardenis!AG103+Zorak!AG103+K.xach!AG103</f>
        <v>0</v>
      </c>
      <c r="AH103" s="29">
        <f>'TIV 1'!AH103+Norq!AH103+Vardenis!AH103+Zorak!AH103+K.xach!AH103</f>
        <v>0</v>
      </c>
      <c r="AI103" s="29">
        <f>'TIV 1'!AI103+Norq!AI103+Vardenis!AI103+Zorak!AI103+K.xach!AI103</f>
        <v>0</v>
      </c>
      <c r="AJ103" s="29">
        <f>'TIV 1'!AJ103+Norq!AJ103+Vardenis!AJ103+Zorak!AJ103+K.xach!AJ103</f>
        <v>0</v>
      </c>
      <c r="AK103" s="29">
        <f>'TIV 1'!AK103+Norq!AK103+Vardenis!AK103+Zorak!AK103+K.xach!AK103</f>
        <v>0</v>
      </c>
      <c r="AL103" s="29">
        <f>'TIV 1'!AL103+Norq!AL103+Vardenis!AL103+Zorak!AL103+K.xach!AL103</f>
        <v>0</v>
      </c>
      <c r="AM103" s="29">
        <f>'TIV 1'!AM103+Norq!AM103+Vardenis!AM103+Zorak!AM103+K.xach!AM103</f>
        <v>0</v>
      </c>
      <c r="AN103" s="29">
        <f>'TIV 1'!AN103+Norq!AN103+Vardenis!AN103+Zorak!AN103+K.xach!AN103</f>
        <v>0</v>
      </c>
      <c r="AO103" s="134"/>
      <c r="AP103" s="119">
        <f t="shared" si="2"/>
        <v>238120.22576923086</v>
      </c>
      <c r="AQ103" s="65"/>
      <c r="AR103" s="56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</row>
    <row r="104" spans="1:86" s="17" customFormat="1" ht="23.25" customHeight="1">
      <c r="A104" s="15">
        <v>4261</v>
      </c>
      <c r="B104" s="18" t="s">
        <v>124</v>
      </c>
      <c r="C104" s="10" t="s">
        <v>40</v>
      </c>
      <c r="D104" s="29">
        <f>'TIV 1'!D104+Norq!D104+Vardenis!D104+Zorak!D104+K.xach!D104</f>
        <v>60385.039999999994</v>
      </c>
      <c r="E104" s="29">
        <f>'TIV 1'!E104+Norq!E104+Vardenis!E104+Zorak!E104+K.xach!E104</f>
        <v>0</v>
      </c>
      <c r="F104" s="29">
        <f>'TIV 1'!F104+Norq!F104+Vardenis!F104+Zorak!F104+K.xach!F104</f>
        <v>57201.520000000004</v>
      </c>
      <c r="G104" s="29">
        <f>'TIV 1'!G104+Norq!G104+Vardenis!G104+Zorak!G104+K.xach!G104</f>
        <v>0</v>
      </c>
      <c r="H104" s="29">
        <f>'TIV 1'!H104+Norq!H104+Vardenis!H104+Zorak!H104+K.xach!H104</f>
        <v>70792.800000000003</v>
      </c>
      <c r="I104" s="41">
        <f>'TIV 1'!I104+Norq!I104+Vardenis!I104+Zorak!I104+K.xach!I104</f>
        <v>0</v>
      </c>
      <c r="J104" s="69">
        <f>'TIV 1'!J104+Norq!J104+Vardenis!J104+Zorak!J104+K.xach!J104</f>
        <v>70140</v>
      </c>
      <c r="K104" s="29">
        <f>'TIV 1'!K104+Norq!K104+Vardenis!K104+Zorak!K104+K.xach!K104</f>
        <v>187825.69999999998</v>
      </c>
      <c r="L104" s="29">
        <f>'TIV 1'!L104+Norq!L104+Vardenis!L104+Zorak!L104+K.xach!L104</f>
        <v>187825.69999999998</v>
      </c>
      <c r="M104" s="29">
        <f>'TIV 1'!M104+Norq!M104+Vardenis!M104+Zorak!M104+K.xach!M104</f>
        <v>0</v>
      </c>
      <c r="N104" s="29">
        <f>'TIV 1'!N104+Norq!N104+Vardenis!N104+Zorak!N104+K.xach!N104</f>
        <v>93912.849999999991</v>
      </c>
      <c r="O104" s="29">
        <f>'TIV 1'!O104+Norq!O104+Vardenis!O104+Zorak!O104+K.xach!O104</f>
        <v>93912.849999999991</v>
      </c>
      <c r="P104" s="29">
        <f>'TIV 1'!P104+Norq!P104+Vardenis!P104+Zorak!P104+K.xach!P104</f>
        <v>187825.69999999998</v>
      </c>
      <c r="Q104" s="29">
        <f>'TIV 1'!Q104+Norq!Q104+Vardenis!Q104+Zorak!Q104+K.xach!Q104</f>
        <v>0</v>
      </c>
      <c r="R104" s="29">
        <f>'TIV 1'!R104+Norq!R104+Vardenis!R104+Zorak!R104+K.xach!R104</f>
        <v>95620.35</v>
      </c>
      <c r="S104" s="29">
        <f>'TIV 1'!S104+Norq!S104+Vardenis!S104+Zorak!S104+K.xach!S104</f>
        <v>95620.35</v>
      </c>
      <c r="T104" s="29">
        <f>'TIV 1'!T104+Norq!T104+Vardenis!T104+Zorak!T104+K.xach!T104</f>
        <v>191240.7</v>
      </c>
      <c r="U104" s="29">
        <f>'TIV 1'!U104+Norq!U104+Vardenis!U104+Zorak!U104+K.xach!U104</f>
        <v>0</v>
      </c>
      <c r="V104" s="29">
        <f>'TIV 1'!V104+Norq!V104+Vardenis!V104+Zorak!V104+K.xach!V104</f>
        <v>98822.95</v>
      </c>
      <c r="W104" s="29">
        <f>'TIV 1'!W104+Norq!W104+Vardenis!W104+Zorak!W104+K.xach!W104</f>
        <v>98822.95</v>
      </c>
      <c r="X104" s="29">
        <f>'TIV 1'!X104+Norq!X104+Vardenis!X104+Zorak!X104+K.xach!X104</f>
        <v>197645.9</v>
      </c>
      <c r="Y104" s="29">
        <f>'TIV 1'!Y104+Norq!Y104+Vardenis!Y104+Zorak!Y104+K.xach!Y104</f>
        <v>0</v>
      </c>
      <c r="Z104" s="29">
        <f>'TIV 1'!Z104+Norq!Z104+Vardenis!Z104+Zorak!Z104+K.xach!Z104</f>
        <v>0</v>
      </c>
      <c r="AA104" s="29">
        <f>'TIV 1'!AA104+Norq!AA104+Vardenis!AA104+Zorak!AA104+K.xach!AA104</f>
        <v>0</v>
      </c>
      <c r="AB104" s="29">
        <f>'TIV 1'!AB104+Norq!AB104+Vardenis!AB104+Zorak!AB104+K.xach!AB104</f>
        <v>0</v>
      </c>
      <c r="AC104" s="29">
        <f>'TIV 1'!AC104+Norq!AC104+Vardenis!AC104+Zorak!AC104+K.xach!AC104</f>
        <v>0</v>
      </c>
      <c r="AD104" s="29">
        <f>'TIV 1'!AD104+Norq!AD104+Vardenis!AD104+Zorak!AD104+K.xach!AD104</f>
        <v>0</v>
      </c>
      <c r="AE104" s="29">
        <f>'TIV 1'!AE104+Norq!AE104+Vardenis!AE104+Zorak!AE104+K.xach!AE104</f>
        <v>0</v>
      </c>
      <c r="AF104" s="29">
        <f>'TIV 1'!AF104+Norq!AF104+Vardenis!AF104+Zorak!AF104+K.xach!AF104</f>
        <v>0</v>
      </c>
      <c r="AG104" s="29">
        <f>'TIV 1'!AG104+Norq!AG104+Vardenis!AG104+Zorak!AG104+K.xach!AG104</f>
        <v>0</v>
      </c>
      <c r="AH104" s="29">
        <f>'TIV 1'!AH104+Norq!AH104+Vardenis!AH104+Zorak!AH104+K.xach!AH104</f>
        <v>0</v>
      </c>
      <c r="AI104" s="29">
        <f>'TIV 1'!AI104+Norq!AI104+Vardenis!AI104+Zorak!AI104+K.xach!AI104</f>
        <v>0</v>
      </c>
      <c r="AJ104" s="29">
        <f>'TIV 1'!AJ104+Norq!AJ104+Vardenis!AJ104+Zorak!AJ104+K.xach!AJ104</f>
        <v>0</v>
      </c>
      <c r="AK104" s="29">
        <f>'TIV 1'!AK104+Norq!AK104+Vardenis!AK104+Zorak!AK104+K.xach!AK104</f>
        <v>0</v>
      </c>
      <c r="AL104" s="29">
        <f>'TIV 1'!AL104+Norq!AL104+Vardenis!AL104+Zorak!AL104+K.xach!AL104</f>
        <v>0</v>
      </c>
      <c r="AM104" s="29">
        <f>'TIV 1'!AM104+Norq!AM104+Vardenis!AM104+Zorak!AM104+K.xach!AM104</f>
        <v>0</v>
      </c>
      <c r="AN104" s="29">
        <f>'TIV 1'!AN104+Norq!AN104+Vardenis!AN104+Zorak!AN104+K.xach!AN104</f>
        <v>0</v>
      </c>
      <c r="AO104" s="136"/>
      <c r="AP104" s="119">
        <f t="shared" si="2"/>
        <v>117032.89999999998</v>
      </c>
      <c r="AQ104" s="65"/>
      <c r="AR104" s="56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</row>
    <row r="105" spans="1:86" s="17" customFormat="1" ht="23.25" customHeight="1">
      <c r="A105" s="15"/>
      <c r="B105" s="8" t="s">
        <v>279</v>
      </c>
      <c r="C105" s="10"/>
      <c r="D105" s="29">
        <f>'TIV 1'!D105+Norq!D105+Vardenis!D105+Zorak!D105+K.xach!D105</f>
        <v>3066.5</v>
      </c>
      <c r="E105" s="29">
        <f>'TIV 1'!E105+Norq!E105+Vardenis!E105+Zorak!E105+K.xach!E105</f>
        <v>0</v>
      </c>
      <c r="F105" s="29">
        <f>'TIV 1'!F105+Norq!F105+Vardenis!F105+Zorak!F105+K.xach!F105</f>
        <v>3278.3</v>
      </c>
      <c r="G105" s="29">
        <f>'TIV 1'!G105+Norq!G105+Vardenis!G105+Zorak!G105+K.xach!G105</f>
        <v>0</v>
      </c>
      <c r="H105" s="29">
        <f>'TIV 1'!H105+Norq!H105+Vardenis!H105+Zorak!H105+K.xach!H105</f>
        <v>3852.8</v>
      </c>
      <c r="I105" s="41">
        <f>'TIV 1'!I105+Norq!I105+Vardenis!I105+Zorak!I105+K.xach!I105</f>
        <v>0</v>
      </c>
      <c r="J105" s="69">
        <f>'TIV 1'!J105+Norq!J105+Vardenis!J105+Zorak!J105+K.xach!J105</f>
        <v>3490</v>
      </c>
      <c r="K105" s="29">
        <f>'TIV 1'!K105+Norq!K105+Vardenis!K105+Zorak!K105+K.xach!K105</f>
        <v>4186.7</v>
      </c>
      <c r="L105" s="29">
        <f>'TIV 1'!L105+Norq!L105+Vardenis!L105+Zorak!L105+K.xach!L105</f>
        <v>4186.7</v>
      </c>
      <c r="M105" s="29">
        <f>'TIV 1'!M105+Norq!M105+Vardenis!M105+Zorak!M105+K.xach!M105</f>
        <v>0</v>
      </c>
      <c r="N105" s="29">
        <f>'TIV 1'!N105+Norq!N105+Vardenis!N105+Zorak!N105+K.xach!N105</f>
        <v>2093.35</v>
      </c>
      <c r="O105" s="29">
        <f>'TIV 1'!O105+Norq!O105+Vardenis!O105+Zorak!O105+K.xach!O105</f>
        <v>2093.35</v>
      </c>
      <c r="P105" s="29">
        <f>'TIV 1'!P105+Norq!P105+Vardenis!P105+Zorak!P105+K.xach!P105</f>
        <v>4186.7</v>
      </c>
      <c r="Q105" s="29">
        <f>'TIV 1'!Q105+Norq!Q105+Vardenis!Q105+Zorak!Q105+K.xach!Q105</f>
        <v>0</v>
      </c>
      <c r="R105" s="29">
        <f>'TIV 1'!R105+Norq!R105+Vardenis!R105+Zorak!R105+K.xach!R105</f>
        <v>2140.2860000000001</v>
      </c>
      <c r="S105" s="29">
        <f>'TIV 1'!S105+Norq!S105+Vardenis!S105+Zorak!S105+K.xach!S105</f>
        <v>2140.2860000000001</v>
      </c>
      <c r="T105" s="29">
        <f>'TIV 1'!T105+Norq!T105+Vardenis!T105+Zorak!T105+K.xach!T105</f>
        <v>4280.6000000000004</v>
      </c>
      <c r="U105" s="29">
        <f>'TIV 1'!U105+Norq!U105+Vardenis!U105+Zorak!U105+K.xach!U105</f>
        <v>0</v>
      </c>
      <c r="V105" s="29">
        <f>'TIV 1'!V105+Norq!V105+Vardenis!V105+Zorak!V105+K.xach!V105</f>
        <v>2225.3575000000001</v>
      </c>
      <c r="W105" s="29">
        <f>'TIV 1'!W105+Norq!W105+Vardenis!W105+Zorak!W105+K.xach!W105</f>
        <v>2225.3575000000001</v>
      </c>
      <c r="X105" s="29">
        <f>'TIV 1'!X105+Norq!X105+Vardenis!X105+Zorak!X105+K.xach!X105</f>
        <v>4450.7</v>
      </c>
      <c r="Y105" s="29">
        <f>'TIV 1'!Y105+Norq!Y105+Vardenis!Y105+Zorak!Y105+K.xach!Y105</f>
        <v>0</v>
      </c>
      <c r="Z105" s="29">
        <f>'TIV 1'!Z105+Norq!Z105+Vardenis!Z105+Zorak!Z105+K.xach!Z105</f>
        <v>0</v>
      </c>
      <c r="AA105" s="29">
        <f>'TIV 1'!AA105+Norq!AA105+Vardenis!AA105+Zorak!AA105+K.xach!AA105</f>
        <v>0</v>
      </c>
      <c r="AB105" s="29">
        <f>'TIV 1'!AB105+Norq!AB105+Vardenis!AB105+Zorak!AB105+K.xach!AB105</f>
        <v>0</v>
      </c>
      <c r="AC105" s="29">
        <f>'TIV 1'!AC105+Norq!AC105+Vardenis!AC105+Zorak!AC105+K.xach!AC105</f>
        <v>0</v>
      </c>
      <c r="AD105" s="29">
        <f>'TIV 1'!AD105+Norq!AD105+Vardenis!AD105+Zorak!AD105+K.xach!AD105</f>
        <v>0</v>
      </c>
      <c r="AE105" s="29">
        <f>'TIV 1'!AE105+Norq!AE105+Vardenis!AE105+Zorak!AE105+K.xach!AE105</f>
        <v>0</v>
      </c>
      <c r="AF105" s="29">
        <f>'TIV 1'!AF105+Norq!AF105+Vardenis!AF105+Zorak!AF105+K.xach!AF105</f>
        <v>0</v>
      </c>
      <c r="AG105" s="29">
        <f>'TIV 1'!AG105+Norq!AG105+Vardenis!AG105+Zorak!AG105+K.xach!AG105</f>
        <v>0</v>
      </c>
      <c r="AH105" s="29">
        <f>'TIV 1'!AH105+Norq!AH105+Vardenis!AH105+Zorak!AH105+K.xach!AH105</f>
        <v>0</v>
      </c>
      <c r="AI105" s="29">
        <f>'TIV 1'!AI105+Norq!AI105+Vardenis!AI105+Zorak!AI105+K.xach!AI105</f>
        <v>0</v>
      </c>
      <c r="AJ105" s="29">
        <f>'TIV 1'!AJ105+Norq!AJ105+Vardenis!AJ105+Zorak!AJ105+K.xach!AJ105</f>
        <v>0</v>
      </c>
      <c r="AK105" s="29">
        <f>'TIV 1'!AK105+Norq!AK105+Vardenis!AK105+Zorak!AK105+K.xach!AK105</f>
        <v>0</v>
      </c>
      <c r="AL105" s="29">
        <f>'TIV 1'!AL105+Norq!AL105+Vardenis!AL105+Zorak!AL105+K.xach!AL105</f>
        <v>0</v>
      </c>
      <c r="AM105" s="29">
        <f>'TIV 1'!AM105+Norq!AM105+Vardenis!AM105+Zorak!AM105+K.xach!AM105</f>
        <v>0</v>
      </c>
      <c r="AN105" s="29">
        <f>'TIV 1'!AN105+Norq!AN105+Vardenis!AN105+Zorak!AN105+K.xach!AN105</f>
        <v>0</v>
      </c>
      <c r="AO105" s="134" t="s">
        <v>347</v>
      </c>
      <c r="AP105" s="119">
        <f t="shared" si="2"/>
        <v>333.89999999999964</v>
      </c>
      <c r="AQ105" s="65"/>
      <c r="AR105" s="56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</row>
    <row r="106" spans="1:86" s="17" customFormat="1" ht="34.5" customHeight="1">
      <c r="A106" s="15"/>
      <c r="B106" s="8" t="s">
        <v>125</v>
      </c>
      <c r="C106" s="10"/>
      <c r="D106" s="29">
        <f>'TIV 1'!D106+Norq!D106+Vardenis!D106+Zorak!D106+K.xach!D106</f>
        <v>57318.539999999994</v>
      </c>
      <c r="E106" s="29">
        <f>'TIV 1'!E106+Norq!E106+Vardenis!E106+Zorak!E106+K.xach!E106</f>
        <v>0</v>
      </c>
      <c r="F106" s="29">
        <f>'TIV 1'!F106+Norq!F106+Vardenis!F106+Zorak!F106+K.xach!F106</f>
        <v>53923.22</v>
      </c>
      <c r="G106" s="29">
        <f>'TIV 1'!G106+Norq!G106+Vardenis!G106+Zorak!G106+K.xach!G106</f>
        <v>0</v>
      </c>
      <c r="H106" s="29">
        <f>'TIV 1'!H106+Norq!H106+Vardenis!H106+Zorak!H106+K.xach!H106</f>
        <v>66940</v>
      </c>
      <c r="I106" s="41">
        <f>'TIV 1'!I106+Norq!I106+Vardenis!I106+Zorak!I106+K.xach!I106</f>
        <v>0</v>
      </c>
      <c r="J106" s="69">
        <f>'TIV 1'!J106+Norq!J106+Vardenis!J106+Zorak!J106+K.xach!J106</f>
        <v>66650</v>
      </c>
      <c r="K106" s="29">
        <f>'TIV 1'!K106+Norq!K106+Vardenis!K106+Zorak!K106+K.xach!K106</f>
        <v>183639</v>
      </c>
      <c r="L106" s="29">
        <f>'TIV 1'!L106+Norq!L106+Vardenis!L106+Zorak!L106+K.xach!L106</f>
        <v>183639</v>
      </c>
      <c r="M106" s="29">
        <f>'TIV 1'!M106+Norq!M106+Vardenis!M106+Zorak!M106+K.xach!M106</f>
        <v>0</v>
      </c>
      <c r="N106" s="29">
        <f>'TIV 1'!N106+Norq!N106+Vardenis!N106+Zorak!N106+K.xach!N106</f>
        <v>91819.5</v>
      </c>
      <c r="O106" s="29">
        <f>'TIV 1'!O106+Norq!O106+Vardenis!O106+Zorak!O106+K.xach!O106</f>
        <v>91819.5</v>
      </c>
      <c r="P106" s="29">
        <f>'TIV 1'!P106+Norq!P106+Vardenis!P106+Zorak!P106+K.xach!P106</f>
        <v>183639</v>
      </c>
      <c r="Q106" s="29">
        <f>'TIV 1'!Q106+Norq!Q106+Vardenis!Q106+Zorak!Q106+K.xach!Q106</f>
        <v>0</v>
      </c>
      <c r="R106" s="29">
        <f>'TIV 1'!R106+Norq!R106+Vardenis!R106+Zorak!R106+K.xach!R106</f>
        <v>93480.05</v>
      </c>
      <c r="S106" s="29">
        <f>'TIV 1'!S106+Norq!S106+Vardenis!S106+Zorak!S106+K.xach!S106</f>
        <v>93480.05</v>
      </c>
      <c r="T106" s="29">
        <f>'TIV 1'!T106+Norq!T106+Vardenis!T106+Zorak!T106+K.xach!T106</f>
        <v>186960.1</v>
      </c>
      <c r="U106" s="29">
        <f>'TIV 1'!U106+Norq!U106+Vardenis!U106+Zorak!U106+K.xach!U106</f>
        <v>0</v>
      </c>
      <c r="V106" s="29">
        <f>'TIV 1'!V106+Norq!V106+Vardenis!V106+Zorak!V106+K.xach!V106</f>
        <v>96597.6</v>
      </c>
      <c r="W106" s="29">
        <f>'TIV 1'!W106+Norq!W106+Vardenis!W106+Zorak!W106+K.xach!W106</f>
        <v>96597.6</v>
      </c>
      <c r="X106" s="29">
        <f>'TIV 1'!X106+Norq!X106+Vardenis!X106+Zorak!X106+K.xach!X106</f>
        <v>193195.2</v>
      </c>
      <c r="Y106" s="29">
        <f>'TIV 1'!Y106+Norq!Y106+Vardenis!Y106+Zorak!Y106+K.xach!Y106</f>
        <v>0</v>
      </c>
      <c r="Z106" s="29">
        <f>'TIV 1'!Z106+Norq!Z106+Vardenis!Z106+Zorak!Z106+K.xach!Z106</f>
        <v>0</v>
      </c>
      <c r="AA106" s="29">
        <f>'TIV 1'!AA106+Norq!AA106+Vardenis!AA106+Zorak!AA106+K.xach!AA106</f>
        <v>0</v>
      </c>
      <c r="AB106" s="29">
        <f>'TIV 1'!AB106+Norq!AB106+Vardenis!AB106+Zorak!AB106+K.xach!AB106</f>
        <v>0</v>
      </c>
      <c r="AC106" s="29">
        <f>'TIV 1'!AC106+Norq!AC106+Vardenis!AC106+Zorak!AC106+K.xach!AC106</f>
        <v>0</v>
      </c>
      <c r="AD106" s="29">
        <f>'TIV 1'!AD106+Norq!AD106+Vardenis!AD106+Zorak!AD106+K.xach!AD106</f>
        <v>0</v>
      </c>
      <c r="AE106" s="29">
        <f>'TIV 1'!AE106+Norq!AE106+Vardenis!AE106+Zorak!AE106+K.xach!AE106</f>
        <v>0</v>
      </c>
      <c r="AF106" s="29">
        <f>'TIV 1'!AF106+Norq!AF106+Vardenis!AF106+Zorak!AF106+K.xach!AF106</f>
        <v>0</v>
      </c>
      <c r="AG106" s="29">
        <f>'TIV 1'!AG106+Norq!AG106+Vardenis!AG106+Zorak!AG106+K.xach!AG106</f>
        <v>0</v>
      </c>
      <c r="AH106" s="29">
        <f>'TIV 1'!AH106+Norq!AH106+Vardenis!AH106+Zorak!AH106+K.xach!AH106</f>
        <v>0</v>
      </c>
      <c r="AI106" s="29">
        <f>'TIV 1'!AI106+Norq!AI106+Vardenis!AI106+Zorak!AI106+K.xach!AI106</f>
        <v>0</v>
      </c>
      <c r="AJ106" s="29">
        <f>'TIV 1'!AJ106+Norq!AJ106+Vardenis!AJ106+Zorak!AJ106+K.xach!AJ106</f>
        <v>0</v>
      </c>
      <c r="AK106" s="29">
        <f>'TIV 1'!AK106+Norq!AK106+Vardenis!AK106+Zorak!AK106+K.xach!AK106</f>
        <v>0</v>
      </c>
      <c r="AL106" s="29">
        <f>'TIV 1'!AL106+Norq!AL106+Vardenis!AL106+Zorak!AL106+K.xach!AL106</f>
        <v>0</v>
      </c>
      <c r="AM106" s="29">
        <f>'TIV 1'!AM106+Norq!AM106+Vardenis!AM106+Zorak!AM106+K.xach!AM106</f>
        <v>0</v>
      </c>
      <c r="AN106" s="29">
        <f>'TIV 1'!AN106+Norq!AN106+Vardenis!AN106+Zorak!AN106+K.xach!AN106</f>
        <v>0</v>
      </c>
      <c r="AO106" s="134" t="s">
        <v>348</v>
      </c>
      <c r="AP106" s="119">
        <f t="shared" si="2"/>
        <v>116699</v>
      </c>
      <c r="AQ106" s="65"/>
      <c r="AR106" s="56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</row>
    <row r="107" spans="1:86" s="17" customFormat="1" ht="18" customHeight="1">
      <c r="A107" s="15">
        <v>4262</v>
      </c>
      <c r="B107" s="8" t="s">
        <v>126</v>
      </c>
      <c r="C107" s="10" t="s">
        <v>40</v>
      </c>
      <c r="D107" s="29">
        <f>'TIV 1'!D107+Norq!D107+Vardenis!D107+Zorak!D107+K.xach!D107</f>
        <v>0</v>
      </c>
      <c r="E107" s="29">
        <f>'TIV 1'!E107+Norq!E107+Vardenis!E107+Zorak!E107+K.xach!E107</f>
        <v>0</v>
      </c>
      <c r="F107" s="29">
        <f>'TIV 1'!F107+Norq!F107+Vardenis!F107+Zorak!F107+K.xach!F107</f>
        <v>0</v>
      </c>
      <c r="G107" s="29">
        <f>'TIV 1'!G107+Norq!G107+Vardenis!G107+Zorak!G107+K.xach!G107</f>
        <v>0</v>
      </c>
      <c r="H107" s="29">
        <f>'TIV 1'!H107+Norq!H107+Vardenis!H107+Zorak!H107+K.xach!H107</f>
        <v>0</v>
      </c>
      <c r="I107" s="41">
        <f>'TIV 1'!I107+Norq!I107+Vardenis!I107+Zorak!I107+K.xach!I107</f>
        <v>0</v>
      </c>
      <c r="J107" s="69">
        <f>'TIV 1'!J107+Norq!J107+Vardenis!J107+Zorak!J107+K.xach!J107</f>
        <v>0</v>
      </c>
      <c r="K107" s="29">
        <f>'TIV 1'!K107+Norq!K107+Vardenis!K107+Zorak!K107+K.xach!K107</f>
        <v>0</v>
      </c>
      <c r="L107" s="29">
        <f>'TIV 1'!L107+Norq!L107+Vardenis!L107+Zorak!L107+K.xach!L107</f>
        <v>0</v>
      </c>
      <c r="M107" s="29">
        <f>'TIV 1'!M107+Norq!M107+Vardenis!M107+Zorak!M107+K.xach!M107</f>
        <v>0</v>
      </c>
      <c r="N107" s="29">
        <f>'TIV 1'!N107+Norq!N107+Vardenis!N107+Zorak!N107+K.xach!N107</f>
        <v>0</v>
      </c>
      <c r="O107" s="29">
        <f>'TIV 1'!O107+Norq!O107+Vardenis!O107+Zorak!O107+K.xach!O107</f>
        <v>0</v>
      </c>
      <c r="P107" s="29">
        <f>'TIV 1'!P107+Norq!P107+Vardenis!P107+Zorak!P107+K.xach!P107</f>
        <v>0</v>
      </c>
      <c r="Q107" s="29">
        <f>'TIV 1'!Q107+Norq!Q107+Vardenis!Q107+Zorak!Q107+K.xach!Q107</f>
        <v>0</v>
      </c>
      <c r="R107" s="29">
        <f>'TIV 1'!R107+Norq!R107+Vardenis!R107+Zorak!R107+K.xach!R107</f>
        <v>0</v>
      </c>
      <c r="S107" s="29">
        <f>'TIV 1'!S107+Norq!S107+Vardenis!S107+Zorak!S107+K.xach!S107</f>
        <v>0</v>
      </c>
      <c r="T107" s="29">
        <f>'TIV 1'!T107+Norq!T107+Vardenis!T107+Zorak!T107+K.xach!T107</f>
        <v>0</v>
      </c>
      <c r="U107" s="29">
        <f>'TIV 1'!U107+Norq!U107+Vardenis!U107+Zorak!U107+K.xach!U107</f>
        <v>0</v>
      </c>
      <c r="V107" s="29">
        <f>'TIV 1'!V107+Norq!V107+Vardenis!V107+Zorak!V107+K.xach!V107</f>
        <v>0</v>
      </c>
      <c r="W107" s="29">
        <f>'TIV 1'!W107+Norq!W107+Vardenis!W107+Zorak!W107+K.xach!W107</f>
        <v>0</v>
      </c>
      <c r="X107" s="29">
        <f>'TIV 1'!X107+Norq!X107+Vardenis!X107+Zorak!X107+K.xach!X107</f>
        <v>0</v>
      </c>
      <c r="Y107" s="29">
        <f>'TIV 1'!Y107+Norq!Y107+Vardenis!Y107+Zorak!Y107+K.xach!Y107</f>
        <v>0</v>
      </c>
      <c r="Z107" s="29">
        <f>'TIV 1'!Z107+Norq!Z107+Vardenis!Z107+Zorak!Z107+K.xach!Z107</f>
        <v>0</v>
      </c>
      <c r="AA107" s="29">
        <f>'TIV 1'!AA107+Norq!AA107+Vardenis!AA107+Zorak!AA107+K.xach!AA107</f>
        <v>0</v>
      </c>
      <c r="AB107" s="29">
        <f>'TIV 1'!AB107+Norq!AB107+Vardenis!AB107+Zorak!AB107+K.xach!AB107</f>
        <v>0</v>
      </c>
      <c r="AC107" s="29">
        <f>'TIV 1'!AC107+Norq!AC107+Vardenis!AC107+Zorak!AC107+K.xach!AC107</f>
        <v>0</v>
      </c>
      <c r="AD107" s="29">
        <f>'TIV 1'!AD107+Norq!AD107+Vardenis!AD107+Zorak!AD107+K.xach!AD107</f>
        <v>0</v>
      </c>
      <c r="AE107" s="29">
        <f>'TIV 1'!AE107+Norq!AE107+Vardenis!AE107+Zorak!AE107+K.xach!AE107</f>
        <v>0</v>
      </c>
      <c r="AF107" s="29">
        <f>'TIV 1'!AF107+Norq!AF107+Vardenis!AF107+Zorak!AF107+K.xach!AF107</f>
        <v>0</v>
      </c>
      <c r="AG107" s="29">
        <f>'TIV 1'!AG107+Norq!AG107+Vardenis!AG107+Zorak!AG107+K.xach!AG107</f>
        <v>0</v>
      </c>
      <c r="AH107" s="29">
        <f>'TIV 1'!AH107+Norq!AH107+Vardenis!AH107+Zorak!AH107+K.xach!AH107</f>
        <v>0</v>
      </c>
      <c r="AI107" s="29">
        <f>'TIV 1'!AI107+Norq!AI107+Vardenis!AI107+Zorak!AI107+K.xach!AI107</f>
        <v>0</v>
      </c>
      <c r="AJ107" s="29">
        <f>'TIV 1'!AJ107+Norq!AJ107+Vardenis!AJ107+Zorak!AJ107+K.xach!AJ107</f>
        <v>0</v>
      </c>
      <c r="AK107" s="29">
        <f>'TIV 1'!AK107+Norq!AK107+Vardenis!AK107+Zorak!AK107+K.xach!AK107</f>
        <v>0</v>
      </c>
      <c r="AL107" s="29">
        <f>'TIV 1'!AL107+Norq!AL107+Vardenis!AL107+Zorak!AL107+K.xach!AL107</f>
        <v>0</v>
      </c>
      <c r="AM107" s="29">
        <f>'TIV 1'!AM107+Norq!AM107+Vardenis!AM107+Zorak!AM107+K.xach!AM107</f>
        <v>0</v>
      </c>
      <c r="AN107" s="29">
        <f>'TIV 1'!AN107+Norq!AN107+Vardenis!AN107+Zorak!AN107+K.xach!AN107</f>
        <v>0</v>
      </c>
      <c r="AO107" s="134"/>
      <c r="AP107" s="119">
        <f t="shared" si="2"/>
        <v>0</v>
      </c>
      <c r="AQ107" s="65"/>
      <c r="AR107" s="56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</row>
    <row r="108" spans="1:86" s="17" customFormat="1" ht="33" customHeight="1">
      <c r="A108" s="15">
        <v>4263</v>
      </c>
      <c r="B108" s="8" t="s">
        <v>127</v>
      </c>
      <c r="C108" s="10" t="s">
        <v>40</v>
      </c>
      <c r="D108" s="29">
        <f>'TIV 1'!D108+Norq!D108+Vardenis!D108+Zorak!D108+K.xach!D108</f>
        <v>0</v>
      </c>
      <c r="E108" s="29">
        <f>'TIV 1'!E108+Norq!E108+Vardenis!E108+Zorak!E108+K.xach!E108</f>
        <v>0</v>
      </c>
      <c r="F108" s="29">
        <f>'TIV 1'!F108+Norq!F108+Vardenis!F108+Zorak!F108+K.xach!F108</f>
        <v>0</v>
      </c>
      <c r="G108" s="29">
        <f>'TIV 1'!G108+Norq!G108+Vardenis!G108+Zorak!G108+K.xach!G108</f>
        <v>0</v>
      </c>
      <c r="H108" s="29">
        <f>'TIV 1'!H108+Norq!H108+Vardenis!H108+Zorak!H108+K.xach!H108</f>
        <v>0</v>
      </c>
      <c r="I108" s="41">
        <f>'TIV 1'!I108+Norq!I108+Vardenis!I108+Zorak!I108+K.xach!I108</f>
        <v>0</v>
      </c>
      <c r="J108" s="69">
        <f>'TIV 1'!J108+Norq!J108+Vardenis!J108+Zorak!J108+K.xach!J108</f>
        <v>0</v>
      </c>
      <c r="K108" s="29">
        <f>'TIV 1'!K108+Norq!K108+Vardenis!K108+Zorak!K108+K.xach!K108</f>
        <v>0</v>
      </c>
      <c r="L108" s="29">
        <f>'TIV 1'!L108+Norq!L108+Vardenis!L108+Zorak!L108+K.xach!L108</f>
        <v>0</v>
      </c>
      <c r="M108" s="29">
        <f>'TIV 1'!M108+Norq!M108+Vardenis!M108+Zorak!M108+K.xach!M108</f>
        <v>0</v>
      </c>
      <c r="N108" s="29">
        <f>'TIV 1'!N108+Norq!N108+Vardenis!N108+Zorak!N108+K.xach!N108</f>
        <v>0</v>
      </c>
      <c r="O108" s="29">
        <f>'TIV 1'!O108+Norq!O108+Vardenis!O108+Zorak!O108+K.xach!O108</f>
        <v>0</v>
      </c>
      <c r="P108" s="29">
        <f>'TIV 1'!P108+Norq!P108+Vardenis!P108+Zorak!P108+K.xach!P108</f>
        <v>0</v>
      </c>
      <c r="Q108" s="29">
        <f>'TIV 1'!Q108+Norq!Q108+Vardenis!Q108+Zorak!Q108+K.xach!Q108</f>
        <v>0</v>
      </c>
      <c r="R108" s="29">
        <f>'TIV 1'!R108+Norq!R108+Vardenis!R108+Zorak!R108+K.xach!R108</f>
        <v>0</v>
      </c>
      <c r="S108" s="29">
        <f>'TIV 1'!S108+Norq!S108+Vardenis!S108+Zorak!S108+K.xach!S108</f>
        <v>0</v>
      </c>
      <c r="T108" s="29">
        <f>'TIV 1'!T108+Norq!T108+Vardenis!T108+Zorak!T108+K.xach!T108</f>
        <v>0</v>
      </c>
      <c r="U108" s="29">
        <f>'TIV 1'!U108+Norq!U108+Vardenis!U108+Zorak!U108+K.xach!U108</f>
        <v>0</v>
      </c>
      <c r="V108" s="29">
        <f>'TIV 1'!V108+Norq!V108+Vardenis!V108+Zorak!V108+K.xach!V108</f>
        <v>0</v>
      </c>
      <c r="W108" s="29">
        <f>'TIV 1'!W108+Norq!W108+Vardenis!W108+Zorak!W108+K.xach!W108</f>
        <v>0</v>
      </c>
      <c r="X108" s="29">
        <f>'TIV 1'!X108+Norq!X108+Vardenis!X108+Zorak!X108+K.xach!X108</f>
        <v>0</v>
      </c>
      <c r="Y108" s="29">
        <f>'TIV 1'!Y108+Norq!Y108+Vardenis!Y108+Zorak!Y108+K.xach!Y108</f>
        <v>0</v>
      </c>
      <c r="Z108" s="29">
        <f>'TIV 1'!Z108+Norq!Z108+Vardenis!Z108+Zorak!Z108+K.xach!Z108</f>
        <v>0</v>
      </c>
      <c r="AA108" s="29">
        <f>'TIV 1'!AA108+Norq!AA108+Vardenis!AA108+Zorak!AA108+K.xach!AA108</f>
        <v>0</v>
      </c>
      <c r="AB108" s="29">
        <f>'TIV 1'!AB108+Norq!AB108+Vardenis!AB108+Zorak!AB108+K.xach!AB108</f>
        <v>0</v>
      </c>
      <c r="AC108" s="29">
        <f>'TIV 1'!AC108+Norq!AC108+Vardenis!AC108+Zorak!AC108+K.xach!AC108</f>
        <v>0</v>
      </c>
      <c r="AD108" s="29">
        <f>'TIV 1'!AD108+Norq!AD108+Vardenis!AD108+Zorak!AD108+K.xach!AD108</f>
        <v>0</v>
      </c>
      <c r="AE108" s="29">
        <f>'TIV 1'!AE108+Norq!AE108+Vardenis!AE108+Zorak!AE108+K.xach!AE108</f>
        <v>0</v>
      </c>
      <c r="AF108" s="29">
        <f>'TIV 1'!AF108+Norq!AF108+Vardenis!AF108+Zorak!AF108+K.xach!AF108</f>
        <v>0</v>
      </c>
      <c r="AG108" s="29">
        <f>'TIV 1'!AG108+Norq!AG108+Vardenis!AG108+Zorak!AG108+K.xach!AG108</f>
        <v>0</v>
      </c>
      <c r="AH108" s="29">
        <f>'TIV 1'!AH108+Norq!AH108+Vardenis!AH108+Zorak!AH108+K.xach!AH108</f>
        <v>0</v>
      </c>
      <c r="AI108" s="29">
        <f>'TIV 1'!AI108+Norq!AI108+Vardenis!AI108+Zorak!AI108+K.xach!AI108</f>
        <v>0</v>
      </c>
      <c r="AJ108" s="29">
        <f>'TIV 1'!AJ108+Norq!AJ108+Vardenis!AJ108+Zorak!AJ108+K.xach!AJ108</f>
        <v>0</v>
      </c>
      <c r="AK108" s="29">
        <f>'TIV 1'!AK108+Norq!AK108+Vardenis!AK108+Zorak!AK108+K.xach!AK108</f>
        <v>0</v>
      </c>
      <c r="AL108" s="29">
        <f>'TIV 1'!AL108+Norq!AL108+Vardenis!AL108+Zorak!AL108+K.xach!AL108</f>
        <v>0</v>
      </c>
      <c r="AM108" s="29">
        <f>'TIV 1'!AM108+Norq!AM108+Vardenis!AM108+Zorak!AM108+K.xach!AM108</f>
        <v>0</v>
      </c>
      <c r="AN108" s="29">
        <f>'TIV 1'!AN108+Norq!AN108+Vardenis!AN108+Zorak!AN108+K.xach!AN108</f>
        <v>0</v>
      </c>
      <c r="AO108" s="134"/>
      <c r="AP108" s="119">
        <f t="shared" si="2"/>
        <v>0</v>
      </c>
      <c r="AQ108" s="65"/>
      <c r="AR108" s="56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</row>
    <row r="109" spans="1:86" s="17" customFormat="1" ht="31.5" customHeight="1">
      <c r="A109" s="15">
        <v>4264</v>
      </c>
      <c r="B109" s="8" t="s">
        <v>128</v>
      </c>
      <c r="C109" s="10" t="s">
        <v>40</v>
      </c>
      <c r="D109" s="29">
        <f>'TIV 1'!D109+Norq!D109+Vardenis!D109+Zorak!D109+K.xach!D109</f>
        <v>9240.5</v>
      </c>
      <c r="E109" s="29">
        <f>'TIV 1'!E109+Norq!E109+Vardenis!E109+Zorak!E109+K.xach!E109</f>
        <v>0</v>
      </c>
      <c r="F109" s="29">
        <f>'TIV 1'!F109+Norq!F109+Vardenis!F109+Zorak!F109+K.xach!F109</f>
        <v>14510.57</v>
      </c>
      <c r="G109" s="29">
        <f>'TIV 1'!G109+Norq!G109+Vardenis!G109+Zorak!G109+K.xach!G109</f>
        <v>0</v>
      </c>
      <c r="H109" s="29">
        <f>'TIV 1'!H109+Norq!H109+Vardenis!H109+Zorak!H109+K.xach!H109</f>
        <v>19859.93</v>
      </c>
      <c r="I109" s="41">
        <f>'TIV 1'!I109+Norq!I109+Vardenis!I109+Zorak!I109+K.xach!I109</f>
        <v>0</v>
      </c>
      <c r="J109" s="69">
        <f>'TIV 1'!J109+Norq!J109+Vardenis!J109+Zorak!J109+K.xach!J109</f>
        <v>16043.2</v>
      </c>
      <c r="K109" s="29">
        <f>'TIV 1'!K109+Norq!K109+Vardenis!K109+Zorak!K109+K.xach!K109</f>
        <v>17509.900000000001</v>
      </c>
      <c r="L109" s="29">
        <f>'TIV 1'!L109+Norq!L109+Vardenis!L109+Zorak!L109+K.xach!L109</f>
        <v>17509.900000000001</v>
      </c>
      <c r="M109" s="29">
        <f>'TIV 1'!M109+Norq!M109+Vardenis!M109+Zorak!M109+K.xach!M109</f>
        <v>0</v>
      </c>
      <c r="N109" s="29">
        <f>'TIV 1'!N109+Norq!N109+Vardenis!N109+Zorak!N109+K.xach!N109</f>
        <v>8754.9500000000007</v>
      </c>
      <c r="O109" s="29">
        <f>'TIV 1'!O109+Norq!O109+Vardenis!O109+Zorak!O109+K.xach!O109</f>
        <v>8754.9500000000007</v>
      </c>
      <c r="P109" s="29">
        <f>'TIV 1'!P109+Norq!P109+Vardenis!P109+Zorak!P109+K.xach!P109</f>
        <v>17509.900000000001</v>
      </c>
      <c r="Q109" s="29">
        <f>'TIV 1'!Q109+Norq!Q109+Vardenis!Q109+Zorak!Q109+K.xach!Q109</f>
        <v>0</v>
      </c>
      <c r="R109" s="29">
        <f>'TIV 1'!R109+Norq!R109+Vardenis!R109+Zorak!R109+K.xach!R109</f>
        <v>8754.9500000000007</v>
      </c>
      <c r="S109" s="29">
        <f>'TIV 1'!S109+Norq!S109+Vardenis!S109+Zorak!S109+K.xach!S109</f>
        <v>8754.9500000000007</v>
      </c>
      <c r="T109" s="29">
        <f>'TIV 1'!T109+Norq!T109+Vardenis!T109+Zorak!T109+K.xach!T109</f>
        <v>17509.900000000001</v>
      </c>
      <c r="U109" s="29">
        <f>'TIV 1'!U109+Norq!U109+Vardenis!U109+Zorak!U109+K.xach!U109</f>
        <v>0</v>
      </c>
      <c r="V109" s="29">
        <f>'TIV 1'!V109+Norq!V109+Vardenis!V109+Zorak!V109+K.xach!V109</f>
        <v>8754.9500000000007</v>
      </c>
      <c r="W109" s="29">
        <f>'TIV 1'!W109+Norq!W109+Vardenis!W109+Zorak!W109+K.xach!W109</f>
        <v>8754.9500000000007</v>
      </c>
      <c r="X109" s="29">
        <f>'TIV 1'!X109+Norq!X109+Vardenis!X109+Zorak!X109+K.xach!X109</f>
        <v>17509.900000000001</v>
      </c>
      <c r="Y109" s="29">
        <f>'TIV 1'!Y109+Norq!Y109+Vardenis!Y109+Zorak!Y109+K.xach!Y109</f>
        <v>0</v>
      </c>
      <c r="Z109" s="29">
        <f>'TIV 1'!Z109+Norq!Z109+Vardenis!Z109+Zorak!Z109+K.xach!Z109</f>
        <v>0</v>
      </c>
      <c r="AA109" s="29">
        <f>'TIV 1'!AA109+Norq!AA109+Vardenis!AA109+Zorak!AA109+K.xach!AA109</f>
        <v>0</v>
      </c>
      <c r="AB109" s="29">
        <f>'TIV 1'!AB109+Norq!AB109+Vardenis!AB109+Zorak!AB109+K.xach!AB109</f>
        <v>0</v>
      </c>
      <c r="AC109" s="29">
        <f>'TIV 1'!AC109+Norq!AC109+Vardenis!AC109+Zorak!AC109+K.xach!AC109</f>
        <v>0</v>
      </c>
      <c r="AD109" s="29">
        <f>'TIV 1'!AD109+Norq!AD109+Vardenis!AD109+Zorak!AD109+K.xach!AD109</f>
        <v>0</v>
      </c>
      <c r="AE109" s="29">
        <f>'TIV 1'!AE109+Norq!AE109+Vardenis!AE109+Zorak!AE109+K.xach!AE109</f>
        <v>0</v>
      </c>
      <c r="AF109" s="29">
        <f>'TIV 1'!AF109+Norq!AF109+Vardenis!AF109+Zorak!AF109+K.xach!AF109</f>
        <v>0</v>
      </c>
      <c r="AG109" s="29">
        <f>'TIV 1'!AG109+Norq!AG109+Vardenis!AG109+Zorak!AG109+K.xach!AG109</f>
        <v>0</v>
      </c>
      <c r="AH109" s="29">
        <f>'TIV 1'!AH109+Norq!AH109+Vardenis!AH109+Zorak!AH109+K.xach!AH109</f>
        <v>0</v>
      </c>
      <c r="AI109" s="29">
        <f>'TIV 1'!AI109+Norq!AI109+Vardenis!AI109+Zorak!AI109+K.xach!AI109</f>
        <v>0</v>
      </c>
      <c r="AJ109" s="29">
        <f>'TIV 1'!AJ109+Norq!AJ109+Vardenis!AJ109+Zorak!AJ109+K.xach!AJ109</f>
        <v>0</v>
      </c>
      <c r="AK109" s="29">
        <f>'TIV 1'!AK109+Norq!AK109+Vardenis!AK109+Zorak!AK109+K.xach!AK109</f>
        <v>0</v>
      </c>
      <c r="AL109" s="29">
        <f>'TIV 1'!AL109+Norq!AL109+Vardenis!AL109+Zorak!AL109+K.xach!AL109</f>
        <v>0</v>
      </c>
      <c r="AM109" s="29">
        <f>'TIV 1'!AM109+Norq!AM109+Vardenis!AM109+Zorak!AM109+K.xach!AM109</f>
        <v>0</v>
      </c>
      <c r="AN109" s="29">
        <f>'TIV 1'!AN109+Norq!AN109+Vardenis!AN109+Zorak!AN109+K.xach!AN109</f>
        <v>0</v>
      </c>
      <c r="AO109" s="134"/>
      <c r="AP109" s="119">
        <f t="shared" si="2"/>
        <v>-2350.0299999999988</v>
      </c>
      <c r="AQ109" s="65"/>
      <c r="AR109" s="56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</row>
    <row r="110" spans="1:86" s="17" customFormat="1" ht="21" customHeight="1">
      <c r="A110" s="15"/>
      <c r="B110" s="8" t="s">
        <v>129</v>
      </c>
      <c r="C110" s="10" t="s">
        <v>40</v>
      </c>
      <c r="D110" s="29">
        <f>'TIV 1'!D110+Norq!D110+Vardenis!D110+Zorak!D110+K.xach!D110</f>
        <v>9219.7999999999993</v>
      </c>
      <c r="E110" s="29">
        <f>'TIV 1'!E110+Norq!E110+Vardenis!E110+Zorak!E110+K.xach!E110</f>
        <v>0</v>
      </c>
      <c r="F110" s="29">
        <f>'TIV 1'!F110+Norq!F110+Vardenis!F110+Zorak!F110+K.xach!F110</f>
        <v>14510.57</v>
      </c>
      <c r="G110" s="29">
        <f>'TIV 1'!G110+Norq!G110+Vardenis!G110+Zorak!G110+K.xach!G110</f>
        <v>0</v>
      </c>
      <c r="H110" s="29">
        <f>'TIV 1'!H110+Norq!H110+Vardenis!H110+Zorak!H110+K.xach!H110</f>
        <v>19859.93</v>
      </c>
      <c r="I110" s="41">
        <f>'TIV 1'!I110+Norq!I110+Vardenis!I110+Zorak!I110+K.xach!I110</f>
        <v>0</v>
      </c>
      <c r="J110" s="69">
        <f>'TIV 1'!J110+Norq!J110+Vardenis!J110+Zorak!J110+K.xach!J110</f>
        <v>16043.2</v>
      </c>
      <c r="K110" s="29">
        <f>'TIV 1'!K110+Norq!K110+Vardenis!K110+Zorak!K110+K.xach!K110</f>
        <v>17509.900000000001</v>
      </c>
      <c r="L110" s="29">
        <f>'TIV 1'!L110+Norq!L110+Vardenis!L110+Zorak!L110+K.xach!L110</f>
        <v>17509.900000000001</v>
      </c>
      <c r="M110" s="29">
        <f>'TIV 1'!M110+Norq!M110+Vardenis!M110+Zorak!M110+K.xach!M110</f>
        <v>0</v>
      </c>
      <c r="N110" s="29">
        <f>'TIV 1'!N110+Norq!N110+Vardenis!N110+Zorak!N110+K.xach!N110</f>
        <v>8754.9500000000007</v>
      </c>
      <c r="O110" s="29">
        <f>'TIV 1'!O110+Norq!O110+Vardenis!O110+Zorak!O110+K.xach!O110</f>
        <v>8754.9500000000007</v>
      </c>
      <c r="P110" s="29">
        <f>'TIV 1'!P110+Norq!P110+Vardenis!P110+Zorak!P110+K.xach!P110</f>
        <v>17509.900000000001</v>
      </c>
      <c r="Q110" s="29">
        <f>'TIV 1'!Q110+Norq!Q110+Vardenis!Q110+Zorak!Q110+K.xach!Q110</f>
        <v>0</v>
      </c>
      <c r="R110" s="29">
        <f>'TIV 1'!R110+Norq!R110+Vardenis!R110+Zorak!R110+K.xach!R110</f>
        <v>8754.9500000000007</v>
      </c>
      <c r="S110" s="29">
        <f>'TIV 1'!S110+Norq!S110+Vardenis!S110+Zorak!S110+K.xach!S110</f>
        <v>8754.9500000000007</v>
      </c>
      <c r="T110" s="29">
        <f>'TIV 1'!T110+Norq!T110+Vardenis!T110+Zorak!T110+K.xach!T110</f>
        <v>17509.900000000001</v>
      </c>
      <c r="U110" s="29">
        <f>'TIV 1'!U110+Norq!U110+Vardenis!U110+Zorak!U110+K.xach!U110</f>
        <v>0</v>
      </c>
      <c r="V110" s="29">
        <f>'TIV 1'!V110+Norq!V110+Vardenis!V110+Zorak!V110+K.xach!V110</f>
        <v>8754.9500000000007</v>
      </c>
      <c r="W110" s="29">
        <f>'TIV 1'!W110+Norq!W110+Vardenis!W110+Zorak!W110+K.xach!W110</f>
        <v>8754.9500000000007</v>
      </c>
      <c r="X110" s="29">
        <f>'TIV 1'!X110+Norq!X110+Vardenis!X110+Zorak!X110+K.xach!X110</f>
        <v>17509.900000000001</v>
      </c>
      <c r="Y110" s="29">
        <f>'TIV 1'!Y110+Norq!Y110+Vardenis!Y110+Zorak!Y110+K.xach!Y110</f>
        <v>0</v>
      </c>
      <c r="Z110" s="29">
        <f>'TIV 1'!Z110+Norq!Z110+Vardenis!Z110+Zorak!Z110+K.xach!Z110</f>
        <v>0</v>
      </c>
      <c r="AA110" s="29">
        <f>'TIV 1'!AA110+Norq!AA110+Vardenis!AA110+Zorak!AA110+K.xach!AA110</f>
        <v>0</v>
      </c>
      <c r="AB110" s="29">
        <f>'TIV 1'!AB110+Norq!AB110+Vardenis!AB110+Zorak!AB110+K.xach!AB110</f>
        <v>0</v>
      </c>
      <c r="AC110" s="29">
        <f>'TIV 1'!AC110+Norq!AC110+Vardenis!AC110+Zorak!AC110+K.xach!AC110</f>
        <v>0</v>
      </c>
      <c r="AD110" s="29">
        <f>'TIV 1'!AD110+Norq!AD110+Vardenis!AD110+Zorak!AD110+K.xach!AD110</f>
        <v>0</v>
      </c>
      <c r="AE110" s="29">
        <f>'TIV 1'!AE110+Norq!AE110+Vardenis!AE110+Zorak!AE110+K.xach!AE110</f>
        <v>0</v>
      </c>
      <c r="AF110" s="29">
        <f>'TIV 1'!AF110+Norq!AF110+Vardenis!AF110+Zorak!AF110+K.xach!AF110</f>
        <v>0</v>
      </c>
      <c r="AG110" s="29">
        <f>'TIV 1'!AG110+Norq!AG110+Vardenis!AG110+Zorak!AG110+K.xach!AG110</f>
        <v>0</v>
      </c>
      <c r="AH110" s="29">
        <f>'TIV 1'!AH110+Norq!AH110+Vardenis!AH110+Zorak!AH110+K.xach!AH110</f>
        <v>0</v>
      </c>
      <c r="AI110" s="29">
        <f>'TIV 1'!AI110+Norq!AI110+Vardenis!AI110+Zorak!AI110+K.xach!AI110</f>
        <v>0</v>
      </c>
      <c r="AJ110" s="29">
        <f>'TIV 1'!AJ110+Norq!AJ110+Vardenis!AJ110+Zorak!AJ110+K.xach!AJ110</f>
        <v>0</v>
      </c>
      <c r="AK110" s="29">
        <f>'TIV 1'!AK110+Norq!AK110+Vardenis!AK110+Zorak!AK110+K.xach!AK110</f>
        <v>0</v>
      </c>
      <c r="AL110" s="29">
        <f>'TIV 1'!AL110+Norq!AL110+Vardenis!AL110+Zorak!AL110+K.xach!AL110</f>
        <v>0</v>
      </c>
      <c r="AM110" s="29">
        <f>'TIV 1'!AM110+Norq!AM110+Vardenis!AM110+Zorak!AM110+K.xach!AM110</f>
        <v>0</v>
      </c>
      <c r="AN110" s="29">
        <f>'TIV 1'!AN110+Norq!AN110+Vardenis!AN110+Zorak!AN110+K.xach!AN110</f>
        <v>0</v>
      </c>
      <c r="AO110" s="134"/>
      <c r="AP110" s="119">
        <f t="shared" si="2"/>
        <v>-2350.0299999999988</v>
      </c>
      <c r="AQ110" s="65"/>
      <c r="AR110" s="56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</row>
    <row r="111" spans="1:86" s="17" customFormat="1" ht="21" hidden="1" customHeight="1">
      <c r="A111" s="15"/>
      <c r="B111" s="8" t="s">
        <v>130</v>
      </c>
      <c r="C111" s="10" t="s">
        <v>111</v>
      </c>
      <c r="D111" s="29">
        <f>'TIV 1'!D111+Norq!D111+Vardenis!D111+Zorak!D111+K.xach!D111</f>
        <v>0</v>
      </c>
      <c r="E111" s="29">
        <f>'TIV 1'!E111+Norq!E111+Vardenis!E111+Zorak!E111+K.xach!E111</f>
        <v>0</v>
      </c>
      <c r="F111" s="29">
        <f>'TIV 1'!F111+Norq!F111+Vardenis!F111+Zorak!F111+K.xach!F111</f>
        <v>0</v>
      </c>
      <c r="G111" s="29">
        <f>'TIV 1'!G111+Norq!G111+Vardenis!G111+Zorak!G111+K.xach!G111</f>
        <v>0</v>
      </c>
      <c r="H111" s="29">
        <f>'TIV 1'!H111+Norq!H111+Vardenis!H111+Zorak!H111+K.xach!H111</f>
        <v>0</v>
      </c>
      <c r="I111" s="41">
        <f>'TIV 1'!I111+Norq!I111+Vardenis!I111+Zorak!I111+K.xach!I111</f>
        <v>0</v>
      </c>
      <c r="J111" s="69">
        <f>'TIV 1'!J111+Norq!J111+Vardenis!J111+Zorak!J111+K.xach!J111</f>
        <v>0</v>
      </c>
      <c r="K111" s="29">
        <f>'TIV 1'!K111+Norq!K111+Vardenis!K111+Zorak!K111+K.xach!K111</f>
        <v>0</v>
      </c>
      <c r="L111" s="29">
        <f>'TIV 1'!L111+Norq!L111+Vardenis!L111+Zorak!L111+K.xach!L111</f>
        <v>0</v>
      </c>
      <c r="M111" s="29">
        <f>'TIV 1'!M111+Norq!M111+Vardenis!M111+Zorak!M111+K.xach!M111</f>
        <v>0</v>
      </c>
      <c r="N111" s="29">
        <f>'TIV 1'!N111+Norq!N111+Vardenis!N111+Zorak!N111+K.xach!N111</f>
        <v>0</v>
      </c>
      <c r="O111" s="29">
        <f>'TIV 1'!O111+Norq!O111+Vardenis!O111+Zorak!O111+K.xach!O111</f>
        <v>0</v>
      </c>
      <c r="P111" s="29">
        <f>'TIV 1'!P111+Norq!P111+Vardenis!P111+Zorak!P111+K.xach!P111</f>
        <v>0</v>
      </c>
      <c r="Q111" s="29">
        <f>'TIV 1'!Q111+Norq!Q111+Vardenis!Q111+Zorak!Q111+K.xach!Q111</f>
        <v>0</v>
      </c>
      <c r="R111" s="29">
        <f>'TIV 1'!R111+Norq!R111+Vardenis!R111+Zorak!R111+K.xach!R111</f>
        <v>0</v>
      </c>
      <c r="S111" s="29">
        <f>'TIV 1'!S111+Norq!S111+Vardenis!S111+Zorak!S111+K.xach!S111</f>
        <v>0</v>
      </c>
      <c r="T111" s="29">
        <f>'TIV 1'!T111+Norq!T111+Vardenis!T111+Zorak!T111+K.xach!T111</f>
        <v>0</v>
      </c>
      <c r="U111" s="29">
        <f>'TIV 1'!U111+Norq!U111+Vardenis!U111+Zorak!U111+K.xach!U111</f>
        <v>0</v>
      </c>
      <c r="V111" s="29">
        <f>'TIV 1'!V111+Norq!V111+Vardenis!V111+Zorak!V111+K.xach!V111</f>
        <v>0</v>
      </c>
      <c r="W111" s="29">
        <f>'TIV 1'!W111+Norq!W111+Vardenis!W111+Zorak!W111+K.xach!W111</f>
        <v>0</v>
      </c>
      <c r="X111" s="29">
        <f>'TIV 1'!X111+Norq!X111+Vardenis!X111+Zorak!X111+K.xach!X111</f>
        <v>0</v>
      </c>
      <c r="Y111" s="29">
        <f>'TIV 1'!Y111+Norq!Y111+Vardenis!Y111+Zorak!Y111+K.xach!Y111</f>
        <v>0</v>
      </c>
      <c r="Z111" s="29">
        <f>'TIV 1'!Z111+Norq!Z111+Vardenis!Z111+Zorak!Z111+K.xach!Z111</f>
        <v>0</v>
      </c>
      <c r="AA111" s="29">
        <f>'TIV 1'!AA111+Norq!AA111+Vardenis!AA111+Zorak!AA111+K.xach!AA111</f>
        <v>0</v>
      </c>
      <c r="AB111" s="29">
        <f>'TIV 1'!AB111+Norq!AB111+Vardenis!AB111+Zorak!AB111+K.xach!AB111</f>
        <v>0</v>
      </c>
      <c r="AC111" s="29">
        <f>'TIV 1'!AC111+Norq!AC111+Vardenis!AC111+Zorak!AC111+K.xach!AC111</f>
        <v>0</v>
      </c>
      <c r="AD111" s="29">
        <f>'TIV 1'!AD111+Norq!AD111+Vardenis!AD111+Zorak!AD111+K.xach!AD111</f>
        <v>0</v>
      </c>
      <c r="AE111" s="29">
        <f>'TIV 1'!AE111+Norq!AE111+Vardenis!AE111+Zorak!AE111+K.xach!AE111</f>
        <v>0</v>
      </c>
      <c r="AF111" s="29">
        <f>'TIV 1'!AF111+Norq!AF111+Vardenis!AF111+Zorak!AF111+K.xach!AF111</f>
        <v>0</v>
      </c>
      <c r="AG111" s="29">
        <f>'TIV 1'!AG111+Norq!AG111+Vardenis!AG111+Zorak!AG111+K.xach!AG111</f>
        <v>0</v>
      </c>
      <c r="AH111" s="29">
        <f>'TIV 1'!AH111+Norq!AH111+Vardenis!AH111+Zorak!AH111+K.xach!AH111</f>
        <v>0</v>
      </c>
      <c r="AI111" s="29">
        <f>'TIV 1'!AI111+Norq!AI111+Vardenis!AI111+Zorak!AI111+K.xach!AI111</f>
        <v>0</v>
      </c>
      <c r="AJ111" s="29">
        <f>'TIV 1'!AJ111+Norq!AJ111+Vardenis!AJ111+Zorak!AJ111+K.xach!AJ111</f>
        <v>0</v>
      </c>
      <c r="AK111" s="29">
        <f>'TIV 1'!AK111+Norq!AK111+Vardenis!AK111+Zorak!AK111+K.xach!AK111</f>
        <v>0</v>
      </c>
      <c r="AL111" s="29">
        <f>'TIV 1'!AL111+Norq!AL111+Vardenis!AL111+Zorak!AL111+K.xach!AL111</f>
        <v>0</v>
      </c>
      <c r="AM111" s="29">
        <f>'TIV 1'!AM111+Norq!AM111+Vardenis!AM111+Zorak!AM111+K.xach!AM111</f>
        <v>0</v>
      </c>
      <c r="AN111" s="29">
        <f>'TIV 1'!AN111+Norq!AN111+Vardenis!AN111+Zorak!AN111+K.xach!AN111</f>
        <v>0</v>
      </c>
      <c r="AO111" s="134"/>
      <c r="AP111" s="119">
        <f t="shared" si="2"/>
        <v>0</v>
      </c>
      <c r="AQ111" s="65"/>
      <c r="AR111" s="56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</row>
    <row r="112" spans="1:86" s="17" customFormat="1" ht="21" hidden="1" customHeight="1">
      <c r="A112" s="15"/>
      <c r="B112" s="8" t="s">
        <v>131</v>
      </c>
      <c r="C112" s="10" t="s">
        <v>73</v>
      </c>
      <c r="D112" s="29">
        <f>'TIV 1'!D112+Norq!D112+Vardenis!D112+Zorak!D112+K.xach!D112</f>
        <v>0</v>
      </c>
      <c r="E112" s="29">
        <f>'TIV 1'!E112+Norq!E112+Vardenis!E112+Zorak!E112+K.xach!E112</f>
        <v>0</v>
      </c>
      <c r="F112" s="29">
        <f>'TIV 1'!F112+Norq!F112+Vardenis!F112+Zorak!F112+K.xach!F112</f>
        <v>0</v>
      </c>
      <c r="G112" s="29">
        <f>'TIV 1'!G112+Norq!G112+Vardenis!G112+Zorak!G112+K.xach!G112</f>
        <v>0</v>
      </c>
      <c r="H112" s="29">
        <f>'TIV 1'!H112+Norq!H112+Vardenis!H112+Zorak!H112+K.xach!H112</f>
        <v>0</v>
      </c>
      <c r="I112" s="41">
        <f>'TIV 1'!I112+Norq!I112+Vardenis!I112+Zorak!I112+K.xach!I112</f>
        <v>0</v>
      </c>
      <c r="J112" s="69">
        <f>'TIV 1'!J112+Norq!J112+Vardenis!J112+Zorak!J112+K.xach!J112</f>
        <v>0</v>
      </c>
      <c r="K112" s="29">
        <f>'TIV 1'!K112+Norq!K112+Vardenis!K112+Zorak!K112+K.xach!K112</f>
        <v>0</v>
      </c>
      <c r="L112" s="29">
        <f>'TIV 1'!L112+Norq!L112+Vardenis!L112+Zorak!L112+K.xach!L112</f>
        <v>0</v>
      </c>
      <c r="M112" s="29">
        <f>'TIV 1'!M112+Norq!M112+Vardenis!M112+Zorak!M112+K.xach!M112</f>
        <v>0</v>
      </c>
      <c r="N112" s="29">
        <f>'TIV 1'!N112+Norq!N112+Vardenis!N112+Zorak!N112+K.xach!N112</f>
        <v>0</v>
      </c>
      <c r="O112" s="29">
        <f>'TIV 1'!O112+Norq!O112+Vardenis!O112+Zorak!O112+K.xach!O112</f>
        <v>0</v>
      </c>
      <c r="P112" s="29">
        <f>'TIV 1'!P112+Norq!P112+Vardenis!P112+Zorak!P112+K.xach!P112</f>
        <v>0</v>
      </c>
      <c r="Q112" s="29">
        <f>'TIV 1'!Q112+Norq!Q112+Vardenis!Q112+Zorak!Q112+K.xach!Q112</f>
        <v>0</v>
      </c>
      <c r="R112" s="29">
        <f>'TIV 1'!R112+Norq!R112+Vardenis!R112+Zorak!R112+K.xach!R112</f>
        <v>0</v>
      </c>
      <c r="S112" s="29">
        <f>'TIV 1'!S112+Norq!S112+Vardenis!S112+Zorak!S112+K.xach!S112</f>
        <v>0</v>
      </c>
      <c r="T112" s="29">
        <f>'TIV 1'!T112+Norq!T112+Vardenis!T112+Zorak!T112+K.xach!T112</f>
        <v>0</v>
      </c>
      <c r="U112" s="29">
        <f>'TIV 1'!U112+Norq!U112+Vardenis!U112+Zorak!U112+K.xach!U112</f>
        <v>0</v>
      </c>
      <c r="V112" s="29">
        <f>'TIV 1'!V112+Norq!V112+Vardenis!V112+Zorak!V112+K.xach!V112</f>
        <v>0</v>
      </c>
      <c r="W112" s="29">
        <f>'TIV 1'!W112+Norq!W112+Vardenis!W112+Zorak!W112+K.xach!W112</f>
        <v>0</v>
      </c>
      <c r="X112" s="29">
        <f>'TIV 1'!X112+Norq!X112+Vardenis!X112+Zorak!X112+K.xach!X112</f>
        <v>0</v>
      </c>
      <c r="Y112" s="29">
        <f>'TIV 1'!Y112+Norq!Y112+Vardenis!Y112+Zorak!Y112+K.xach!Y112</f>
        <v>0</v>
      </c>
      <c r="Z112" s="29">
        <f>'TIV 1'!Z112+Norq!Z112+Vardenis!Z112+Zorak!Z112+K.xach!Z112</f>
        <v>0</v>
      </c>
      <c r="AA112" s="29">
        <f>'TIV 1'!AA112+Norq!AA112+Vardenis!AA112+Zorak!AA112+K.xach!AA112</f>
        <v>0</v>
      </c>
      <c r="AB112" s="29">
        <f>'TIV 1'!AB112+Norq!AB112+Vardenis!AB112+Zorak!AB112+K.xach!AB112</f>
        <v>0</v>
      </c>
      <c r="AC112" s="29">
        <f>'TIV 1'!AC112+Norq!AC112+Vardenis!AC112+Zorak!AC112+K.xach!AC112</f>
        <v>0</v>
      </c>
      <c r="AD112" s="29">
        <f>'TIV 1'!AD112+Norq!AD112+Vardenis!AD112+Zorak!AD112+K.xach!AD112</f>
        <v>0</v>
      </c>
      <c r="AE112" s="29">
        <f>'TIV 1'!AE112+Norq!AE112+Vardenis!AE112+Zorak!AE112+K.xach!AE112</f>
        <v>0</v>
      </c>
      <c r="AF112" s="29">
        <f>'TIV 1'!AF112+Norq!AF112+Vardenis!AF112+Zorak!AF112+K.xach!AF112</f>
        <v>0</v>
      </c>
      <c r="AG112" s="29">
        <f>'TIV 1'!AG112+Norq!AG112+Vardenis!AG112+Zorak!AG112+K.xach!AG112</f>
        <v>0</v>
      </c>
      <c r="AH112" s="29">
        <f>'TIV 1'!AH112+Norq!AH112+Vardenis!AH112+Zorak!AH112+K.xach!AH112</f>
        <v>0</v>
      </c>
      <c r="AI112" s="29">
        <f>'TIV 1'!AI112+Norq!AI112+Vardenis!AI112+Zorak!AI112+K.xach!AI112</f>
        <v>0</v>
      </c>
      <c r="AJ112" s="29">
        <f>'TIV 1'!AJ112+Norq!AJ112+Vardenis!AJ112+Zorak!AJ112+K.xach!AJ112</f>
        <v>0</v>
      </c>
      <c r="AK112" s="29">
        <f>'TIV 1'!AK112+Norq!AK112+Vardenis!AK112+Zorak!AK112+K.xach!AK112</f>
        <v>0</v>
      </c>
      <c r="AL112" s="29">
        <f>'TIV 1'!AL112+Norq!AL112+Vardenis!AL112+Zorak!AL112+K.xach!AL112</f>
        <v>0</v>
      </c>
      <c r="AM112" s="29">
        <f>'TIV 1'!AM112+Norq!AM112+Vardenis!AM112+Zorak!AM112+K.xach!AM112</f>
        <v>0</v>
      </c>
      <c r="AN112" s="29">
        <f>'TIV 1'!AN112+Norq!AN112+Vardenis!AN112+Zorak!AN112+K.xach!AN112</f>
        <v>0</v>
      </c>
      <c r="AO112" s="134"/>
      <c r="AP112" s="119">
        <f t="shared" si="2"/>
        <v>0</v>
      </c>
      <c r="AQ112" s="65"/>
      <c r="AR112" s="56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</row>
    <row r="113" spans="1:86" s="17" customFormat="1" ht="21" hidden="1" customHeight="1">
      <c r="A113" s="15"/>
      <c r="B113" s="8" t="s">
        <v>132</v>
      </c>
      <c r="C113" s="10" t="s">
        <v>40</v>
      </c>
      <c r="D113" s="29">
        <f>'TIV 1'!D113+Norq!D113+Vardenis!D113+Zorak!D113+K.xach!D113</f>
        <v>20.7</v>
      </c>
      <c r="E113" s="29">
        <f>'TIV 1'!E113+Norq!E113+Vardenis!E113+Zorak!E113+K.xach!E113</f>
        <v>0</v>
      </c>
      <c r="F113" s="29">
        <f>'TIV 1'!F113+Norq!F113+Vardenis!F113+Zorak!F113+K.xach!F113</f>
        <v>0</v>
      </c>
      <c r="G113" s="29">
        <f>'TIV 1'!G113+Norq!G113+Vardenis!G113+Zorak!G113+K.xach!G113</f>
        <v>0</v>
      </c>
      <c r="H113" s="29">
        <f>'TIV 1'!H113+Norq!H113+Vardenis!H113+Zorak!H113+K.xach!H113</f>
        <v>0</v>
      </c>
      <c r="I113" s="41">
        <f>'TIV 1'!I113+Norq!I113+Vardenis!I113+Zorak!I113+K.xach!I113</f>
        <v>0</v>
      </c>
      <c r="J113" s="69">
        <f>'TIV 1'!J113+Norq!J113+Vardenis!J113+Zorak!J113+K.xach!J113</f>
        <v>0</v>
      </c>
      <c r="K113" s="29">
        <f>'TIV 1'!K113+Norq!K113+Vardenis!K113+Zorak!K113+K.xach!K113</f>
        <v>0</v>
      </c>
      <c r="L113" s="29">
        <f>'TIV 1'!L113+Norq!L113+Vardenis!L113+Zorak!L113+K.xach!L113</f>
        <v>0</v>
      </c>
      <c r="M113" s="29">
        <f>'TIV 1'!M113+Norq!M113+Vardenis!M113+Zorak!M113+K.xach!M113</f>
        <v>0</v>
      </c>
      <c r="N113" s="29">
        <f>'TIV 1'!N113+Norq!N113+Vardenis!N113+Zorak!N113+K.xach!N113</f>
        <v>0</v>
      </c>
      <c r="O113" s="29">
        <f>'TIV 1'!O113+Norq!O113+Vardenis!O113+Zorak!O113+K.xach!O113</f>
        <v>0</v>
      </c>
      <c r="P113" s="29">
        <f>'TIV 1'!P113+Norq!P113+Vardenis!P113+Zorak!P113+K.xach!P113</f>
        <v>0</v>
      </c>
      <c r="Q113" s="29">
        <f>'TIV 1'!Q113+Norq!Q113+Vardenis!Q113+Zorak!Q113+K.xach!Q113</f>
        <v>0</v>
      </c>
      <c r="R113" s="29">
        <f>'TIV 1'!R113+Norq!R113+Vardenis!R113+Zorak!R113+K.xach!R113</f>
        <v>0</v>
      </c>
      <c r="S113" s="29">
        <f>'TIV 1'!S113+Norq!S113+Vardenis!S113+Zorak!S113+K.xach!S113</f>
        <v>0</v>
      </c>
      <c r="T113" s="29">
        <f>'TIV 1'!T113+Norq!T113+Vardenis!T113+Zorak!T113+K.xach!T113</f>
        <v>0</v>
      </c>
      <c r="U113" s="29">
        <f>'TIV 1'!U113+Norq!U113+Vardenis!U113+Zorak!U113+K.xach!U113</f>
        <v>0</v>
      </c>
      <c r="V113" s="29">
        <f>'TIV 1'!V113+Norq!V113+Vardenis!V113+Zorak!V113+K.xach!V113</f>
        <v>0</v>
      </c>
      <c r="W113" s="29">
        <f>'TIV 1'!W113+Norq!W113+Vardenis!W113+Zorak!W113+K.xach!W113</f>
        <v>0</v>
      </c>
      <c r="X113" s="29">
        <f>'TIV 1'!X113+Norq!X113+Vardenis!X113+Zorak!X113+K.xach!X113</f>
        <v>0</v>
      </c>
      <c r="Y113" s="29">
        <f>'TIV 1'!Y113+Norq!Y113+Vardenis!Y113+Zorak!Y113+K.xach!Y113</f>
        <v>0</v>
      </c>
      <c r="Z113" s="29">
        <f>'TIV 1'!Z113+Norq!Z113+Vardenis!Z113+Zorak!Z113+K.xach!Z113</f>
        <v>0</v>
      </c>
      <c r="AA113" s="29">
        <f>'TIV 1'!AA113+Norq!AA113+Vardenis!AA113+Zorak!AA113+K.xach!AA113</f>
        <v>0</v>
      </c>
      <c r="AB113" s="29">
        <f>'TIV 1'!AB113+Norq!AB113+Vardenis!AB113+Zorak!AB113+K.xach!AB113</f>
        <v>0</v>
      </c>
      <c r="AC113" s="29">
        <f>'TIV 1'!AC113+Norq!AC113+Vardenis!AC113+Zorak!AC113+K.xach!AC113</f>
        <v>0</v>
      </c>
      <c r="AD113" s="29">
        <f>'TIV 1'!AD113+Norq!AD113+Vardenis!AD113+Zorak!AD113+K.xach!AD113</f>
        <v>0</v>
      </c>
      <c r="AE113" s="29">
        <f>'TIV 1'!AE113+Norq!AE113+Vardenis!AE113+Zorak!AE113+K.xach!AE113</f>
        <v>0</v>
      </c>
      <c r="AF113" s="29">
        <f>'TIV 1'!AF113+Norq!AF113+Vardenis!AF113+Zorak!AF113+K.xach!AF113</f>
        <v>0</v>
      </c>
      <c r="AG113" s="29">
        <f>'TIV 1'!AG113+Norq!AG113+Vardenis!AG113+Zorak!AG113+K.xach!AG113</f>
        <v>0</v>
      </c>
      <c r="AH113" s="29">
        <f>'TIV 1'!AH113+Norq!AH113+Vardenis!AH113+Zorak!AH113+K.xach!AH113</f>
        <v>0</v>
      </c>
      <c r="AI113" s="29">
        <f>'TIV 1'!AI113+Norq!AI113+Vardenis!AI113+Zorak!AI113+K.xach!AI113</f>
        <v>0</v>
      </c>
      <c r="AJ113" s="29">
        <f>'TIV 1'!AJ113+Norq!AJ113+Vardenis!AJ113+Zorak!AJ113+K.xach!AJ113</f>
        <v>0</v>
      </c>
      <c r="AK113" s="29">
        <f>'TIV 1'!AK113+Norq!AK113+Vardenis!AK113+Zorak!AK113+K.xach!AK113</f>
        <v>0</v>
      </c>
      <c r="AL113" s="29">
        <f>'TIV 1'!AL113+Norq!AL113+Vardenis!AL113+Zorak!AL113+K.xach!AL113</f>
        <v>0</v>
      </c>
      <c r="AM113" s="29">
        <f>'TIV 1'!AM113+Norq!AM113+Vardenis!AM113+Zorak!AM113+K.xach!AM113</f>
        <v>0</v>
      </c>
      <c r="AN113" s="29">
        <f>'TIV 1'!AN113+Norq!AN113+Vardenis!AN113+Zorak!AN113+K.xach!AN113</f>
        <v>0</v>
      </c>
      <c r="AO113" s="134"/>
      <c r="AP113" s="119">
        <f t="shared" si="2"/>
        <v>0</v>
      </c>
      <c r="AQ113" s="65"/>
      <c r="AR113" s="56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</row>
    <row r="114" spans="1:86" s="17" customFormat="1" ht="21" hidden="1" customHeight="1">
      <c r="A114" s="15"/>
      <c r="B114" s="8" t="s">
        <v>130</v>
      </c>
      <c r="C114" s="10" t="s">
        <v>111</v>
      </c>
      <c r="D114" s="29">
        <f>'TIV 1'!D114+Norq!D114+Vardenis!D114+Zorak!D114+K.xach!D114</f>
        <v>0</v>
      </c>
      <c r="E114" s="29">
        <f>'TIV 1'!E114+Norq!E114+Vardenis!E114+Zorak!E114+K.xach!E114</f>
        <v>0</v>
      </c>
      <c r="F114" s="29">
        <f>'TIV 1'!F114+Norq!F114+Vardenis!F114+Zorak!F114+K.xach!F114</f>
        <v>0</v>
      </c>
      <c r="G114" s="29">
        <f>'TIV 1'!G114+Norq!G114+Vardenis!G114+Zorak!G114+K.xach!G114</f>
        <v>0</v>
      </c>
      <c r="H114" s="29">
        <f>'TIV 1'!H114+Norq!H114+Vardenis!H114+Zorak!H114+K.xach!H114</f>
        <v>0</v>
      </c>
      <c r="I114" s="41">
        <f>'TIV 1'!I114+Norq!I114+Vardenis!I114+Zorak!I114+K.xach!I114</f>
        <v>0</v>
      </c>
      <c r="J114" s="69">
        <f>'TIV 1'!J114+Norq!J114+Vardenis!J114+Zorak!J114+K.xach!J114</f>
        <v>0</v>
      </c>
      <c r="K114" s="29">
        <f>'TIV 1'!K114+Norq!K114+Vardenis!K114+Zorak!K114+K.xach!K114</f>
        <v>0</v>
      </c>
      <c r="L114" s="29">
        <f>'TIV 1'!L114+Norq!L114+Vardenis!L114+Zorak!L114+K.xach!L114</f>
        <v>0</v>
      </c>
      <c r="M114" s="29">
        <f>'TIV 1'!M114+Norq!M114+Vardenis!M114+Zorak!M114+K.xach!M114</f>
        <v>0</v>
      </c>
      <c r="N114" s="29">
        <f>'TIV 1'!N114+Norq!N114+Vardenis!N114+Zorak!N114+K.xach!N114</f>
        <v>0</v>
      </c>
      <c r="O114" s="29">
        <f>'TIV 1'!O114+Norq!O114+Vardenis!O114+Zorak!O114+K.xach!O114</f>
        <v>0</v>
      </c>
      <c r="P114" s="29">
        <f>'TIV 1'!P114+Norq!P114+Vardenis!P114+Zorak!P114+K.xach!P114</f>
        <v>0</v>
      </c>
      <c r="Q114" s="29">
        <f>'TIV 1'!Q114+Norq!Q114+Vardenis!Q114+Zorak!Q114+K.xach!Q114</f>
        <v>0</v>
      </c>
      <c r="R114" s="29">
        <f>'TIV 1'!R114+Norq!R114+Vardenis!R114+Zorak!R114+K.xach!R114</f>
        <v>0</v>
      </c>
      <c r="S114" s="29">
        <f>'TIV 1'!S114+Norq!S114+Vardenis!S114+Zorak!S114+K.xach!S114</f>
        <v>0</v>
      </c>
      <c r="T114" s="29">
        <f>'TIV 1'!T114+Norq!T114+Vardenis!T114+Zorak!T114+K.xach!T114</f>
        <v>0</v>
      </c>
      <c r="U114" s="29">
        <f>'TIV 1'!U114+Norq!U114+Vardenis!U114+Zorak!U114+K.xach!U114</f>
        <v>0</v>
      </c>
      <c r="V114" s="29">
        <f>'TIV 1'!V114+Norq!V114+Vardenis!V114+Zorak!V114+K.xach!V114</f>
        <v>0</v>
      </c>
      <c r="W114" s="29">
        <f>'TIV 1'!W114+Norq!W114+Vardenis!W114+Zorak!W114+K.xach!W114</f>
        <v>0</v>
      </c>
      <c r="X114" s="29">
        <f>'TIV 1'!X114+Norq!X114+Vardenis!X114+Zorak!X114+K.xach!X114</f>
        <v>0</v>
      </c>
      <c r="Y114" s="29">
        <f>'TIV 1'!Y114+Norq!Y114+Vardenis!Y114+Zorak!Y114+K.xach!Y114</f>
        <v>0</v>
      </c>
      <c r="Z114" s="29">
        <f>'TIV 1'!Z114+Norq!Z114+Vardenis!Z114+Zorak!Z114+K.xach!Z114</f>
        <v>0</v>
      </c>
      <c r="AA114" s="29">
        <f>'TIV 1'!AA114+Norq!AA114+Vardenis!AA114+Zorak!AA114+K.xach!AA114</f>
        <v>0</v>
      </c>
      <c r="AB114" s="29">
        <f>'TIV 1'!AB114+Norq!AB114+Vardenis!AB114+Zorak!AB114+K.xach!AB114</f>
        <v>0</v>
      </c>
      <c r="AC114" s="29">
        <f>'TIV 1'!AC114+Norq!AC114+Vardenis!AC114+Zorak!AC114+K.xach!AC114</f>
        <v>0</v>
      </c>
      <c r="AD114" s="29">
        <f>'TIV 1'!AD114+Norq!AD114+Vardenis!AD114+Zorak!AD114+K.xach!AD114</f>
        <v>0</v>
      </c>
      <c r="AE114" s="29">
        <f>'TIV 1'!AE114+Norq!AE114+Vardenis!AE114+Zorak!AE114+K.xach!AE114</f>
        <v>0</v>
      </c>
      <c r="AF114" s="29">
        <f>'TIV 1'!AF114+Norq!AF114+Vardenis!AF114+Zorak!AF114+K.xach!AF114</f>
        <v>0</v>
      </c>
      <c r="AG114" s="29">
        <f>'TIV 1'!AG114+Norq!AG114+Vardenis!AG114+Zorak!AG114+K.xach!AG114</f>
        <v>0</v>
      </c>
      <c r="AH114" s="29">
        <f>'TIV 1'!AH114+Norq!AH114+Vardenis!AH114+Zorak!AH114+K.xach!AH114</f>
        <v>0</v>
      </c>
      <c r="AI114" s="29">
        <f>'TIV 1'!AI114+Norq!AI114+Vardenis!AI114+Zorak!AI114+K.xach!AI114</f>
        <v>0</v>
      </c>
      <c r="AJ114" s="29">
        <f>'TIV 1'!AJ114+Norq!AJ114+Vardenis!AJ114+Zorak!AJ114+K.xach!AJ114</f>
        <v>0</v>
      </c>
      <c r="AK114" s="29">
        <f>'TIV 1'!AK114+Norq!AK114+Vardenis!AK114+Zorak!AK114+K.xach!AK114</f>
        <v>0</v>
      </c>
      <c r="AL114" s="29">
        <f>'TIV 1'!AL114+Norq!AL114+Vardenis!AL114+Zorak!AL114+K.xach!AL114</f>
        <v>0</v>
      </c>
      <c r="AM114" s="29">
        <f>'TIV 1'!AM114+Norq!AM114+Vardenis!AM114+Zorak!AM114+K.xach!AM114</f>
        <v>0</v>
      </c>
      <c r="AN114" s="29">
        <f>'TIV 1'!AN114+Norq!AN114+Vardenis!AN114+Zorak!AN114+K.xach!AN114</f>
        <v>0</v>
      </c>
      <c r="AO114" s="134"/>
      <c r="AP114" s="119">
        <f t="shared" si="2"/>
        <v>0</v>
      </c>
      <c r="AQ114" s="65"/>
      <c r="AR114" s="56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</row>
    <row r="115" spans="1:86" s="17" customFormat="1" ht="21" hidden="1" customHeight="1">
      <c r="A115" s="19"/>
      <c r="B115" s="20" t="s">
        <v>133</v>
      </c>
      <c r="C115" s="10" t="s">
        <v>73</v>
      </c>
      <c r="D115" s="29">
        <f>'TIV 1'!D115+Norq!D115+Vardenis!D115+Zorak!D115+K.xach!D115</f>
        <v>0</v>
      </c>
      <c r="E115" s="29">
        <f>'TIV 1'!E115+Norq!E115+Vardenis!E115+Zorak!E115+K.xach!E115</f>
        <v>0</v>
      </c>
      <c r="F115" s="29">
        <f>'TIV 1'!F115+Norq!F115+Vardenis!F115+Zorak!F115+K.xach!F115</f>
        <v>0</v>
      </c>
      <c r="G115" s="29">
        <f>'TIV 1'!G115+Norq!G115+Vardenis!G115+Zorak!G115+K.xach!G115</f>
        <v>0</v>
      </c>
      <c r="H115" s="29">
        <f>'TIV 1'!H115+Norq!H115+Vardenis!H115+Zorak!H115+K.xach!H115</f>
        <v>0</v>
      </c>
      <c r="I115" s="41">
        <f>'TIV 1'!I115+Norq!I115+Vardenis!I115+Zorak!I115+K.xach!I115</f>
        <v>0</v>
      </c>
      <c r="J115" s="69">
        <f>'TIV 1'!J115+Norq!J115+Vardenis!J115+Zorak!J115+K.xach!J115</f>
        <v>0</v>
      </c>
      <c r="K115" s="29">
        <f>'TIV 1'!K115+Norq!K115+Vardenis!K115+Zorak!K115+K.xach!K115</f>
        <v>0</v>
      </c>
      <c r="L115" s="29">
        <f>'TIV 1'!L115+Norq!L115+Vardenis!L115+Zorak!L115+K.xach!L115</f>
        <v>0</v>
      </c>
      <c r="M115" s="29">
        <f>'TIV 1'!M115+Norq!M115+Vardenis!M115+Zorak!M115+K.xach!M115</f>
        <v>0</v>
      </c>
      <c r="N115" s="29">
        <f>'TIV 1'!N115+Norq!N115+Vardenis!N115+Zorak!N115+K.xach!N115</f>
        <v>0</v>
      </c>
      <c r="O115" s="29">
        <f>'TIV 1'!O115+Norq!O115+Vardenis!O115+Zorak!O115+K.xach!O115</f>
        <v>0</v>
      </c>
      <c r="P115" s="29">
        <f>'TIV 1'!P115+Norq!P115+Vardenis!P115+Zorak!P115+K.xach!P115</f>
        <v>0</v>
      </c>
      <c r="Q115" s="29">
        <f>'TIV 1'!Q115+Norq!Q115+Vardenis!Q115+Zorak!Q115+K.xach!Q115</f>
        <v>0</v>
      </c>
      <c r="R115" s="29">
        <f>'TIV 1'!R115+Norq!R115+Vardenis!R115+Zorak!R115+K.xach!R115</f>
        <v>0</v>
      </c>
      <c r="S115" s="29">
        <f>'TIV 1'!S115+Norq!S115+Vardenis!S115+Zorak!S115+K.xach!S115</f>
        <v>0</v>
      </c>
      <c r="T115" s="29">
        <f>'TIV 1'!T115+Norq!T115+Vardenis!T115+Zorak!T115+K.xach!T115</f>
        <v>0</v>
      </c>
      <c r="U115" s="29">
        <f>'TIV 1'!U115+Norq!U115+Vardenis!U115+Zorak!U115+K.xach!U115</f>
        <v>0</v>
      </c>
      <c r="V115" s="29">
        <f>'TIV 1'!V115+Norq!V115+Vardenis!V115+Zorak!V115+K.xach!V115</f>
        <v>0</v>
      </c>
      <c r="W115" s="29">
        <f>'TIV 1'!W115+Norq!W115+Vardenis!W115+Zorak!W115+K.xach!W115</f>
        <v>0</v>
      </c>
      <c r="X115" s="29">
        <f>'TIV 1'!X115+Norq!X115+Vardenis!X115+Zorak!X115+K.xach!X115</f>
        <v>0</v>
      </c>
      <c r="Y115" s="29">
        <f>'TIV 1'!Y115+Norq!Y115+Vardenis!Y115+Zorak!Y115+K.xach!Y115</f>
        <v>0</v>
      </c>
      <c r="Z115" s="29">
        <f>'TIV 1'!Z115+Norq!Z115+Vardenis!Z115+Zorak!Z115+K.xach!Z115</f>
        <v>0</v>
      </c>
      <c r="AA115" s="29">
        <f>'TIV 1'!AA115+Norq!AA115+Vardenis!AA115+Zorak!AA115+K.xach!AA115</f>
        <v>0</v>
      </c>
      <c r="AB115" s="29">
        <f>'TIV 1'!AB115+Norq!AB115+Vardenis!AB115+Zorak!AB115+K.xach!AB115</f>
        <v>0</v>
      </c>
      <c r="AC115" s="29">
        <f>'TIV 1'!AC115+Norq!AC115+Vardenis!AC115+Zorak!AC115+K.xach!AC115</f>
        <v>0</v>
      </c>
      <c r="AD115" s="29">
        <f>'TIV 1'!AD115+Norq!AD115+Vardenis!AD115+Zorak!AD115+K.xach!AD115</f>
        <v>0</v>
      </c>
      <c r="AE115" s="29">
        <f>'TIV 1'!AE115+Norq!AE115+Vardenis!AE115+Zorak!AE115+K.xach!AE115</f>
        <v>0</v>
      </c>
      <c r="AF115" s="29">
        <f>'TIV 1'!AF115+Norq!AF115+Vardenis!AF115+Zorak!AF115+K.xach!AF115</f>
        <v>0</v>
      </c>
      <c r="AG115" s="29">
        <f>'TIV 1'!AG115+Norq!AG115+Vardenis!AG115+Zorak!AG115+K.xach!AG115</f>
        <v>0</v>
      </c>
      <c r="AH115" s="29">
        <f>'TIV 1'!AH115+Norq!AH115+Vardenis!AH115+Zorak!AH115+K.xach!AH115</f>
        <v>0</v>
      </c>
      <c r="AI115" s="29">
        <f>'TIV 1'!AI115+Norq!AI115+Vardenis!AI115+Zorak!AI115+K.xach!AI115</f>
        <v>0</v>
      </c>
      <c r="AJ115" s="29">
        <f>'TIV 1'!AJ115+Norq!AJ115+Vardenis!AJ115+Zorak!AJ115+K.xach!AJ115</f>
        <v>0</v>
      </c>
      <c r="AK115" s="29">
        <f>'TIV 1'!AK115+Norq!AK115+Vardenis!AK115+Zorak!AK115+K.xach!AK115</f>
        <v>0</v>
      </c>
      <c r="AL115" s="29">
        <f>'TIV 1'!AL115+Norq!AL115+Vardenis!AL115+Zorak!AL115+K.xach!AL115</f>
        <v>0</v>
      </c>
      <c r="AM115" s="29">
        <f>'TIV 1'!AM115+Norq!AM115+Vardenis!AM115+Zorak!AM115+K.xach!AM115</f>
        <v>0</v>
      </c>
      <c r="AN115" s="29">
        <f>'TIV 1'!AN115+Norq!AN115+Vardenis!AN115+Zorak!AN115+K.xach!AN115</f>
        <v>0</v>
      </c>
      <c r="AO115" s="134"/>
      <c r="AP115" s="119">
        <f t="shared" si="2"/>
        <v>0</v>
      </c>
      <c r="AQ115" s="65"/>
      <c r="AR115" s="56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</row>
    <row r="116" spans="1:86" s="17" customFormat="1" ht="21" hidden="1" customHeight="1">
      <c r="A116" s="15"/>
      <c r="B116" s="8" t="s">
        <v>134</v>
      </c>
      <c r="C116" s="10" t="s">
        <v>40</v>
      </c>
      <c r="D116" s="29">
        <f>'TIV 1'!D116+Norq!D116+Vardenis!D116+Zorak!D116+K.xach!D116</f>
        <v>0</v>
      </c>
      <c r="E116" s="29">
        <f>'TIV 1'!E116+Norq!E116+Vardenis!E116+Zorak!E116+K.xach!E116</f>
        <v>0</v>
      </c>
      <c r="F116" s="29">
        <f>'TIV 1'!F116+Norq!F116+Vardenis!F116+Zorak!F116+K.xach!F116</f>
        <v>0</v>
      </c>
      <c r="G116" s="29">
        <f>'TIV 1'!G116+Norq!G116+Vardenis!G116+Zorak!G116+K.xach!G116</f>
        <v>0</v>
      </c>
      <c r="H116" s="29">
        <f>'TIV 1'!H116+Norq!H116+Vardenis!H116+Zorak!H116+K.xach!H116</f>
        <v>0</v>
      </c>
      <c r="I116" s="41">
        <f>'TIV 1'!I116+Norq!I116+Vardenis!I116+Zorak!I116+K.xach!I116</f>
        <v>0</v>
      </c>
      <c r="J116" s="69">
        <f>'TIV 1'!J116+Norq!J116+Vardenis!J116+Zorak!J116+K.xach!J116</f>
        <v>0</v>
      </c>
      <c r="K116" s="29">
        <f>'TIV 1'!K116+Norq!K116+Vardenis!K116+Zorak!K116+K.xach!K116</f>
        <v>0</v>
      </c>
      <c r="L116" s="29">
        <f>'TIV 1'!L116+Norq!L116+Vardenis!L116+Zorak!L116+K.xach!L116</f>
        <v>0</v>
      </c>
      <c r="M116" s="29">
        <f>'TIV 1'!M116+Norq!M116+Vardenis!M116+Zorak!M116+K.xach!M116</f>
        <v>0</v>
      </c>
      <c r="N116" s="29">
        <f>'TIV 1'!N116+Norq!N116+Vardenis!N116+Zorak!N116+K.xach!N116</f>
        <v>0</v>
      </c>
      <c r="O116" s="29">
        <f>'TIV 1'!O116+Norq!O116+Vardenis!O116+Zorak!O116+K.xach!O116</f>
        <v>0</v>
      </c>
      <c r="P116" s="29">
        <f>'TIV 1'!P116+Norq!P116+Vardenis!P116+Zorak!P116+K.xach!P116</f>
        <v>0</v>
      </c>
      <c r="Q116" s="29">
        <f>'TIV 1'!Q116+Norq!Q116+Vardenis!Q116+Zorak!Q116+K.xach!Q116</f>
        <v>0</v>
      </c>
      <c r="R116" s="29">
        <f>'TIV 1'!R116+Norq!R116+Vardenis!R116+Zorak!R116+K.xach!R116</f>
        <v>0</v>
      </c>
      <c r="S116" s="29">
        <f>'TIV 1'!S116+Norq!S116+Vardenis!S116+Zorak!S116+K.xach!S116</f>
        <v>0</v>
      </c>
      <c r="T116" s="29">
        <f>'TIV 1'!T116+Norq!T116+Vardenis!T116+Zorak!T116+K.xach!T116</f>
        <v>0</v>
      </c>
      <c r="U116" s="29">
        <f>'TIV 1'!U116+Norq!U116+Vardenis!U116+Zorak!U116+K.xach!U116</f>
        <v>0</v>
      </c>
      <c r="V116" s="29">
        <f>'TIV 1'!V116+Norq!V116+Vardenis!V116+Zorak!V116+K.xach!V116</f>
        <v>0</v>
      </c>
      <c r="W116" s="29">
        <f>'TIV 1'!W116+Norq!W116+Vardenis!W116+Zorak!W116+K.xach!W116</f>
        <v>0</v>
      </c>
      <c r="X116" s="29">
        <f>'TIV 1'!X116+Norq!X116+Vardenis!X116+Zorak!X116+K.xach!X116</f>
        <v>0</v>
      </c>
      <c r="Y116" s="29">
        <f>'TIV 1'!Y116+Norq!Y116+Vardenis!Y116+Zorak!Y116+K.xach!Y116</f>
        <v>0</v>
      </c>
      <c r="Z116" s="29">
        <f>'TIV 1'!Z116+Norq!Z116+Vardenis!Z116+Zorak!Z116+K.xach!Z116</f>
        <v>0</v>
      </c>
      <c r="AA116" s="29">
        <f>'TIV 1'!AA116+Norq!AA116+Vardenis!AA116+Zorak!AA116+K.xach!AA116</f>
        <v>0</v>
      </c>
      <c r="AB116" s="29">
        <f>'TIV 1'!AB116+Norq!AB116+Vardenis!AB116+Zorak!AB116+K.xach!AB116</f>
        <v>0</v>
      </c>
      <c r="AC116" s="29">
        <f>'TIV 1'!AC116+Norq!AC116+Vardenis!AC116+Zorak!AC116+K.xach!AC116</f>
        <v>0</v>
      </c>
      <c r="AD116" s="29">
        <f>'TIV 1'!AD116+Norq!AD116+Vardenis!AD116+Zorak!AD116+K.xach!AD116</f>
        <v>0</v>
      </c>
      <c r="AE116" s="29">
        <f>'TIV 1'!AE116+Norq!AE116+Vardenis!AE116+Zorak!AE116+K.xach!AE116</f>
        <v>0</v>
      </c>
      <c r="AF116" s="29">
        <f>'TIV 1'!AF116+Norq!AF116+Vardenis!AF116+Zorak!AF116+K.xach!AF116</f>
        <v>0</v>
      </c>
      <c r="AG116" s="29">
        <f>'TIV 1'!AG116+Norq!AG116+Vardenis!AG116+Zorak!AG116+K.xach!AG116</f>
        <v>0</v>
      </c>
      <c r="AH116" s="29">
        <f>'TIV 1'!AH116+Norq!AH116+Vardenis!AH116+Zorak!AH116+K.xach!AH116</f>
        <v>0</v>
      </c>
      <c r="AI116" s="29">
        <f>'TIV 1'!AI116+Norq!AI116+Vardenis!AI116+Zorak!AI116+K.xach!AI116</f>
        <v>0</v>
      </c>
      <c r="AJ116" s="29">
        <f>'TIV 1'!AJ116+Norq!AJ116+Vardenis!AJ116+Zorak!AJ116+K.xach!AJ116</f>
        <v>0</v>
      </c>
      <c r="AK116" s="29">
        <f>'TIV 1'!AK116+Norq!AK116+Vardenis!AK116+Zorak!AK116+K.xach!AK116</f>
        <v>0</v>
      </c>
      <c r="AL116" s="29">
        <f>'TIV 1'!AL116+Norq!AL116+Vardenis!AL116+Zorak!AL116+K.xach!AL116</f>
        <v>0</v>
      </c>
      <c r="AM116" s="29">
        <f>'TIV 1'!AM116+Norq!AM116+Vardenis!AM116+Zorak!AM116+K.xach!AM116</f>
        <v>0</v>
      </c>
      <c r="AN116" s="29">
        <f>'TIV 1'!AN116+Norq!AN116+Vardenis!AN116+Zorak!AN116+K.xach!AN116</f>
        <v>0</v>
      </c>
      <c r="AO116" s="134"/>
      <c r="AP116" s="119">
        <f t="shared" si="2"/>
        <v>0</v>
      </c>
      <c r="AQ116" s="65"/>
      <c r="AR116" s="56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</row>
    <row r="117" spans="1:86" s="17" customFormat="1" ht="21" hidden="1" customHeight="1">
      <c r="A117" s="15"/>
      <c r="B117" s="8" t="s">
        <v>130</v>
      </c>
      <c r="C117" s="10" t="s">
        <v>111</v>
      </c>
      <c r="D117" s="29">
        <f>'TIV 1'!D117+Norq!D117+Vardenis!D117+Zorak!D117+K.xach!D117</f>
        <v>0</v>
      </c>
      <c r="E117" s="29">
        <f>'TIV 1'!E117+Norq!E117+Vardenis!E117+Zorak!E117+K.xach!E117</f>
        <v>0</v>
      </c>
      <c r="F117" s="29">
        <f>'TIV 1'!F117+Norq!F117+Vardenis!F117+Zorak!F117+K.xach!F117</f>
        <v>0</v>
      </c>
      <c r="G117" s="29">
        <f>'TIV 1'!G117+Norq!G117+Vardenis!G117+Zorak!G117+K.xach!G117</f>
        <v>0</v>
      </c>
      <c r="H117" s="29">
        <f>'TIV 1'!H117+Norq!H117+Vardenis!H117+Zorak!H117+K.xach!H117</f>
        <v>0</v>
      </c>
      <c r="I117" s="41">
        <f>'TIV 1'!I117+Norq!I117+Vardenis!I117+Zorak!I117+K.xach!I117</f>
        <v>0</v>
      </c>
      <c r="J117" s="69">
        <f>'TIV 1'!J117+Norq!J117+Vardenis!J117+Zorak!J117+K.xach!J117</f>
        <v>0</v>
      </c>
      <c r="K117" s="29">
        <f>'TIV 1'!K117+Norq!K117+Vardenis!K117+Zorak!K117+K.xach!K117</f>
        <v>0</v>
      </c>
      <c r="L117" s="29">
        <f>'TIV 1'!L117+Norq!L117+Vardenis!L117+Zorak!L117+K.xach!L117</f>
        <v>0</v>
      </c>
      <c r="M117" s="29">
        <f>'TIV 1'!M117+Norq!M117+Vardenis!M117+Zorak!M117+K.xach!M117</f>
        <v>0</v>
      </c>
      <c r="N117" s="29">
        <f>'TIV 1'!N117+Norq!N117+Vardenis!N117+Zorak!N117+K.xach!N117</f>
        <v>0</v>
      </c>
      <c r="O117" s="29">
        <f>'TIV 1'!O117+Norq!O117+Vardenis!O117+Zorak!O117+K.xach!O117</f>
        <v>0</v>
      </c>
      <c r="P117" s="29">
        <f>'TIV 1'!P117+Norq!P117+Vardenis!P117+Zorak!P117+K.xach!P117</f>
        <v>0</v>
      </c>
      <c r="Q117" s="29">
        <f>'TIV 1'!Q117+Norq!Q117+Vardenis!Q117+Zorak!Q117+K.xach!Q117</f>
        <v>0</v>
      </c>
      <c r="R117" s="29">
        <f>'TIV 1'!R117+Norq!R117+Vardenis!R117+Zorak!R117+K.xach!R117</f>
        <v>0</v>
      </c>
      <c r="S117" s="29">
        <f>'TIV 1'!S117+Norq!S117+Vardenis!S117+Zorak!S117+K.xach!S117</f>
        <v>0</v>
      </c>
      <c r="T117" s="29">
        <f>'TIV 1'!T117+Norq!T117+Vardenis!T117+Zorak!T117+K.xach!T117</f>
        <v>0</v>
      </c>
      <c r="U117" s="29">
        <f>'TIV 1'!U117+Norq!U117+Vardenis!U117+Zorak!U117+K.xach!U117</f>
        <v>0</v>
      </c>
      <c r="V117" s="29">
        <f>'TIV 1'!V117+Norq!V117+Vardenis!V117+Zorak!V117+K.xach!V117</f>
        <v>0</v>
      </c>
      <c r="W117" s="29">
        <f>'TIV 1'!W117+Norq!W117+Vardenis!W117+Zorak!W117+K.xach!W117</f>
        <v>0</v>
      </c>
      <c r="X117" s="29">
        <f>'TIV 1'!X117+Norq!X117+Vardenis!X117+Zorak!X117+K.xach!X117</f>
        <v>0</v>
      </c>
      <c r="Y117" s="29">
        <f>'TIV 1'!Y117+Norq!Y117+Vardenis!Y117+Zorak!Y117+K.xach!Y117</f>
        <v>0</v>
      </c>
      <c r="Z117" s="29">
        <f>'TIV 1'!Z117+Norq!Z117+Vardenis!Z117+Zorak!Z117+K.xach!Z117</f>
        <v>0</v>
      </c>
      <c r="AA117" s="29">
        <f>'TIV 1'!AA117+Norq!AA117+Vardenis!AA117+Zorak!AA117+K.xach!AA117</f>
        <v>0</v>
      </c>
      <c r="AB117" s="29">
        <f>'TIV 1'!AB117+Norq!AB117+Vardenis!AB117+Zorak!AB117+K.xach!AB117</f>
        <v>0</v>
      </c>
      <c r="AC117" s="29">
        <f>'TIV 1'!AC117+Norq!AC117+Vardenis!AC117+Zorak!AC117+K.xach!AC117</f>
        <v>0</v>
      </c>
      <c r="AD117" s="29">
        <f>'TIV 1'!AD117+Norq!AD117+Vardenis!AD117+Zorak!AD117+K.xach!AD117</f>
        <v>0</v>
      </c>
      <c r="AE117" s="29">
        <f>'TIV 1'!AE117+Norq!AE117+Vardenis!AE117+Zorak!AE117+K.xach!AE117</f>
        <v>0</v>
      </c>
      <c r="AF117" s="29">
        <f>'TIV 1'!AF117+Norq!AF117+Vardenis!AF117+Zorak!AF117+K.xach!AF117</f>
        <v>0</v>
      </c>
      <c r="AG117" s="29">
        <f>'TIV 1'!AG117+Norq!AG117+Vardenis!AG117+Zorak!AG117+K.xach!AG117</f>
        <v>0</v>
      </c>
      <c r="AH117" s="29">
        <f>'TIV 1'!AH117+Norq!AH117+Vardenis!AH117+Zorak!AH117+K.xach!AH117</f>
        <v>0</v>
      </c>
      <c r="AI117" s="29">
        <f>'TIV 1'!AI117+Norq!AI117+Vardenis!AI117+Zorak!AI117+K.xach!AI117</f>
        <v>0</v>
      </c>
      <c r="AJ117" s="29">
        <f>'TIV 1'!AJ117+Norq!AJ117+Vardenis!AJ117+Zorak!AJ117+K.xach!AJ117</f>
        <v>0</v>
      </c>
      <c r="AK117" s="29">
        <f>'TIV 1'!AK117+Norq!AK117+Vardenis!AK117+Zorak!AK117+K.xach!AK117</f>
        <v>0</v>
      </c>
      <c r="AL117" s="29">
        <f>'TIV 1'!AL117+Norq!AL117+Vardenis!AL117+Zorak!AL117+K.xach!AL117</f>
        <v>0</v>
      </c>
      <c r="AM117" s="29">
        <f>'TIV 1'!AM117+Norq!AM117+Vardenis!AM117+Zorak!AM117+K.xach!AM117</f>
        <v>0</v>
      </c>
      <c r="AN117" s="29">
        <f>'TIV 1'!AN117+Norq!AN117+Vardenis!AN117+Zorak!AN117+K.xach!AN117</f>
        <v>0</v>
      </c>
      <c r="AO117" s="134"/>
      <c r="AP117" s="119">
        <f t="shared" si="2"/>
        <v>0</v>
      </c>
      <c r="AQ117" s="65"/>
      <c r="AR117" s="56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</row>
    <row r="118" spans="1:86" s="17" customFormat="1" ht="23.25" hidden="1" customHeight="1">
      <c r="A118" s="15"/>
      <c r="B118" s="8" t="s">
        <v>70</v>
      </c>
      <c r="C118" s="10" t="s">
        <v>135</v>
      </c>
      <c r="D118" s="29">
        <f>'TIV 1'!D118+Norq!D118+Vardenis!D118+Zorak!D118+K.xach!D118</f>
        <v>0</v>
      </c>
      <c r="E118" s="29">
        <f>'TIV 1'!E118+Norq!E118+Vardenis!E118+Zorak!E118+K.xach!E118</f>
        <v>0</v>
      </c>
      <c r="F118" s="29">
        <f>'TIV 1'!F118+Norq!F118+Vardenis!F118+Zorak!F118+K.xach!F118</f>
        <v>0</v>
      </c>
      <c r="G118" s="29">
        <f>'TIV 1'!G118+Norq!G118+Vardenis!G118+Zorak!G118+K.xach!G118</f>
        <v>0</v>
      </c>
      <c r="H118" s="29">
        <f>'TIV 1'!H118+Norq!H118+Vardenis!H118+Zorak!H118+K.xach!H118</f>
        <v>0</v>
      </c>
      <c r="I118" s="41">
        <f>'TIV 1'!I118+Norq!I118+Vardenis!I118+Zorak!I118+K.xach!I118</f>
        <v>0</v>
      </c>
      <c r="J118" s="69">
        <f>'TIV 1'!J118+Norq!J118+Vardenis!J118+Zorak!J118+K.xach!J118</f>
        <v>0</v>
      </c>
      <c r="K118" s="29">
        <f>'TIV 1'!K118+Norq!K118+Vardenis!K118+Zorak!K118+K.xach!K118</f>
        <v>0</v>
      </c>
      <c r="L118" s="29">
        <f>'TIV 1'!L118+Norq!L118+Vardenis!L118+Zorak!L118+K.xach!L118</f>
        <v>0</v>
      </c>
      <c r="M118" s="29">
        <f>'TIV 1'!M118+Norq!M118+Vardenis!M118+Zorak!M118+K.xach!M118</f>
        <v>0</v>
      </c>
      <c r="N118" s="29">
        <f>'TIV 1'!N118+Norq!N118+Vardenis!N118+Zorak!N118+K.xach!N118</f>
        <v>0</v>
      </c>
      <c r="O118" s="29">
        <f>'TIV 1'!O118+Norq!O118+Vardenis!O118+Zorak!O118+K.xach!O118</f>
        <v>0</v>
      </c>
      <c r="P118" s="29">
        <f>'TIV 1'!P118+Norq!P118+Vardenis!P118+Zorak!P118+K.xach!P118</f>
        <v>0</v>
      </c>
      <c r="Q118" s="29">
        <f>'TIV 1'!Q118+Norq!Q118+Vardenis!Q118+Zorak!Q118+K.xach!Q118</f>
        <v>0</v>
      </c>
      <c r="R118" s="29">
        <f>'TIV 1'!R118+Norq!R118+Vardenis!R118+Zorak!R118+K.xach!R118</f>
        <v>0</v>
      </c>
      <c r="S118" s="29">
        <f>'TIV 1'!S118+Norq!S118+Vardenis!S118+Zorak!S118+K.xach!S118</f>
        <v>0</v>
      </c>
      <c r="T118" s="29">
        <f>'TIV 1'!T118+Norq!T118+Vardenis!T118+Zorak!T118+K.xach!T118</f>
        <v>0</v>
      </c>
      <c r="U118" s="29">
        <f>'TIV 1'!U118+Norq!U118+Vardenis!U118+Zorak!U118+K.xach!U118</f>
        <v>0</v>
      </c>
      <c r="V118" s="29">
        <f>'TIV 1'!V118+Norq!V118+Vardenis!V118+Zorak!V118+K.xach!V118</f>
        <v>0</v>
      </c>
      <c r="W118" s="29">
        <f>'TIV 1'!W118+Norq!W118+Vardenis!W118+Zorak!W118+K.xach!W118</f>
        <v>0</v>
      </c>
      <c r="X118" s="29">
        <f>'TIV 1'!X118+Norq!X118+Vardenis!X118+Zorak!X118+K.xach!X118</f>
        <v>0</v>
      </c>
      <c r="Y118" s="29">
        <f>'TIV 1'!Y118+Norq!Y118+Vardenis!Y118+Zorak!Y118+K.xach!Y118</f>
        <v>0</v>
      </c>
      <c r="Z118" s="29">
        <f>'TIV 1'!Z118+Norq!Z118+Vardenis!Z118+Zorak!Z118+K.xach!Z118</f>
        <v>0</v>
      </c>
      <c r="AA118" s="29">
        <f>'TIV 1'!AA118+Norq!AA118+Vardenis!AA118+Zorak!AA118+K.xach!AA118</f>
        <v>0</v>
      </c>
      <c r="AB118" s="29">
        <f>'TIV 1'!AB118+Norq!AB118+Vardenis!AB118+Zorak!AB118+K.xach!AB118</f>
        <v>0</v>
      </c>
      <c r="AC118" s="29">
        <f>'TIV 1'!AC118+Norq!AC118+Vardenis!AC118+Zorak!AC118+K.xach!AC118</f>
        <v>0</v>
      </c>
      <c r="AD118" s="29">
        <f>'TIV 1'!AD118+Norq!AD118+Vardenis!AD118+Zorak!AD118+K.xach!AD118</f>
        <v>0</v>
      </c>
      <c r="AE118" s="29">
        <f>'TIV 1'!AE118+Norq!AE118+Vardenis!AE118+Zorak!AE118+K.xach!AE118</f>
        <v>0</v>
      </c>
      <c r="AF118" s="29">
        <f>'TIV 1'!AF118+Norq!AF118+Vardenis!AF118+Zorak!AF118+K.xach!AF118</f>
        <v>0</v>
      </c>
      <c r="AG118" s="29">
        <f>'TIV 1'!AG118+Norq!AG118+Vardenis!AG118+Zorak!AG118+K.xach!AG118</f>
        <v>0</v>
      </c>
      <c r="AH118" s="29">
        <f>'TIV 1'!AH118+Norq!AH118+Vardenis!AH118+Zorak!AH118+K.xach!AH118</f>
        <v>0</v>
      </c>
      <c r="AI118" s="29">
        <f>'TIV 1'!AI118+Norq!AI118+Vardenis!AI118+Zorak!AI118+K.xach!AI118</f>
        <v>0</v>
      </c>
      <c r="AJ118" s="29">
        <f>'TIV 1'!AJ118+Norq!AJ118+Vardenis!AJ118+Zorak!AJ118+K.xach!AJ118</f>
        <v>0</v>
      </c>
      <c r="AK118" s="29">
        <f>'TIV 1'!AK118+Norq!AK118+Vardenis!AK118+Zorak!AK118+K.xach!AK118</f>
        <v>0</v>
      </c>
      <c r="AL118" s="29">
        <f>'TIV 1'!AL118+Norq!AL118+Vardenis!AL118+Zorak!AL118+K.xach!AL118</f>
        <v>0</v>
      </c>
      <c r="AM118" s="29">
        <f>'TIV 1'!AM118+Norq!AM118+Vardenis!AM118+Zorak!AM118+K.xach!AM118</f>
        <v>0</v>
      </c>
      <c r="AN118" s="29">
        <f>'TIV 1'!AN118+Norq!AN118+Vardenis!AN118+Zorak!AN118+K.xach!AN118</f>
        <v>0</v>
      </c>
      <c r="AO118" s="134"/>
      <c r="AP118" s="119">
        <f t="shared" si="2"/>
        <v>0</v>
      </c>
      <c r="AQ118" s="65"/>
      <c r="AR118" s="56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</row>
    <row r="119" spans="1:86" s="17" customFormat="1" ht="28.5" hidden="1" customHeight="1">
      <c r="A119" s="15">
        <v>4265</v>
      </c>
      <c r="B119" s="8" t="s">
        <v>136</v>
      </c>
      <c r="C119" s="10" t="s">
        <v>40</v>
      </c>
      <c r="D119" s="29">
        <f>'TIV 1'!D119+Norq!D119+Vardenis!D119+Zorak!D119+K.xach!D119</f>
        <v>0</v>
      </c>
      <c r="E119" s="29">
        <f>'TIV 1'!E119+Norq!E119+Vardenis!E119+Zorak!E119+K.xach!E119</f>
        <v>0</v>
      </c>
      <c r="F119" s="29">
        <f>'TIV 1'!F119+Norq!F119+Vardenis!F119+Zorak!F119+K.xach!F119</f>
        <v>0</v>
      </c>
      <c r="G119" s="29">
        <f>'TIV 1'!G119+Norq!G119+Vardenis!G119+Zorak!G119+K.xach!G119</f>
        <v>0</v>
      </c>
      <c r="H119" s="29">
        <f>'TIV 1'!H119+Norq!H119+Vardenis!H119+Zorak!H119+K.xach!H119</f>
        <v>0</v>
      </c>
      <c r="I119" s="41">
        <f>'TIV 1'!I119+Norq!I119+Vardenis!I119+Zorak!I119+K.xach!I119</f>
        <v>0</v>
      </c>
      <c r="J119" s="69">
        <f>'TIV 1'!J119+Norq!J119+Vardenis!J119+Zorak!J119+K.xach!J119</f>
        <v>0</v>
      </c>
      <c r="K119" s="29">
        <f>'TIV 1'!K119+Norq!K119+Vardenis!K119+Zorak!K119+K.xach!K119</f>
        <v>0</v>
      </c>
      <c r="L119" s="29">
        <f>'TIV 1'!L119+Norq!L119+Vardenis!L119+Zorak!L119+K.xach!L119</f>
        <v>0</v>
      </c>
      <c r="M119" s="29">
        <f>'TIV 1'!M119+Norq!M119+Vardenis!M119+Zorak!M119+K.xach!M119</f>
        <v>0</v>
      </c>
      <c r="N119" s="29">
        <f>'TIV 1'!N119+Norq!N119+Vardenis!N119+Zorak!N119+K.xach!N119</f>
        <v>0</v>
      </c>
      <c r="O119" s="29">
        <f>'TIV 1'!O119+Norq!O119+Vardenis!O119+Zorak!O119+K.xach!O119</f>
        <v>0</v>
      </c>
      <c r="P119" s="29">
        <f>'TIV 1'!P119+Norq!P119+Vardenis!P119+Zorak!P119+K.xach!P119</f>
        <v>0</v>
      </c>
      <c r="Q119" s="29">
        <f>'TIV 1'!Q119+Norq!Q119+Vardenis!Q119+Zorak!Q119+K.xach!Q119</f>
        <v>0</v>
      </c>
      <c r="R119" s="29">
        <f>'TIV 1'!R119+Norq!R119+Vardenis!R119+Zorak!R119+K.xach!R119</f>
        <v>0</v>
      </c>
      <c r="S119" s="29">
        <f>'TIV 1'!S119+Norq!S119+Vardenis!S119+Zorak!S119+K.xach!S119</f>
        <v>0</v>
      </c>
      <c r="T119" s="29">
        <f>'TIV 1'!T119+Norq!T119+Vardenis!T119+Zorak!T119+K.xach!T119</f>
        <v>0</v>
      </c>
      <c r="U119" s="29">
        <f>'TIV 1'!U119+Norq!U119+Vardenis!U119+Zorak!U119+K.xach!U119</f>
        <v>0</v>
      </c>
      <c r="V119" s="29">
        <f>'TIV 1'!V119+Norq!V119+Vardenis!V119+Zorak!V119+K.xach!V119</f>
        <v>0</v>
      </c>
      <c r="W119" s="29">
        <f>'TIV 1'!W119+Norq!W119+Vardenis!W119+Zorak!W119+K.xach!W119</f>
        <v>0</v>
      </c>
      <c r="X119" s="29">
        <f>'TIV 1'!X119+Norq!X119+Vardenis!X119+Zorak!X119+K.xach!X119</f>
        <v>0</v>
      </c>
      <c r="Y119" s="29">
        <f>'TIV 1'!Y119+Norq!Y119+Vardenis!Y119+Zorak!Y119+K.xach!Y119</f>
        <v>0</v>
      </c>
      <c r="Z119" s="29">
        <f>'TIV 1'!Z119+Norq!Z119+Vardenis!Z119+Zorak!Z119+K.xach!Z119</f>
        <v>0</v>
      </c>
      <c r="AA119" s="29">
        <f>'TIV 1'!AA119+Norq!AA119+Vardenis!AA119+Zorak!AA119+K.xach!AA119</f>
        <v>0</v>
      </c>
      <c r="AB119" s="29">
        <f>'TIV 1'!AB119+Norq!AB119+Vardenis!AB119+Zorak!AB119+K.xach!AB119</f>
        <v>0</v>
      </c>
      <c r="AC119" s="29">
        <f>'TIV 1'!AC119+Norq!AC119+Vardenis!AC119+Zorak!AC119+K.xach!AC119</f>
        <v>0</v>
      </c>
      <c r="AD119" s="29">
        <f>'TIV 1'!AD119+Norq!AD119+Vardenis!AD119+Zorak!AD119+K.xach!AD119</f>
        <v>0</v>
      </c>
      <c r="AE119" s="29">
        <f>'TIV 1'!AE119+Norq!AE119+Vardenis!AE119+Zorak!AE119+K.xach!AE119</f>
        <v>0</v>
      </c>
      <c r="AF119" s="29">
        <f>'TIV 1'!AF119+Norq!AF119+Vardenis!AF119+Zorak!AF119+K.xach!AF119</f>
        <v>0</v>
      </c>
      <c r="AG119" s="29">
        <f>'TIV 1'!AG119+Norq!AG119+Vardenis!AG119+Zorak!AG119+K.xach!AG119</f>
        <v>0</v>
      </c>
      <c r="AH119" s="29">
        <f>'TIV 1'!AH119+Norq!AH119+Vardenis!AH119+Zorak!AH119+K.xach!AH119</f>
        <v>0</v>
      </c>
      <c r="AI119" s="29">
        <f>'TIV 1'!AI119+Norq!AI119+Vardenis!AI119+Zorak!AI119+K.xach!AI119</f>
        <v>0</v>
      </c>
      <c r="AJ119" s="29">
        <f>'TIV 1'!AJ119+Norq!AJ119+Vardenis!AJ119+Zorak!AJ119+K.xach!AJ119</f>
        <v>0</v>
      </c>
      <c r="AK119" s="29">
        <f>'TIV 1'!AK119+Norq!AK119+Vardenis!AK119+Zorak!AK119+K.xach!AK119</f>
        <v>0</v>
      </c>
      <c r="AL119" s="29">
        <f>'TIV 1'!AL119+Norq!AL119+Vardenis!AL119+Zorak!AL119+K.xach!AL119</f>
        <v>0</v>
      </c>
      <c r="AM119" s="29">
        <f>'TIV 1'!AM119+Norq!AM119+Vardenis!AM119+Zorak!AM119+K.xach!AM119</f>
        <v>0</v>
      </c>
      <c r="AN119" s="29">
        <f>'TIV 1'!AN119+Norq!AN119+Vardenis!AN119+Zorak!AN119+K.xach!AN119</f>
        <v>0</v>
      </c>
      <c r="AO119" s="134"/>
      <c r="AP119" s="119">
        <f t="shared" si="2"/>
        <v>0</v>
      </c>
      <c r="AQ119" s="65"/>
      <c r="AR119" s="56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</row>
    <row r="120" spans="1:86" s="17" customFormat="1" ht="25.5" customHeight="1">
      <c r="A120" s="15">
        <v>4266</v>
      </c>
      <c r="B120" s="8" t="s">
        <v>137</v>
      </c>
      <c r="C120" s="10" t="s">
        <v>40</v>
      </c>
      <c r="D120" s="29">
        <f>'TIV 1'!D120+Norq!D120+Vardenis!D120+Zorak!D120+K.xach!D120</f>
        <v>18133.900000000001</v>
      </c>
      <c r="E120" s="29">
        <f>'TIV 1'!E120+Norq!E120+Vardenis!E120+Zorak!E120+K.xach!E120</f>
        <v>0</v>
      </c>
      <c r="F120" s="29">
        <f>'TIV 1'!F120+Norq!F120+Vardenis!F120+Zorak!F120+K.xach!F120</f>
        <v>21433.3</v>
      </c>
      <c r="G120" s="29">
        <f>'TIV 1'!G120+Norq!G120+Vardenis!G120+Zorak!G120+K.xach!G120</f>
        <v>0</v>
      </c>
      <c r="H120" s="29">
        <f>'TIV 1'!H120+Norq!H120+Vardenis!H120+Zorak!H120+K.xach!H120</f>
        <v>24980.76923076923</v>
      </c>
      <c r="I120" s="41">
        <f>'TIV 1'!I120+Norq!I120+Vardenis!I120+Zorak!I120+K.xach!I120</f>
        <v>0</v>
      </c>
      <c r="J120" s="69">
        <f>'TIV 1'!J120+Norq!J120+Vardenis!J120+Zorak!J120+K.xach!J120</f>
        <v>22720</v>
      </c>
      <c r="K120" s="29">
        <f>'TIV 1'!K120+Norq!K120+Vardenis!K120+Zorak!K120+K.xach!K120</f>
        <v>25371.9</v>
      </c>
      <c r="L120" s="29">
        <f>'TIV 1'!L120+Norq!L120+Vardenis!L120+Zorak!L120+K.xach!L120</f>
        <v>25371.9</v>
      </c>
      <c r="M120" s="29">
        <f>'TIV 1'!M120+Norq!M120+Vardenis!M120+Zorak!M120+K.xach!M120</f>
        <v>0</v>
      </c>
      <c r="N120" s="29">
        <f>'TIV 1'!N120+Norq!N120+Vardenis!N120+Zorak!N120+K.xach!N120</f>
        <v>12685.931500000001</v>
      </c>
      <c r="O120" s="29">
        <f>'TIV 1'!O120+Norq!O120+Vardenis!O120+Zorak!O120+K.xach!O120</f>
        <v>12685.931500000001</v>
      </c>
      <c r="P120" s="29">
        <f>'TIV 1'!P120+Norq!P120+Vardenis!P120+Zorak!P120+K.xach!P120</f>
        <v>25371.9</v>
      </c>
      <c r="Q120" s="29">
        <f>'TIV 1'!Q120+Norq!Q120+Vardenis!Q120+Zorak!Q120+K.xach!Q120</f>
        <v>0</v>
      </c>
      <c r="R120" s="29">
        <f>'TIV 1'!R120+Norq!R120+Vardenis!R120+Zorak!R120+K.xach!R120</f>
        <v>13037.75</v>
      </c>
      <c r="S120" s="29">
        <f>'TIV 1'!S120+Norq!S120+Vardenis!S120+Zorak!S120+K.xach!S120</f>
        <v>13037.75</v>
      </c>
      <c r="T120" s="29">
        <f>'TIV 1'!T120+Norq!T120+Vardenis!T120+Zorak!T120+K.xach!T120</f>
        <v>26075.5</v>
      </c>
      <c r="U120" s="29">
        <f>'TIV 1'!U120+Norq!U120+Vardenis!U120+Zorak!U120+K.xach!U120</f>
        <v>0</v>
      </c>
      <c r="V120" s="29">
        <f>'TIV 1'!V120+Norq!V120+Vardenis!V120+Zorak!V120+K.xach!V120</f>
        <v>13799.6875</v>
      </c>
      <c r="W120" s="29">
        <f>'TIV 1'!W120+Norq!W120+Vardenis!W120+Zorak!W120+K.xach!W120</f>
        <v>13799.6875</v>
      </c>
      <c r="X120" s="29">
        <f>'TIV 1'!X120+Norq!X120+Vardenis!X120+Zorak!X120+K.xach!X120</f>
        <v>27599.375</v>
      </c>
      <c r="Y120" s="29">
        <f>'TIV 1'!Y120+Norq!Y120+Vardenis!Y120+Zorak!Y120+K.xach!Y120</f>
        <v>0</v>
      </c>
      <c r="Z120" s="29">
        <f>'TIV 1'!Z120+Norq!Z120+Vardenis!Z120+Zorak!Z120+K.xach!Z120</f>
        <v>0</v>
      </c>
      <c r="AA120" s="29">
        <f>'TIV 1'!AA120+Norq!AA120+Vardenis!AA120+Zorak!AA120+K.xach!AA120</f>
        <v>0</v>
      </c>
      <c r="AB120" s="29">
        <f>'TIV 1'!AB120+Norq!AB120+Vardenis!AB120+Zorak!AB120+K.xach!AB120</f>
        <v>0</v>
      </c>
      <c r="AC120" s="29">
        <f>'TIV 1'!AC120+Norq!AC120+Vardenis!AC120+Zorak!AC120+K.xach!AC120</f>
        <v>0</v>
      </c>
      <c r="AD120" s="29">
        <f>'TIV 1'!AD120+Norq!AD120+Vardenis!AD120+Zorak!AD120+K.xach!AD120</f>
        <v>0</v>
      </c>
      <c r="AE120" s="29">
        <f>'TIV 1'!AE120+Norq!AE120+Vardenis!AE120+Zorak!AE120+K.xach!AE120</f>
        <v>0</v>
      </c>
      <c r="AF120" s="29">
        <f>'TIV 1'!AF120+Norq!AF120+Vardenis!AF120+Zorak!AF120+K.xach!AF120</f>
        <v>0</v>
      </c>
      <c r="AG120" s="29">
        <f>'TIV 1'!AG120+Norq!AG120+Vardenis!AG120+Zorak!AG120+K.xach!AG120</f>
        <v>0</v>
      </c>
      <c r="AH120" s="29">
        <f>'TIV 1'!AH120+Norq!AH120+Vardenis!AH120+Zorak!AH120+K.xach!AH120</f>
        <v>0</v>
      </c>
      <c r="AI120" s="29">
        <f>'TIV 1'!AI120+Norq!AI120+Vardenis!AI120+Zorak!AI120+K.xach!AI120</f>
        <v>0</v>
      </c>
      <c r="AJ120" s="29">
        <f>'TIV 1'!AJ120+Norq!AJ120+Vardenis!AJ120+Zorak!AJ120+K.xach!AJ120</f>
        <v>0</v>
      </c>
      <c r="AK120" s="29">
        <f>'TIV 1'!AK120+Norq!AK120+Vardenis!AK120+Zorak!AK120+K.xach!AK120</f>
        <v>0</v>
      </c>
      <c r="AL120" s="29">
        <f>'TIV 1'!AL120+Norq!AL120+Vardenis!AL120+Zorak!AL120+K.xach!AL120</f>
        <v>0</v>
      </c>
      <c r="AM120" s="29">
        <f>'TIV 1'!AM120+Norq!AM120+Vardenis!AM120+Zorak!AM120+K.xach!AM120</f>
        <v>0</v>
      </c>
      <c r="AN120" s="29">
        <f>'TIV 1'!AN120+Norq!AN120+Vardenis!AN120+Zorak!AN120+K.xach!AN120</f>
        <v>0</v>
      </c>
      <c r="AO120" s="134" t="s">
        <v>349</v>
      </c>
      <c r="AP120" s="119">
        <f t="shared" si="2"/>
        <v>391.13076923077097</v>
      </c>
      <c r="AQ120" s="65"/>
      <c r="AR120" s="56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</row>
    <row r="121" spans="1:86" s="17" customFormat="1" ht="24.75" customHeight="1">
      <c r="A121" s="15"/>
      <c r="B121" s="10" t="s">
        <v>138</v>
      </c>
      <c r="C121" s="10" t="s">
        <v>139</v>
      </c>
      <c r="D121" s="29">
        <f t="shared" ref="D121:P121" si="3">D120/D10/365*1000</f>
        <v>44.770971540871585</v>
      </c>
      <c r="E121" s="29" t="e">
        <f t="shared" si="3"/>
        <v>#DIV/0!</v>
      </c>
      <c r="F121" s="29">
        <f t="shared" si="3"/>
        <v>52.323177087783456</v>
      </c>
      <c r="G121" s="29" t="e">
        <f t="shared" si="3"/>
        <v>#DIV/0!</v>
      </c>
      <c r="H121" s="29">
        <f t="shared" si="3"/>
        <v>56.797065266342827</v>
      </c>
      <c r="I121" s="41" t="e">
        <f>'TIV 1'!I121+Norq!I121+Vardenis!I121+Zorak!I121+K.xach!I121</f>
        <v>#DIV/0!</v>
      </c>
      <c r="J121" s="69">
        <f t="shared" si="3"/>
        <v>52.975808802098513</v>
      </c>
      <c r="K121" s="29">
        <f t="shared" si="3"/>
        <v>56.977094093869304</v>
      </c>
      <c r="L121" s="29">
        <f t="shared" si="3"/>
        <v>56.977094093869304</v>
      </c>
      <c r="M121" s="29" t="e">
        <f t="shared" si="3"/>
        <v>#DIV/0!</v>
      </c>
      <c r="N121" s="29"/>
      <c r="O121" s="29"/>
      <c r="P121" s="29">
        <f t="shared" si="3"/>
        <v>56.977094093869304</v>
      </c>
      <c r="Q121" s="29" t="e">
        <f>'TIV 1'!Q121+Norq!Q121+Vardenis!Q121+Zorak!Q121+K.xach!Q121</f>
        <v>#DIV/0!</v>
      </c>
      <c r="R121" s="29">
        <f>'TIV 1'!R121+Norq!R121+Vardenis!R121+Zorak!R121+K.xach!R121</f>
        <v>0</v>
      </c>
      <c r="S121" s="29">
        <f>'TIV 1'!S121+Norq!S121+Vardenis!S121+Zorak!S121+K.xach!S121</f>
        <v>0</v>
      </c>
      <c r="T121" s="29">
        <f>'TIV 1'!T121+Norq!T121+Vardenis!T121+Zorak!T121+K.xach!T121</f>
        <v>296.11796042617959</v>
      </c>
      <c r="U121" s="29" t="e">
        <f>'TIV 1'!U121+Norq!U121+Vardenis!U121+Zorak!U121+K.xach!U121</f>
        <v>#DIV/0!</v>
      </c>
      <c r="V121" s="29">
        <f>'TIV 1'!V121+Norq!V121+Vardenis!V121+Zorak!V121+K.xach!V121</f>
        <v>0</v>
      </c>
      <c r="W121" s="29">
        <f>'TIV 1'!W121+Norq!W121+Vardenis!W121+Zorak!W121+K.xach!W121</f>
        <v>0</v>
      </c>
      <c r="X121" s="29">
        <f>'TIV 1'!X121+Norq!X121+Vardenis!X121+Zorak!X121+K.xach!X121</f>
        <v>296.11796042617959</v>
      </c>
      <c r="Y121" s="29" t="e">
        <f>'TIV 1'!Y121+Norq!Y121+Vardenis!Y121+Zorak!Y121+K.xach!Y121</f>
        <v>#DIV/0!</v>
      </c>
      <c r="Z121" s="29" t="e">
        <f>'TIV 1'!Z121+Norq!Z121+Vardenis!Z121+Zorak!Z121+K.xach!Z121</f>
        <v>#DIV/0!</v>
      </c>
      <c r="AA121" s="29" t="e">
        <f>'TIV 1'!AA121+Norq!AA121+Vardenis!AA121+Zorak!AA121+K.xach!AA121</f>
        <v>#DIV/0!</v>
      </c>
      <c r="AB121" s="29" t="e">
        <f>'TIV 1'!AB121+Norq!AB121+Vardenis!AB121+Zorak!AB121+K.xach!AB121</f>
        <v>#DIV/0!</v>
      </c>
      <c r="AC121" s="29">
        <f>'TIV 1'!AC121+Norq!AC121+Vardenis!AC121+Zorak!AC121+K.xach!AC121</f>
        <v>0</v>
      </c>
      <c r="AD121" s="29">
        <f>'TIV 1'!AD121+Norq!AD121+Vardenis!AD121+Zorak!AD121+K.xach!AD121</f>
        <v>0</v>
      </c>
      <c r="AE121" s="29" t="e">
        <f>'TIV 1'!AE121+Norq!AE121+Vardenis!AE121+Zorak!AE121+K.xach!AE121</f>
        <v>#DIV/0!</v>
      </c>
      <c r="AF121" s="29">
        <f>'TIV 1'!AF121+Norq!AF121+Vardenis!AF121+Zorak!AF121+K.xach!AF121</f>
        <v>0</v>
      </c>
      <c r="AG121" s="29">
        <f>'TIV 1'!AG121+Norq!AG121+Vardenis!AG121+Zorak!AG121+K.xach!AG121</f>
        <v>0</v>
      </c>
      <c r="AH121" s="29">
        <f>'TIV 1'!AH121+Norq!AH121+Vardenis!AH121+Zorak!AH121+K.xach!AH121</f>
        <v>0</v>
      </c>
      <c r="AI121" s="29">
        <f>'TIV 1'!AI121+Norq!AI121+Vardenis!AI121+Zorak!AI121+K.xach!AI121</f>
        <v>0</v>
      </c>
      <c r="AJ121" s="29">
        <f>'TIV 1'!AJ121+Norq!AJ121+Vardenis!AJ121+Zorak!AJ121+K.xach!AJ121</f>
        <v>0</v>
      </c>
      <c r="AK121" s="29" t="e">
        <f t="shared" ref="AK121" si="4">AK120/AK10/365*1000</f>
        <v>#DIV/0!</v>
      </c>
      <c r="AL121" s="29" t="e">
        <f>'TIV 1'!AL121+Norq!AL121+Vardenis!AL121+Zorak!AL121+K.xach!AL121</f>
        <v>#DIV/0!</v>
      </c>
      <c r="AM121" s="29" t="e">
        <f>'TIV 1'!AM121+Norq!AM121+Vardenis!AM121+Zorak!AM121+K.xach!AM121</f>
        <v>#DIV/0!</v>
      </c>
      <c r="AN121" s="29" t="e">
        <f>'TIV 1'!AN121+Norq!AN121+Vardenis!AN121+Zorak!AN121+K.xach!AN121</f>
        <v>#DIV/0!</v>
      </c>
      <c r="AO121" s="134"/>
      <c r="AP121" s="119">
        <f t="shared" si="2"/>
        <v>0.18002882752647764</v>
      </c>
      <c r="AQ121" s="65"/>
      <c r="AR121" s="56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</row>
    <row r="122" spans="1:86" s="17" customFormat="1" ht="19.5" customHeight="1">
      <c r="A122" s="15">
        <v>4267</v>
      </c>
      <c r="B122" s="8" t="s">
        <v>140</v>
      </c>
      <c r="C122" s="10" t="s">
        <v>40</v>
      </c>
      <c r="D122" s="29">
        <f>'TIV 1'!D122+Norq!D122+Vardenis!D122+Zorak!D122+K.xach!D122</f>
        <v>525823.20000000007</v>
      </c>
      <c r="E122" s="29">
        <f>'TIV 1'!E122+Norq!E122+Vardenis!E122+Zorak!E122+K.xach!E122</f>
        <v>0</v>
      </c>
      <c r="F122" s="29">
        <f>'TIV 1'!F122+Norq!F122+Vardenis!F122+Zorak!F122+K.xach!F122</f>
        <v>571592.94999999995</v>
      </c>
      <c r="G122" s="29">
        <f>'TIV 1'!G122+Norq!G122+Vardenis!G122+Zorak!G122+K.xach!G122</f>
        <v>0</v>
      </c>
      <c r="H122" s="29">
        <f>'TIV 1'!H122+Norq!H122+Vardenis!H122+Zorak!H122+K.xach!H122</f>
        <v>794972.57499999995</v>
      </c>
      <c r="I122" s="41">
        <f>'TIV 1'!I122+Norq!I122+Vardenis!I122+Zorak!I122+K.xach!I122</f>
        <v>0</v>
      </c>
      <c r="J122" s="69">
        <f>'TIV 1'!J122+Norq!J122+Vardenis!J122+Zorak!J122+K.xach!J122</f>
        <v>707154</v>
      </c>
      <c r="K122" s="29">
        <f>'TIV 1'!K122+Norq!K122+Vardenis!K122+Zorak!K122+K.xach!K122</f>
        <v>918018.8</v>
      </c>
      <c r="L122" s="29">
        <f>'TIV 1'!L122+Norq!L122+Vardenis!L122+Zorak!L122+K.xach!L122</f>
        <v>918018.8</v>
      </c>
      <c r="M122" s="29">
        <f>'TIV 1'!M122+Norq!M122+Vardenis!M122+Zorak!M122+K.xach!M122</f>
        <v>0</v>
      </c>
      <c r="N122" s="29">
        <f>'TIV 1'!N122+Norq!N122+Vardenis!N122+Zorak!N122+K.xach!N122</f>
        <v>459009.4</v>
      </c>
      <c r="O122" s="29">
        <f>'TIV 1'!O122+Norq!O122+Vardenis!O122+Zorak!O122+K.xach!O122</f>
        <v>459009.4</v>
      </c>
      <c r="P122" s="29">
        <f>'TIV 1'!P122+Norq!P122+Vardenis!P122+Zorak!P122+K.xach!P122</f>
        <v>918018.8</v>
      </c>
      <c r="Q122" s="29">
        <f>'TIV 1'!Q122+Norq!Q122+Vardenis!Q122+Zorak!Q122+K.xach!Q122</f>
        <v>0</v>
      </c>
      <c r="R122" s="29">
        <f>'TIV 1'!R122+Norq!R122+Vardenis!R122+Zorak!R122+K.xach!R122</f>
        <v>468618.8</v>
      </c>
      <c r="S122" s="29">
        <f>'TIV 1'!S122+Norq!S122+Vardenis!S122+Zorak!S122+K.xach!S122</f>
        <v>468618.8</v>
      </c>
      <c r="T122" s="29">
        <f>'TIV 1'!T122+Norq!T122+Vardenis!T122+Zorak!T122+K.xach!T122</f>
        <v>937237.6</v>
      </c>
      <c r="U122" s="29">
        <f>'TIV 1'!U122+Norq!U122+Vardenis!U122+Zorak!U122+K.xach!U122</f>
        <v>0</v>
      </c>
      <c r="V122" s="29">
        <f>'TIV 1'!V122+Norq!V122+Vardenis!V122+Zorak!V122+K.xach!V122</f>
        <v>489626.69999999995</v>
      </c>
      <c r="W122" s="29">
        <f>'TIV 1'!W122+Norq!W122+Vardenis!W122+Zorak!W122+K.xach!W122</f>
        <v>489626.69999999995</v>
      </c>
      <c r="X122" s="29">
        <f>'TIV 1'!X122+Norq!X122+Vardenis!X122+Zorak!X122+K.xach!X122</f>
        <v>979253.39999999991</v>
      </c>
      <c r="Y122" s="29">
        <f>'TIV 1'!Y122+Norq!Y122+Vardenis!Y122+Zorak!Y122+K.xach!Y122</f>
        <v>0</v>
      </c>
      <c r="Z122" s="29">
        <f>'TIV 1'!Z122+Norq!Z122+Vardenis!Z122+Zorak!Z122+K.xach!Z122</f>
        <v>0</v>
      </c>
      <c r="AA122" s="29">
        <f>'TIV 1'!AA122+Norq!AA122+Vardenis!AA122+Zorak!AA122+K.xach!AA122</f>
        <v>0</v>
      </c>
      <c r="AB122" s="29">
        <f>'TIV 1'!AB122+Norq!AB122+Vardenis!AB122+Zorak!AB122+K.xach!AB122</f>
        <v>0</v>
      </c>
      <c r="AC122" s="29">
        <f>'TIV 1'!AC122+Norq!AC122+Vardenis!AC122+Zorak!AC122+K.xach!AC122</f>
        <v>0</v>
      </c>
      <c r="AD122" s="29">
        <f>'TIV 1'!AD122+Norq!AD122+Vardenis!AD122+Zorak!AD122+K.xach!AD122</f>
        <v>0</v>
      </c>
      <c r="AE122" s="29" t="e">
        <f>'TIV 1'!AE122+Norq!AE122+Vardenis!AE122+Zorak!AE122+K.xach!AE122</f>
        <v>#DIV/0!</v>
      </c>
      <c r="AF122" s="29">
        <f>'TIV 1'!AF122+Norq!AF122+Vardenis!AF122+Zorak!AF122+K.xach!AF122</f>
        <v>0</v>
      </c>
      <c r="AG122" s="29">
        <f>'TIV 1'!AG122+Norq!AG122+Vardenis!AG122+Zorak!AG122+K.xach!AG122</f>
        <v>0</v>
      </c>
      <c r="AH122" s="29">
        <f>'TIV 1'!AH122+Norq!AH122+Vardenis!AH122+Zorak!AH122+K.xach!AH122</f>
        <v>0</v>
      </c>
      <c r="AI122" s="29">
        <f>'TIV 1'!AI122+Norq!AI122+Vardenis!AI122+Zorak!AI122+K.xach!AI122</f>
        <v>0</v>
      </c>
      <c r="AJ122" s="29">
        <f>'TIV 1'!AJ122+Norq!AJ122+Vardenis!AJ122+Zorak!AJ122+K.xach!AJ122</f>
        <v>0</v>
      </c>
      <c r="AK122" s="29" t="e">
        <f>'TIV 1'!AK122+Norq!AK122+Vardenis!AK122+Zorak!AK122+K.xach!AK122</f>
        <v>#DIV/0!</v>
      </c>
      <c r="AL122" s="29" t="e">
        <f>'TIV 1'!AL122+Norq!AL122+Vardenis!AL122+Zorak!AL122+K.xach!AL122</f>
        <v>#DIV/0!</v>
      </c>
      <c r="AM122" s="29" t="e">
        <f>'TIV 1'!AM122+Norq!AM122+Vardenis!AM122+Zorak!AM122+K.xach!AM122</f>
        <v>#DIV/0!</v>
      </c>
      <c r="AN122" s="29">
        <f>'TIV 1'!AN122+Norq!AN122+Vardenis!AN122+Zorak!AN122+K.xach!AN122</f>
        <v>0</v>
      </c>
      <c r="AO122" s="134" t="s">
        <v>348</v>
      </c>
      <c r="AP122" s="119">
        <f t="shared" si="2"/>
        <v>123046.22500000009</v>
      </c>
      <c r="AQ122" s="65"/>
      <c r="AR122" s="56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</row>
    <row r="123" spans="1:86" s="17" customFormat="1" ht="21.75" customHeight="1">
      <c r="A123" s="15"/>
      <c r="B123" s="8" t="s">
        <v>141</v>
      </c>
      <c r="C123" s="10" t="s">
        <v>40</v>
      </c>
      <c r="D123" s="29">
        <f>'TIV 1'!D123+Norq!D123+Vardenis!D123+Zorak!D123+K.xach!D123</f>
        <v>440203.80000000005</v>
      </c>
      <c r="E123" s="29">
        <f>'TIV 1'!E123+Norq!E123+Vardenis!E123+Zorak!E123+K.xach!E123</f>
        <v>0</v>
      </c>
      <c r="F123" s="29">
        <f>'TIV 1'!F123+Norq!F123+Vardenis!F123+Zorak!F123+K.xach!F123</f>
        <v>494523.05</v>
      </c>
      <c r="G123" s="29">
        <f>'TIV 1'!G123+Norq!G123+Vardenis!G123+Zorak!G123+K.xach!G123</f>
        <v>0</v>
      </c>
      <c r="H123" s="29">
        <f>'TIV 1'!H123+Norq!H123+Vardenis!H123+Zorak!H123+K.xach!H123</f>
        <v>701918.67500000005</v>
      </c>
      <c r="I123" s="41">
        <f>'TIV 1'!I123+Norq!I123+Vardenis!I123+Zorak!I123+K.xach!I123</f>
        <v>0</v>
      </c>
      <c r="J123" s="69">
        <f>'TIV 1'!J123+Norq!J123+Vardenis!J123+Zorak!J123+K.xach!J123</f>
        <v>642386.18000000005</v>
      </c>
      <c r="K123" s="29">
        <f>'TIV 1'!K123+Norq!K123+Vardenis!K123+Zorak!K123+K.xach!K123</f>
        <v>745814.9</v>
      </c>
      <c r="L123" s="29">
        <f>'TIV 1'!L123+Norq!L123+Vardenis!L123+Zorak!L123+K.xach!L123</f>
        <v>745814.9</v>
      </c>
      <c r="M123" s="29">
        <f>'TIV 1'!M123+Norq!M123+Vardenis!M123+Zorak!M123+K.xach!M123</f>
        <v>0</v>
      </c>
      <c r="N123" s="29">
        <f>'TIV 1'!N123+Norq!N123+Vardenis!N123+Zorak!N123+K.xach!N123</f>
        <v>372907.45</v>
      </c>
      <c r="O123" s="29">
        <f>'TIV 1'!O123+Norq!O123+Vardenis!O123+Zorak!O123+K.xach!O123</f>
        <v>372907.45</v>
      </c>
      <c r="P123" s="29">
        <f>'TIV 1'!P123+Norq!P123+Vardenis!P123+Zorak!P123+K.xach!P123</f>
        <v>745814.9</v>
      </c>
      <c r="Q123" s="29">
        <f>'TIV 1'!Q123+Norq!Q123+Vardenis!Q123+Zorak!Q123+K.xach!Q123</f>
        <v>0</v>
      </c>
      <c r="R123" s="29">
        <f>'TIV 1'!R123+Norq!R123+Vardenis!R123+Zorak!R123+K.xach!R123</f>
        <v>380338.25</v>
      </c>
      <c r="S123" s="29">
        <f>'TIV 1'!S123+Norq!S123+Vardenis!S123+Zorak!S123+K.xach!S123</f>
        <v>380338.25</v>
      </c>
      <c r="T123" s="29">
        <f>'TIV 1'!T123+Norq!T123+Vardenis!T123+Zorak!T123+K.xach!T123</f>
        <v>760676.5</v>
      </c>
      <c r="U123" s="29">
        <f>'TIV 1'!U123+Norq!U123+Vardenis!U123+Zorak!U123+K.xach!U123</f>
        <v>0</v>
      </c>
      <c r="V123" s="29">
        <f>'TIV 1'!V123+Norq!V123+Vardenis!V123+Zorak!V123+K.xach!V123</f>
        <v>397046.15</v>
      </c>
      <c r="W123" s="29">
        <f>'TIV 1'!W123+Norq!W123+Vardenis!W123+Zorak!W123+K.xach!W123</f>
        <v>397046.15</v>
      </c>
      <c r="X123" s="29">
        <f>'TIV 1'!X123+Norq!X123+Vardenis!X123+Zorak!X123+K.xach!X123</f>
        <v>794092.3</v>
      </c>
      <c r="Y123" s="29">
        <f>'TIV 1'!Y123+Norq!Y123+Vardenis!Y123+Zorak!Y123+K.xach!Y123</f>
        <v>0</v>
      </c>
      <c r="Z123" s="29">
        <f>'TIV 1'!Z123+Norq!Z123+Vardenis!Z123+Zorak!Z123+K.xach!Z123</f>
        <v>0</v>
      </c>
      <c r="AA123" s="29">
        <f>'TIV 1'!AA123+Norq!AA123+Vardenis!AA123+Zorak!AA123+K.xach!AA123</f>
        <v>0</v>
      </c>
      <c r="AB123" s="29">
        <f>'TIV 1'!AB123+Norq!AB123+Vardenis!AB123+Zorak!AB123+K.xach!AB123</f>
        <v>0</v>
      </c>
      <c r="AC123" s="29">
        <f>'TIV 1'!AC123+Norq!AC123+Vardenis!AC123+Zorak!AC123+K.xach!AC123</f>
        <v>0</v>
      </c>
      <c r="AD123" s="29">
        <f>'TIV 1'!AD123+Norq!AD123+Vardenis!AD123+Zorak!AD123+K.xach!AD123</f>
        <v>0</v>
      </c>
      <c r="AE123" s="29">
        <f>'TIV 1'!AE123+Norq!AE123+Vardenis!AE123+Zorak!AE123+K.xach!AE123</f>
        <v>0</v>
      </c>
      <c r="AF123" s="29">
        <f>'TIV 1'!AF123+Norq!AF123+Vardenis!AF123+Zorak!AF123+K.xach!AF123</f>
        <v>0</v>
      </c>
      <c r="AG123" s="29">
        <f>'TIV 1'!AG123+Norq!AG123+Vardenis!AG123+Zorak!AG123+K.xach!AG123</f>
        <v>0</v>
      </c>
      <c r="AH123" s="29">
        <f>'TIV 1'!AH123+Norq!AH123+Vardenis!AH123+Zorak!AH123+K.xach!AH123</f>
        <v>0</v>
      </c>
      <c r="AI123" s="29">
        <f>'TIV 1'!AI123+Norq!AI123+Vardenis!AI123+Zorak!AI123+K.xach!AI123</f>
        <v>0</v>
      </c>
      <c r="AJ123" s="29">
        <f>'TIV 1'!AJ123+Norq!AJ123+Vardenis!AJ123+Zorak!AJ123+K.xach!AJ123</f>
        <v>0</v>
      </c>
      <c r="AK123" s="29">
        <f>'TIV 1'!AK123+Norq!AK123+Vardenis!AK123+Zorak!AK123+K.xach!AK123</f>
        <v>0</v>
      </c>
      <c r="AL123" s="29">
        <f>'TIV 1'!AL123+Norq!AL123+Vardenis!AL123+Zorak!AL123+K.xach!AL123</f>
        <v>0</v>
      </c>
      <c r="AM123" s="29">
        <f>'TIV 1'!AM123+Norq!AM123+Vardenis!AM123+Zorak!AM123+K.xach!AM123</f>
        <v>0</v>
      </c>
      <c r="AN123" s="29">
        <f>'TIV 1'!AN123+Norq!AN123+Vardenis!AN123+Zorak!AN123+K.xach!AN123</f>
        <v>0</v>
      </c>
      <c r="AO123" s="135"/>
      <c r="AP123" s="119">
        <f t="shared" si="2"/>
        <v>43896.224999999977</v>
      </c>
      <c r="AQ123" s="65"/>
      <c r="AR123" s="56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</row>
    <row r="124" spans="1:86" s="17" customFormat="1" ht="19.5" customHeight="1">
      <c r="A124" s="15"/>
      <c r="B124" s="10" t="s">
        <v>142</v>
      </c>
      <c r="C124" s="10" t="s">
        <v>139</v>
      </c>
      <c r="D124" s="29">
        <f t="shared" ref="D124:J124" si="5">D123*1000/365/D10</f>
        <v>1086.8236728990194</v>
      </c>
      <c r="E124" s="29" t="e">
        <f t="shared" si="5"/>
        <v>#DIV/0!</v>
      </c>
      <c r="F124" s="29">
        <f t="shared" si="5"/>
        <v>1207.2344025017514</v>
      </c>
      <c r="G124" s="29" t="e">
        <f t="shared" si="5"/>
        <v>#DIV/0!</v>
      </c>
      <c r="H124" s="29">
        <f>H123/H9*1000</f>
        <v>1595.904450633775</v>
      </c>
      <c r="I124" s="41" t="e">
        <f>'TIV 1'!I124+Norq!I124+Vardenis!I124+Zorak!I124+K.xach!I124</f>
        <v>#DIV/0!</v>
      </c>
      <c r="J124" s="69">
        <f t="shared" si="5"/>
        <v>1497.8401165840862</v>
      </c>
      <c r="K124" s="29">
        <f t="shared" ref="K124:M124" si="6">K123/K9*1000</f>
        <v>1670.2833019797545</v>
      </c>
      <c r="L124" s="29">
        <f t="shared" si="6"/>
        <v>1670.2833019797545</v>
      </c>
      <c r="M124" s="29" t="e">
        <f t="shared" si="6"/>
        <v>#DIV/0!</v>
      </c>
      <c r="N124" s="29"/>
      <c r="O124" s="29"/>
      <c r="P124" s="29">
        <f>P123*1000/366/P10</f>
        <v>1670.2833019797545</v>
      </c>
      <c r="Q124" s="29" t="e">
        <f>'TIV 1'!Q124+Norq!Q124+Vardenis!Q124+Zorak!Q124+K.xach!Q124</f>
        <v>#DIV/0!</v>
      </c>
      <c r="R124" s="29"/>
      <c r="S124" s="29"/>
      <c r="T124" s="29">
        <f t="shared" ref="T124" si="7">T123*1000/365/T10</f>
        <v>1673.9318919513671</v>
      </c>
      <c r="U124" s="29" t="e">
        <f>'TIV 1'!U124+Norq!U124+Vardenis!U124+Zorak!U124+K.xach!U124</f>
        <v>#DIV/0!</v>
      </c>
      <c r="V124" s="29">
        <f>'TIV 1'!V124+Norq!V124+Vardenis!V124+Zorak!V124+K.xach!V124</f>
        <v>0</v>
      </c>
      <c r="W124" s="29">
        <f>'TIV 1'!W124+Norq!W124+Vardenis!W124+Zorak!W124+K.xach!W124</f>
        <v>0</v>
      </c>
      <c r="X124" s="29">
        <f t="shared" ref="X124" si="8">X123*1000/365/X10</f>
        <v>1679.9964034484581</v>
      </c>
      <c r="Y124" s="29" t="e">
        <f>'TIV 1'!Y124+Norq!Y124+Vardenis!Y124+Zorak!Y124+K.xach!Y124</f>
        <v>#DIV/0!</v>
      </c>
      <c r="Z124" s="29" t="e">
        <f>'TIV 1'!Z124+Norq!Z124+Vardenis!Z124+Zorak!Z124+K.xach!Z124</f>
        <v>#DIV/0!</v>
      </c>
      <c r="AA124" s="29" t="e">
        <f>'TIV 1'!AA124+Norq!AA124+Vardenis!AA124+Zorak!AA124+K.xach!AA124</f>
        <v>#DIV/0!</v>
      </c>
      <c r="AB124" s="29" t="e">
        <f>'TIV 1'!AB124+Norq!AB124+Vardenis!AB124+Zorak!AB124+K.xach!AB124</f>
        <v>#DIV/0!</v>
      </c>
      <c r="AC124" s="29">
        <f>'TIV 1'!AC124+Norq!AC124+Vardenis!AC124+Zorak!AC124+K.xach!AC124</f>
        <v>0</v>
      </c>
      <c r="AD124" s="29">
        <f>'TIV 1'!AD124+Norq!AD124+Vardenis!AD124+Zorak!AD124+K.xach!AD124</f>
        <v>0</v>
      </c>
      <c r="AE124" s="29" t="e">
        <f t="shared" ref="AE124" si="9">AE123*1000/365/AE10</f>
        <v>#DIV/0!</v>
      </c>
      <c r="AF124" s="29"/>
      <c r="AG124" s="29"/>
      <c r="AH124" s="29"/>
      <c r="AI124" s="29"/>
      <c r="AJ124" s="29"/>
      <c r="AK124" s="29" t="e">
        <f t="shared" ref="AK124" si="10">AK123*1000/365/AK10</f>
        <v>#DIV/0!</v>
      </c>
      <c r="AL124" s="29" t="e">
        <f>'TIV 1'!AL124+Norq!AL124+Vardenis!AL124+Zorak!AL124+K.xach!AL124</f>
        <v>#DIV/0!</v>
      </c>
      <c r="AM124" s="29" t="e">
        <f>'TIV 1'!AM124+Norq!AM124+Vardenis!AM124+Zorak!AM124+K.xach!AM124</f>
        <v>#DIV/0!</v>
      </c>
      <c r="AN124" s="29" t="e">
        <f>'TIV 1'!AN124+Norq!AN124+Vardenis!AN124+Zorak!AN124+K.xach!AN124</f>
        <v>#DIV/0!</v>
      </c>
      <c r="AO124" s="134"/>
      <c r="AP124" s="119">
        <f t="shared" si="2"/>
        <v>74.378851345979456</v>
      </c>
      <c r="AQ124" s="65"/>
      <c r="AR124" s="56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</row>
    <row r="125" spans="1:86" s="17" customFormat="1" ht="21.75" hidden="1" customHeight="1">
      <c r="A125" s="15">
        <v>4269</v>
      </c>
      <c r="B125" s="8" t="s">
        <v>143</v>
      </c>
      <c r="C125" s="10" t="s">
        <v>40</v>
      </c>
      <c r="D125" s="29">
        <f>'TIV 1'!D125+Norq!D125+Vardenis!D125+Zorak!D125+K.xach!D125</f>
        <v>0</v>
      </c>
      <c r="E125" s="29">
        <f>'TIV 1'!E125+Norq!E125+Vardenis!E125+Zorak!E125+K.xach!E125</f>
        <v>0</v>
      </c>
      <c r="F125" s="29">
        <f>'TIV 1'!F125+Norq!F125+Vardenis!F125+Zorak!F125+K.xach!F125</f>
        <v>0</v>
      </c>
      <c r="G125" s="29">
        <f>'TIV 1'!G125+Norq!G125+Vardenis!G125+Zorak!G125+K.xach!G125</f>
        <v>0</v>
      </c>
      <c r="H125" s="29">
        <f>'TIV 1'!H125+Norq!H125+Vardenis!H125+Zorak!H125+K.xach!H125</f>
        <v>0</v>
      </c>
      <c r="I125" s="41">
        <f>'TIV 1'!I125+Norq!I125+Vardenis!I125+Zorak!I125+K.xach!I125</f>
        <v>0</v>
      </c>
      <c r="J125" s="69">
        <f>'TIV 1'!J125+Norq!J125+Vardenis!J125+Zorak!J125+K.xach!J125</f>
        <v>0</v>
      </c>
      <c r="K125" s="29">
        <f>'TIV 1'!K125+Norq!K125+Vardenis!K125+Zorak!K125+K.xach!K125</f>
        <v>0</v>
      </c>
      <c r="L125" s="29">
        <f>'TIV 1'!L125+Norq!L125+Vardenis!L125+Zorak!L125+K.xach!L125</f>
        <v>0</v>
      </c>
      <c r="M125" s="29">
        <f>'TIV 1'!M125+Norq!M125+Vardenis!M125+Zorak!M125+K.xach!M125</f>
        <v>0</v>
      </c>
      <c r="N125" s="29">
        <f>'TIV 1'!N125+Norq!N125+Vardenis!N125+Zorak!N125+K.xach!N125</f>
        <v>0</v>
      </c>
      <c r="O125" s="29">
        <f>'TIV 1'!O125+Norq!O125+Vardenis!O125+Zorak!O125+K.xach!O125</f>
        <v>0</v>
      </c>
      <c r="P125" s="29">
        <f>'TIV 1'!P125+Norq!P125+Vardenis!P125+Zorak!P125+K.xach!P125</f>
        <v>0</v>
      </c>
      <c r="Q125" s="29">
        <f>'TIV 1'!Q125+Norq!Q125+Vardenis!Q125+Zorak!Q125+K.xach!Q125</f>
        <v>0</v>
      </c>
      <c r="R125" s="29">
        <f>'TIV 1'!R125+Norq!R125+Vardenis!R125+Zorak!R125+K.xach!R125</f>
        <v>0</v>
      </c>
      <c r="S125" s="29">
        <f>'TIV 1'!S125+Norq!S125+Vardenis!S125+Zorak!S125+K.xach!S125</f>
        <v>0</v>
      </c>
      <c r="T125" s="29">
        <f>'TIV 1'!T125+Norq!T125+Vardenis!T125+Zorak!T125+K.xach!T125</f>
        <v>0</v>
      </c>
      <c r="U125" s="29">
        <f>'TIV 1'!U125+Norq!U125+Vardenis!U125+Zorak!U125+K.xach!U125</f>
        <v>0</v>
      </c>
      <c r="V125" s="29">
        <f>'TIV 1'!V125+Norq!V125+Vardenis!V125+Zorak!V125+K.xach!V125</f>
        <v>0</v>
      </c>
      <c r="W125" s="29">
        <f>'TIV 1'!W125+Norq!W125+Vardenis!W125+Zorak!W125+K.xach!W125</f>
        <v>0</v>
      </c>
      <c r="X125" s="29">
        <f>'TIV 1'!X125+Norq!X125+Vardenis!X125+Zorak!X125+K.xach!X125</f>
        <v>0</v>
      </c>
      <c r="Y125" s="29">
        <f>'TIV 1'!Y125+Norq!Y125+Vardenis!Y125+Zorak!Y125+K.xach!Y125</f>
        <v>0</v>
      </c>
      <c r="Z125" s="29">
        <f>'TIV 1'!Z125+Norq!Z125+Vardenis!Z125+Zorak!Z125+K.xach!Z125</f>
        <v>0</v>
      </c>
      <c r="AA125" s="29">
        <f>'TIV 1'!AA125+Norq!AA125+Vardenis!AA125+Zorak!AA125+K.xach!AA125</f>
        <v>0</v>
      </c>
      <c r="AB125" s="29">
        <f>'TIV 1'!AB125+Norq!AB125+Vardenis!AB125+Zorak!AB125+K.xach!AB125</f>
        <v>0</v>
      </c>
      <c r="AC125" s="29">
        <f>'TIV 1'!AC125+Norq!AC125+Vardenis!AC125+Zorak!AC125+K.xach!AC125</f>
        <v>0</v>
      </c>
      <c r="AD125" s="29">
        <f>'TIV 1'!AD125+Norq!AD125+Vardenis!AD125+Zorak!AD125+K.xach!AD125</f>
        <v>0</v>
      </c>
      <c r="AE125" s="29" t="e">
        <f>'TIV 1'!AE125+Norq!AE125+Vardenis!AE125+Zorak!AE125+K.xach!AE125</f>
        <v>#DIV/0!</v>
      </c>
      <c r="AF125" s="29" t="e">
        <f>'TIV 1'!AF125+Norq!AF125+Vardenis!AF125+Zorak!AF125+K.xach!AF125</f>
        <v>#DIV/0!</v>
      </c>
      <c r="AG125" s="29" t="e">
        <f>'TIV 1'!AG125+Norq!AG125+Vardenis!AG125+Zorak!AG125+K.xach!AG125</f>
        <v>#DIV/0!</v>
      </c>
      <c r="AH125" s="29">
        <f>'TIV 1'!AH125+Norq!AH125+Vardenis!AH125+Zorak!AH125+K.xach!AH125</f>
        <v>0</v>
      </c>
      <c r="AI125" s="29" t="e">
        <f>'TIV 1'!AI125+Norq!AI125+Vardenis!AI125+Zorak!AI125+K.xach!AI125</f>
        <v>#DIV/0!</v>
      </c>
      <c r="AJ125" s="29" t="e">
        <f>'TIV 1'!AJ125+Norq!AJ125+Vardenis!AJ125+Zorak!AJ125+K.xach!AJ125</f>
        <v>#DIV/0!</v>
      </c>
      <c r="AK125" s="29" t="e">
        <f>'TIV 1'!AK125+Norq!AK125+Vardenis!AK125+Zorak!AK125+K.xach!AK125</f>
        <v>#DIV/0!</v>
      </c>
      <c r="AL125" s="29" t="e">
        <f>'TIV 1'!AL125+Norq!AL125+Vardenis!AL125+Zorak!AL125+K.xach!AL125</f>
        <v>#DIV/0!</v>
      </c>
      <c r="AM125" s="29" t="e">
        <f>'TIV 1'!AM125+Norq!AM125+Vardenis!AM125+Zorak!AM125+K.xach!AM125</f>
        <v>#DIV/0!</v>
      </c>
      <c r="AN125" s="29">
        <f>'TIV 1'!AN125+Norq!AN125+Vardenis!AN125+Zorak!AN125+K.xach!AN125</f>
        <v>0</v>
      </c>
      <c r="AO125" s="134"/>
      <c r="AP125" s="119">
        <f t="shared" si="2"/>
        <v>0</v>
      </c>
      <c r="AQ125" s="65"/>
      <c r="AR125" s="56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</row>
    <row r="126" spans="1:86" s="17" customFormat="1" hidden="1">
      <c r="A126" s="15">
        <v>0</v>
      </c>
      <c r="B126" s="8" t="s">
        <v>144</v>
      </c>
      <c r="C126" s="10" t="s">
        <v>40</v>
      </c>
      <c r="D126" s="29">
        <f>'TIV 1'!D126+Norq!D126+Vardenis!D126+Zorak!D126+K.xach!D126</f>
        <v>0</v>
      </c>
      <c r="E126" s="29">
        <f>'TIV 1'!E126+Norq!E126+Vardenis!E126+Zorak!E126+K.xach!E126</f>
        <v>0</v>
      </c>
      <c r="F126" s="29">
        <f>'TIV 1'!F126+Norq!F126+Vardenis!F126+Zorak!F126+K.xach!F126</f>
        <v>0</v>
      </c>
      <c r="G126" s="29">
        <f>'TIV 1'!G126+Norq!G126+Vardenis!G126+Zorak!G126+K.xach!G126</f>
        <v>0</v>
      </c>
      <c r="H126" s="29">
        <f>'TIV 1'!H126+Norq!H126+Vardenis!H126+Zorak!H126+K.xach!H126</f>
        <v>0</v>
      </c>
      <c r="I126" s="41">
        <f>'TIV 1'!I126+Norq!I126+Vardenis!I126+Zorak!I126+K.xach!I126</f>
        <v>0</v>
      </c>
      <c r="J126" s="69">
        <f>'TIV 1'!J126+Norq!J126+Vardenis!J126+Zorak!J126+K.xach!J126</f>
        <v>0</v>
      </c>
      <c r="K126" s="29">
        <f>'TIV 1'!K126+Norq!K126+Vardenis!K126+Zorak!K126+K.xach!K126</f>
        <v>0</v>
      </c>
      <c r="L126" s="29">
        <f>'TIV 1'!L126+Norq!L126+Vardenis!L126+Zorak!L126+K.xach!L126</f>
        <v>0</v>
      </c>
      <c r="M126" s="29">
        <f>'TIV 1'!M126+Norq!M126+Vardenis!M126+Zorak!M126+K.xach!M126</f>
        <v>0</v>
      </c>
      <c r="N126" s="29">
        <f>'TIV 1'!N126+Norq!N126+Vardenis!N126+Zorak!N126+K.xach!N126</f>
        <v>0</v>
      </c>
      <c r="O126" s="29">
        <f>'TIV 1'!O126+Norq!O126+Vardenis!O126+Zorak!O126+K.xach!O126</f>
        <v>0</v>
      </c>
      <c r="P126" s="29">
        <f>'TIV 1'!P126+Norq!P126+Vardenis!P126+Zorak!P126+K.xach!P126</f>
        <v>0</v>
      </c>
      <c r="Q126" s="29">
        <f>'TIV 1'!Q126+Norq!Q126+Vardenis!Q126+Zorak!Q126+K.xach!Q126</f>
        <v>0</v>
      </c>
      <c r="R126" s="29">
        <f>'TIV 1'!R126+Norq!R126+Vardenis!R126+Zorak!R126+K.xach!R126</f>
        <v>0</v>
      </c>
      <c r="S126" s="29">
        <f>'TIV 1'!S126+Norq!S126+Vardenis!S126+Zorak!S126+K.xach!S126</f>
        <v>0</v>
      </c>
      <c r="T126" s="29">
        <f>'TIV 1'!T126+Norq!T126+Vardenis!T126+Zorak!T126+K.xach!T126</f>
        <v>0</v>
      </c>
      <c r="U126" s="29">
        <f>'TIV 1'!U126+Norq!U126+Vardenis!U126+Zorak!U126+K.xach!U126</f>
        <v>0</v>
      </c>
      <c r="V126" s="29">
        <f>'TIV 1'!V126+Norq!V126+Vardenis!V126+Zorak!V126+K.xach!V126</f>
        <v>0</v>
      </c>
      <c r="W126" s="29">
        <f>'TIV 1'!W126+Norq!W126+Vardenis!W126+Zorak!W126+K.xach!W126</f>
        <v>0</v>
      </c>
      <c r="X126" s="29">
        <f>'TIV 1'!X126+Norq!X126+Vardenis!X126+Zorak!X126+K.xach!X126</f>
        <v>0</v>
      </c>
      <c r="Y126" s="29">
        <f>'TIV 1'!Y126+Norq!Y126+Vardenis!Y126+Zorak!Y126+K.xach!Y126</f>
        <v>0</v>
      </c>
      <c r="Z126" s="29">
        <f>'TIV 1'!Z126+Norq!Z126+Vardenis!Z126+Zorak!Z126+K.xach!Z126</f>
        <v>0</v>
      </c>
      <c r="AA126" s="29">
        <f>'TIV 1'!AA126+Norq!AA126+Vardenis!AA126+Zorak!AA126+K.xach!AA126</f>
        <v>0</v>
      </c>
      <c r="AB126" s="29">
        <f>'TIV 1'!AB126+Norq!AB126+Vardenis!AB126+Zorak!AB126+K.xach!AB126</f>
        <v>0</v>
      </c>
      <c r="AC126" s="29">
        <f>'TIV 1'!AC126+Norq!AC126+Vardenis!AC126+Zorak!AC126+K.xach!AC126</f>
        <v>0</v>
      </c>
      <c r="AD126" s="29">
        <f>'TIV 1'!AD126+Norq!AD126+Vardenis!AD126+Zorak!AD126+K.xach!AD126</f>
        <v>0</v>
      </c>
      <c r="AE126" s="29">
        <f>'TIV 1'!AE126+Norq!AE126+Vardenis!AE126+Zorak!AE126+K.xach!AE126</f>
        <v>0</v>
      </c>
      <c r="AF126" s="29">
        <f>'TIV 1'!AF126+Norq!AF126+Vardenis!AF126+Zorak!AF126+K.xach!AF126</f>
        <v>0</v>
      </c>
      <c r="AG126" s="29">
        <f>'TIV 1'!AG126+Norq!AG126+Vardenis!AG126+Zorak!AG126+K.xach!AG126</f>
        <v>0</v>
      </c>
      <c r="AH126" s="29">
        <f>'TIV 1'!AH126+Norq!AH126+Vardenis!AH126+Zorak!AH126+K.xach!AH126</f>
        <v>0</v>
      </c>
      <c r="AI126" s="29">
        <f>'TIV 1'!AI126+Norq!AI126+Vardenis!AI126+Zorak!AI126+K.xach!AI126</f>
        <v>0</v>
      </c>
      <c r="AJ126" s="29">
        <f>'TIV 1'!AJ126+Norq!AJ126+Vardenis!AJ126+Zorak!AJ126+K.xach!AJ126</f>
        <v>0</v>
      </c>
      <c r="AK126" s="29">
        <f>'TIV 1'!AK126+Norq!AK126+Vardenis!AK126+Zorak!AK126+K.xach!AK126</f>
        <v>0</v>
      </c>
      <c r="AL126" s="29">
        <f>'TIV 1'!AL126+Norq!AL126+Vardenis!AL126+Zorak!AL126+K.xach!AL126</f>
        <v>0</v>
      </c>
      <c r="AM126" s="29">
        <f>'TIV 1'!AM126+Norq!AM126+Vardenis!AM126+Zorak!AM126+K.xach!AM126</f>
        <v>0</v>
      </c>
      <c r="AN126" s="29">
        <f>'TIV 1'!AN126+Norq!AN126+Vardenis!AN126+Zorak!AN126+K.xach!AN126</f>
        <v>0</v>
      </c>
      <c r="AO126" s="134"/>
      <c r="AP126" s="119">
        <f t="shared" si="2"/>
        <v>0</v>
      </c>
      <c r="AQ126" s="65"/>
      <c r="AR126" s="56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</row>
    <row r="127" spans="1:86" s="17" customFormat="1" ht="18" hidden="1" customHeight="1">
      <c r="A127" s="15">
        <v>0</v>
      </c>
      <c r="B127" s="8" t="s">
        <v>145</v>
      </c>
      <c r="C127" s="10" t="s">
        <v>40</v>
      </c>
      <c r="D127" s="29">
        <f>'TIV 1'!D127+Norq!D127+Vardenis!D127+Zorak!D127+K.xach!D127</f>
        <v>0</v>
      </c>
      <c r="E127" s="29">
        <f>'TIV 1'!E127+Norq!E127+Vardenis!E127+Zorak!E127+K.xach!E127</f>
        <v>0</v>
      </c>
      <c r="F127" s="29">
        <f>'TIV 1'!F127+Norq!F127+Vardenis!F127+Zorak!F127+K.xach!F127</f>
        <v>0</v>
      </c>
      <c r="G127" s="29">
        <f>'TIV 1'!G127+Norq!G127+Vardenis!G127+Zorak!G127+K.xach!G127</f>
        <v>0</v>
      </c>
      <c r="H127" s="29">
        <f>'TIV 1'!H127+Norq!H127+Vardenis!H127+Zorak!H127+K.xach!H127</f>
        <v>0</v>
      </c>
      <c r="I127" s="41">
        <f>'TIV 1'!I127+Norq!I127+Vardenis!I127+Zorak!I127+K.xach!I127</f>
        <v>0</v>
      </c>
      <c r="J127" s="69">
        <f>'TIV 1'!J127+Norq!J127+Vardenis!J127+Zorak!J127+K.xach!J127</f>
        <v>0</v>
      </c>
      <c r="K127" s="29">
        <f>'TIV 1'!K127+Norq!K127+Vardenis!K127+Zorak!K127+K.xach!K127</f>
        <v>0</v>
      </c>
      <c r="L127" s="29">
        <f>'TIV 1'!L127+Norq!L127+Vardenis!L127+Zorak!L127+K.xach!L127</f>
        <v>0</v>
      </c>
      <c r="M127" s="29">
        <f>'TIV 1'!M127+Norq!M127+Vardenis!M127+Zorak!M127+K.xach!M127</f>
        <v>0</v>
      </c>
      <c r="N127" s="29">
        <f>'TIV 1'!N127+Norq!N127+Vardenis!N127+Zorak!N127+K.xach!N127</f>
        <v>0</v>
      </c>
      <c r="O127" s="29">
        <f>'TIV 1'!O127+Norq!O127+Vardenis!O127+Zorak!O127+K.xach!O127</f>
        <v>0</v>
      </c>
      <c r="P127" s="29">
        <f>'TIV 1'!P127+Norq!P127+Vardenis!P127+Zorak!P127+K.xach!P127</f>
        <v>0</v>
      </c>
      <c r="Q127" s="29">
        <f>'TIV 1'!Q127+Norq!Q127+Vardenis!Q127+Zorak!Q127+K.xach!Q127</f>
        <v>0</v>
      </c>
      <c r="R127" s="29">
        <f>'TIV 1'!R127+Norq!R127+Vardenis!R127+Zorak!R127+K.xach!R127</f>
        <v>0</v>
      </c>
      <c r="S127" s="29">
        <f>'TIV 1'!S127+Norq!S127+Vardenis!S127+Zorak!S127+K.xach!S127</f>
        <v>0</v>
      </c>
      <c r="T127" s="29">
        <f>'TIV 1'!T127+Norq!T127+Vardenis!T127+Zorak!T127+K.xach!T127</f>
        <v>0</v>
      </c>
      <c r="U127" s="29">
        <f>'TIV 1'!U127+Norq!U127+Vardenis!U127+Zorak!U127+K.xach!U127</f>
        <v>0</v>
      </c>
      <c r="V127" s="29">
        <f>'TIV 1'!V127+Norq!V127+Vardenis!V127+Zorak!V127+K.xach!V127</f>
        <v>0</v>
      </c>
      <c r="W127" s="29">
        <f>'TIV 1'!W127+Norq!W127+Vardenis!W127+Zorak!W127+K.xach!W127</f>
        <v>0</v>
      </c>
      <c r="X127" s="29">
        <f>'TIV 1'!X127+Norq!X127+Vardenis!X127+Zorak!X127+K.xach!X127</f>
        <v>0</v>
      </c>
      <c r="Y127" s="29">
        <f>'TIV 1'!Y127+Norq!Y127+Vardenis!Y127+Zorak!Y127+K.xach!Y127</f>
        <v>0</v>
      </c>
      <c r="Z127" s="29">
        <f>'TIV 1'!Z127+Norq!Z127+Vardenis!Z127+Zorak!Z127+K.xach!Z127</f>
        <v>0</v>
      </c>
      <c r="AA127" s="29">
        <f>'TIV 1'!AA127+Norq!AA127+Vardenis!AA127+Zorak!AA127+K.xach!AA127</f>
        <v>0</v>
      </c>
      <c r="AB127" s="29">
        <f>'TIV 1'!AB127+Norq!AB127+Vardenis!AB127+Zorak!AB127+K.xach!AB127</f>
        <v>0</v>
      </c>
      <c r="AC127" s="29">
        <f>'TIV 1'!AC127+Norq!AC127+Vardenis!AC127+Zorak!AC127+K.xach!AC127</f>
        <v>0</v>
      </c>
      <c r="AD127" s="29">
        <f>'TIV 1'!AD127+Norq!AD127+Vardenis!AD127+Zorak!AD127+K.xach!AD127</f>
        <v>0</v>
      </c>
      <c r="AE127" s="29">
        <f>'TIV 1'!AE127+Norq!AE127+Vardenis!AE127+Zorak!AE127+K.xach!AE127</f>
        <v>0</v>
      </c>
      <c r="AF127" s="29">
        <f>'TIV 1'!AF127+Norq!AF127+Vardenis!AF127+Zorak!AF127+K.xach!AF127</f>
        <v>0</v>
      </c>
      <c r="AG127" s="29">
        <f>'TIV 1'!AG127+Norq!AG127+Vardenis!AG127+Zorak!AG127+K.xach!AG127</f>
        <v>0</v>
      </c>
      <c r="AH127" s="29">
        <f>'TIV 1'!AH127+Norq!AH127+Vardenis!AH127+Zorak!AH127+K.xach!AH127</f>
        <v>0</v>
      </c>
      <c r="AI127" s="29">
        <f>'TIV 1'!AI127+Norq!AI127+Vardenis!AI127+Zorak!AI127+K.xach!AI127</f>
        <v>0</v>
      </c>
      <c r="AJ127" s="29">
        <f>'TIV 1'!AJ127+Norq!AJ127+Vardenis!AJ127+Zorak!AJ127+K.xach!AJ127</f>
        <v>0</v>
      </c>
      <c r="AK127" s="29">
        <f>'TIV 1'!AK127+Norq!AK127+Vardenis!AK127+Zorak!AK127+K.xach!AK127</f>
        <v>0</v>
      </c>
      <c r="AL127" s="29">
        <f>'TIV 1'!AL127+Norq!AL127+Vardenis!AL127+Zorak!AL127+K.xach!AL127</f>
        <v>0</v>
      </c>
      <c r="AM127" s="29">
        <f>'TIV 1'!AM127+Norq!AM127+Vardenis!AM127+Zorak!AM127+K.xach!AM127</f>
        <v>0</v>
      </c>
      <c r="AN127" s="29">
        <f>'TIV 1'!AN127+Norq!AN127+Vardenis!AN127+Zorak!AN127+K.xach!AN127</f>
        <v>0</v>
      </c>
      <c r="AO127" s="134"/>
      <c r="AP127" s="119">
        <f t="shared" si="2"/>
        <v>0</v>
      </c>
      <c r="AQ127" s="65"/>
      <c r="AR127" s="56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</row>
    <row r="128" spans="1:86" s="17" customFormat="1" ht="18.75" hidden="1" customHeight="1">
      <c r="A128" s="15">
        <v>4411</v>
      </c>
      <c r="B128" s="8" t="s">
        <v>146</v>
      </c>
      <c r="C128" s="10" t="s">
        <v>40</v>
      </c>
      <c r="D128" s="29">
        <f>'TIV 1'!D128+Norq!D128+Vardenis!D128+Zorak!D128+K.xach!D128</f>
        <v>0</v>
      </c>
      <c r="E128" s="29">
        <f>'TIV 1'!E128+Norq!E128+Vardenis!E128+Zorak!E128+K.xach!E128</f>
        <v>0</v>
      </c>
      <c r="F128" s="29">
        <f>'TIV 1'!F128+Norq!F128+Vardenis!F128+Zorak!F128+K.xach!F128</f>
        <v>0</v>
      </c>
      <c r="G128" s="29">
        <f>'TIV 1'!G128+Norq!G128+Vardenis!G128+Zorak!G128+K.xach!G128</f>
        <v>0</v>
      </c>
      <c r="H128" s="29">
        <f>'TIV 1'!H128+Norq!H128+Vardenis!H128+Zorak!H128+K.xach!H128</f>
        <v>0</v>
      </c>
      <c r="I128" s="41">
        <f>'TIV 1'!I128+Norq!I128+Vardenis!I128+Zorak!I128+K.xach!I128</f>
        <v>0</v>
      </c>
      <c r="J128" s="69">
        <f>'TIV 1'!J128+Norq!J128+Vardenis!J128+Zorak!J128+K.xach!J128</f>
        <v>0</v>
      </c>
      <c r="K128" s="29">
        <f>'TIV 1'!K128+Norq!K128+Vardenis!K128+Zorak!K128+K.xach!K128</f>
        <v>0</v>
      </c>
      <c r="L128" s="29">
        <f>'TIV 1'!L128+Norq!L128+Vardenis!L128+Zorak!L128+K.xach!L128</f>
        <v>0</v>
      </c>
      <c r="M128" s="29">
        <f>'TIV 1'!M128+Norq!M128+Vardenis!M128+Zorak!M128+K.xach!M128</f>
        <v>0</v>
      </c>
      <c r="N128" s="29">
        <f>'TIV 1'!N128+Norq!N128+Vardenis!N128+Zorak!N128+K.xach!N128</f>
        <v>0</v>
      </c>
      <c r="O128" s="29">
        <f>'TIV 1'!O128+Norq!O128+Vardenis!O128+Zorak!O128+K.xach!O128</f>
        <v>0</v>
      </c>
      <c r="P128" s="29">
        <f>'TIV 1'!P128+Norq!P128+Vardenis!P128+Zorak!P128+K.xach!P128</f>
        <v>0</v>
      </c>
      <c r="Q128" s="29">
        <f>'TIV 1'!Q128+Norq!Q128+Vardenis!Q128+Zorak!Q128+K.xach!Q128</f>
        <v>0</v>
      </c>
      <c r="R128" s="29">
        <f>'TIV 1'!R128+Norq!R128+Vardenis!R128+Zorak!R128+K.xach!R128</f>
        <v>0</v>
      </c>
      <c r="S128" s="29">
        <f>'TIV 1'!S128+Norq!S128+Vardenis!S128+Zorak!S128+K.xach!S128</f>
        <v>0</v>
      </c>
      <c r="T128" s="29">
        <f>'TIV 1'!T128+Norq!T128+Vardenis!T128+Zorak!T128+K.xach!T128</f>
        <v>0</v>
      </c>
      <c r="U128" s="29">
        <f>'TIV 1'!U128+Norq!U128+Vardenis!U128+Zorak!U128+K.xach!U128</f>
        <v>0</v>
      </c>
      <c r="V128" s="29">
        <f>'TIV 1'!V128+Norq!V128+Vardenis!V128+Zorak!V128+K.xach!V128</f>
        <v>0</v>
      </c>
      <c r="W128" s="29">
        <f>'TIV 1'!W128+Norq!W128+Vardenis!W128+Zorak!W128+K.xach!W128</f>
        <v>0</v>
      </c>
      <c r="X128" s="29">
        <f>'TIV 1'!X128+Norq!X128+Vardenis!X128+Zorak!X128+K.xach!X128</f>
        <v>0</v>
      </c>
      <c r="Y128" s="29">
        <f>'TIV 1'!Y128+Norq!Y128+Vardenis!Y128+Zorak!Y128+K.xach!Y128</f>
        <v>0</v>
      </c>
      <c r="Z128" s="29">
        <f>'TIV 1'!Z128+Norq!Z128+Vardenis!Z128+Zorak!Z128+K.xach!Z128</f>
        <v>0</v>
      </c>
      <c r="AA128" s="29">
        <f>'TIV 1'!AA128+Norq!AA128+Vardenis!AA128+Zorak!AA128+K.xach!AA128</f>
        <v>0</v>
      </c>
      <c r="AB128" s="29">
        <f>'TIV 1'!AB128+Norq!AB128+Vardenis!AB128+Zorak!AB128+K.xach!AB128</f>
        <v>0</v>
      </c>
      <c r="AC128" s="29">
        <f>'TIV 1'!AC128+Norq!AC128+Vardenis!AC128+Zorak!AC128+K.xach!AC128</f>
        <v>0</v>
      </c>
      <c r="AD128" s="29">
        <f>'TIV 1'!AD128+Norq!AD128+Vardenis!AD128+Zorak!AD128+K.xach!AD128</f>
        <v>0</v>
      </c>
      <c r="AE128" s="29">
        <f>'TIV 1'!AE128+Norq!AE128+Vardenis!AE128+Zorak!AE128+K.xach!AE128</f>
        <v>0</v>
      </c>
      <c r="AF128" s="29">
        <f>'TIV 1'!AF128+Norq!AF128+Vardenis!AF128+Zorak!AF128+K.xach!AF128</f>
        <v>0</v>
      </c>
      <c r="AG128" s="29">
        <f>'TIV 1'!AG128+Norq!AG128+Vardenis!AG128+Zorak!AG128+K.xach!AG128</f>
        <v>0</v>
      </c>
      <c r="AH128" s="29">
        <f>'TIV 1'!AH128+Norq!AH128+Vardenis!AH128+Zorak!AH128+K.xach!AH128</f>
        <v>0</v>
      </c>
      <c r="AI128" s="29">
        <f>'TIV 1'!AI128+Norq!AI128+Vardenis!AI128+Zorak!AI128+K.xach!AI128</f>
        <v>0</v>
      </c>
      <c r="AJ128" s="29">
        <f>'TIV 1'!AJ128+Norq!AJ128+Vardenis!AJ128+Zorak!AJ128+K.xach!AJ128</f>
        <v>0</v>
      </c>
      <c r="AK128" s="29">
        <f>'TIV 1'!AK128+Norq!AK128+Vardenis!AK128+Zorak!AK128+K.xach!AK128</f>
        <v>0</v>
      </c>
      <c r="AL128" s="29">
        <f>'TIV 1'!AL128+Norq!AL128+Vardenis!AL128+Zorak!AL128+K.xach!AL128</f>
        <v>0</v>
      </c>
      <c r="AM128" s="29">
        <f>'TIV 1'!AM128+Norq!AM128+Vardenis!AM128+Zorak!AM128+K.xach!AM128</f>
        <v>0</v>
      </c>
      <c r="AN128" s="29">
        <f>'TIV 1'!AN128+Norq!AN128+Vardenis!AN128+Zorak!AN128+K.xach!AN128</f>
        <v>0</v>
      </c>
      <c r="AO128" s="134"/>
      <c r="AP128" s="119">
        <f t="shared" si="2"/>
        <v>0</v>
      </c>
      <c r="AQ128" s="65"/>
      <c r="AR128" s="56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</row>
    <row r="129" spans="1:86" s="17" customFormat="1" ht="17.25" hidden="1" customHeight="1">
      <c r="A129" s="15">
        <v>4412</v>
      </c>
      <c r="B129" s="8" t="s">
        <v>147</v>
      </c>
      <c r="C129" s="10" t="s">
        <v>40</v>
      </c>
      <c r="D129" s="29">
        <f>'TIV 1'!D129+Norq!D129+Vardenis!D129+Zorak!D129+K.xach!D129</f>
        <v>0</v>
      </c>
      <c r="E129" s="29">
        <f>'TIV 1'!E129+Norq!E129+Vardenis!E129+Zorak!E129+K.xach!E129</f>
        <v>0</v>
      </c>
      <c r="F129" s="29">
        <f>'TIV 1'!F129+Norq!F129+Vardenis!F129+Zorak!F129+K.xach!F129</f>
        <v>0</v>
      </c>
      <c r="G129" s="29">
        <f>'TIV 1'!G129+Norq!G129+Vardenis!G129+Zorak!G129+K.xach!G129</f>
        <v>0</v>
      </c>
      <c r="H129" s="29">
        <f>'TIV 1'!H129+Norq!H129+Vardenis!H129+Zorak!H129+K.xach!H129</f>
        <v>0</v>
      </c>
      <c r="I129" s="41">
        <f>'TIV 1'!I129+Norq!I129+Vardenis!I129+Zorak!I129+K.xach!I129</f>
        <v>0</v>
      </c>
      <c r="J129" s="69">
        <f>'TIV 1'!J129+Norq!J129+Vardenis!J129+Zorak!J129+K.xach!J129</f>
        <v>0</v>
      </c>
      <c r="K129" s="29">
        <f>'TIV 1'!K129+Norq!K129+Vardenis!K129+Zorak!K129+K.xach!K129</f>
        <v>0</v>
      </c>
      <c r="L129" s="29">
        <f>'TIV 1'!L129+Norq!L129+Vardenis!L129+Zorak!L129+K.xach!L129</f>
        <v>0</v>
      </c>
      <c r="M129" s="29">
        <f>'TIV 1'!M129+Norq!M129+Vardenis!M129+Zorak!M129+K.xach!M129</f>
        <v>0</v>
      </c>
      <c r="N129" s="29">
        <f>'TIV 1'!N129+Norq!N129+Vardenis!N129+Zorak!N129+K.xach!N129</f>
        <v>0</v>
      </c>
      <c r="O129" s="29">
        <f>'TIV 1'!O129+Norq!O129+Vardenis!O129+Zorak!O129+K.xach!O129</f>
        <v>0</v>
      </c>
      <c r="P129" s="29">
        <f>'TIV 1'!P129+Norq!P129+Vardenis!P129+Zorak!P129+K.xach!P129</f>
        <v>0</v>
      </c>
      <c r="Q129" s="29">
        <f>'TIV 1'!Q129+Norq!Q129+Vardenis!Q129+Zorak!Q129+K.xach!Q129</f>
        <v>0</v>
      </c>
      <c r="R129" s="29">
        <f>'TIV 1'!R129+Norq!R129+Vardenis!R129+Zorak!R129+K.xach!R129</f>
        <v>0</v>
      </c>
      <c r="S129" s="29">
        <f>'TIV 1'!S129+Norq!S129+Vardenis!S129+Zorak!S129+K.xach!S129</f>
        <v>0</v>
      </c>
      <c r="T129" s="29">
        <f>'TIV 1'!T129+Norq!T129+Vardenis!T129+Zorak!T129+K.xach!T129</f>
        <v>0</v>
      </c>
      <c r="U129" s="29">
        <f>'TIV 1'!U129+Norq!U129+Vardenis!U129+Zorak!U129+K.xach!U129</f>
        <v>0</v>
      </c>
      <c r="V129" s="29">
        <f>'TIV 1'!V129+Norq!V129+Vardenis!V129+Zorak!V129+K.xach!V129</f>
        <v>0</v>
      </c>
      <c r="W129" s="29">
        <f>'TIV 1'!W129+Norq!W129+Vardenis!W129+Zorak!W129+K.xach!W129</f>
        <v>0</v>
      </c>
      <c r="X129" s="29">
        <f>'TIV 1'!X129+Norq!X129+Vardenis!X129+Zorak!X129+K.xach!X129</f>
        <v>0</v>
      </c>
      <c r="Y129" s="29">
        <f>'TIV 1'!Y129+Norq!Y129+Vardenis!Y129+Zorak!Y129+K.xach!Y129</f>
        <v>0</v>
      </c>
      <c r="Z129" s="29">
        <f>'TIV 1'!Z129+Norq!Z129+Vardenis!Z129+Zorak!Z129+K.xach!Z129</f>
        <v>0</v>
      </c>
      <c r="AA129" s="29">
        <f>'TIV 1'!AA129+Norq!AA129+Vardenis!AA129+Zorak!AA129+K.xach!AA129</f>
        <v>0</v>
      </c>
      <c r="AB129" s="29">
        <f>'TIV 1'!AB129+Norq!AB129+Vardenis!AB129+Zorak!AB129+K.xach!AB129</f>
        <v>0</v>
      </c>
      <c r="AC129" s="29">
        <f>'TIV 1'!AC129+Norq!AC129+Vardenis!AC129+Zorak!AC129+K.xach!AC129</f>
        <v>0</v>
      </c>
      <c r="AD129" s="29">
        <f>'TIV 1'!AD129+Norq!AD129+Vardenis!AD129+Zorak!AD129+K.xach!AD129</f>
        <v>0</v>
      </c>
      <c r="AE129" s="29">
        <f>'TIV 1'!AE129+Norq!AE129+Vardenis!AE129+Zorak!AE129+K.xach!AE129</f>
        <v>0</v>
      </c>
      <c r="AF129" s="29">
        <f>'TIV 1'!AF129+Norq!AF129+Vardenis!AF129+Zorak!AF129+K.xach!AF129</f>
        <v>0</v>
      </c>
      <c r="AG129" s="29">
        <f>'TIV 1'!AG129+Norq!AG129+Vardenis!AG129+Zorak!AG129+K.xach!AG129</f>
        <v>0</v>
      </c>
      <c r="AH129" s="29">
        <f>'TIV 1'!AH129+Norq!AH129+Vardenis!AH129+Zorak!AH129+K.xach!AH129</f>
        <v>0</v>
      </c>
      <c r="AI129" s="29">
        <f>'TIV 1'!AI129+Norq!AI129+Vardenis!AI129+Zorak!AI129+K.xach!AI129</f>
        <v>0</v>
      </c>
      <c r="AJ129" s="29">
        <f>'TIV 1'!AJ129+Norq!AJ129+Vardenis!AJ129+Zorak!AJ129+K.xach!AJ129</f>
        <v>0</v>
      </c>
      <c r="AK129" s="29">
        <f>'TIV 1'!AK129+Norq!AK129+Vardenis!AK129+Zorak!AK129+K.xach!AK129</f>
        <v>0</v>
      </c>
      <c r="AL129" s="29">
        <f>'TIV 1'!AL129+Norq!AL129+Vardenis!AL129+Zorak!AL129+K.xach!AL129</f>
        <v>0</v>
      </c>
      <c r="AM129" s="29">
        <f>'TIV 1'!AM129+Norq!AM129+Vardenis!AM129+Zorak!AM129+K.xach!AM129</f>
        <v>0</v>
      </c>
      <c r="AN129" s="29">
        <f>'TIV 1'!AN129+Norq!AN129+Vardenis!AN129+Zorak!AN129+K.xach!AN129</f>
        <v>0</v>
      </c>
      <c r="AO129" s="134"/>
      <c r="AP129" s="119">
        <f t="shared" si="2"/>
        <v>0</v>
      </c>
      <c r="AQ129" s="65"/>
      <c r="AR129" s="56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</row>
    <row r="130" spans="1:86" s="17" customFormat="1" ht="16.5" hidden="1" customHeight="1">
      <c r="A130" s="15">
        <v>0</v>
      </c>
      <c r="B130" s="8" t="s">
        <v>148</v>
      </c>
      <c r="C130" s="10" t="s">
        <v>40</v>
      </c>
      <c r="D130" s="29">
        <f>'TIV 1'!D130+Norq!D130+Vardenis!D130+Zorak!D130+K.xach!D130</f>
        <v>0</v>
      </c>
      <c r="E130" s="29">
        <f>'TIV 1'!E130+Norq!E130+Vardenis!E130+Zorak!E130+K.xach!E130</f>
        <v>0</v>
      </c>
      <c r="F130" s="29">
        <f>'TIV 1'!F130+Norq!F130+Vardenis!F130+Zorak!F130+K.xach!F130</f>
        <v>0</v>
      </c>
      <c r="G130" s="29">
        <f>'TIV 1'!G130+Norq!G130+Vardenis!G130+Zorak!G130+K.xach!G130</f>
        <v>0</v>
      </c>
      <c r="H130" s="29">
        <f>'TIV 1'!H130+Norq!H130+Vardenis!H130+Zorak!H130+K.xach!H130</f>
        <v>0</v>
      </c>
      <c r="I130" s="41">
        <f>'TIV 1'!I130+Norq!I130+Vardenis!I130+Zorak!I130+K.xach!I130</f>
        <v>0</v>
      </c>
      <c r="J130" s="69">
        <f>'TIV 1'!J130+Norq!J130+Vardenis!J130+Zorak!J130+K.xach!J130</f>
        <v>0</v>
      </c>
      <c r="K130" s="29">
        <f>'TIV 1'!K130+Norq!K130+Vardenis!K130+Zorak!K130+K.xach!K130</f>
        <v>0</v>
      </c>
      <c r="L130" s="29">
        <f>'TIV 1'!L130+Norq!L130+Vardenis!L130+Zorak!L130+K.xach!L130</f>
        <v>0</v>
      </c>
      <c r="M130" s="29">
        <f>'TIV 1'!M130+Norq!M130+Vardenis!M130+Zorak!M130+K.xach!M130</f>
        <v>0</v>
      </c>
      <c r="N130" s="29">
        <f>'TIV 1'!N130+Norq!N130+Vardenis!N130+Zorak!N130+K.xach!N130</f>
        <v>0</v>
      </c>
      <c r="O130" s="29">
        <f>'TIV 1'!O130+Norq!O130+Vardenis!O130+Zorak!O130+K.xach!O130</f>
        <v>0</v>
      </c>
      <c r="P130" s="29">
        <f>'TIV 1'!P130+Norq!P130+Vardenis!P130+Zorak!P130+K.xach!P130</f>
        <v>0</v>
      </c>
      <c r="Q130" s="29">
        <f>'TIV 1'!Q130+Norq!Q130+Vardenis!Q130+Zorak!Q130+K.xach!Q130</f>
        <v>0</v>
      </c>
      <c r="R130" s="29">
        <f>'TIV 1'!R130+Norq!R130+Vardenis!R130+Zorak!R130+K.xach!R130</f>
        <v>0</v>
      </c>
      <c r="S130" s="29">
        <f>'TIV 1'!S130+Norq!S130+Vardenis!S130+Zorak!S130+K.xach!S130</f>
        <v>0</v>
      </c>
      <c r="T130" s="29">
        <f>'TIV 1'!T130+Norq!T130+Vardenis!T130+Zorak!T130+K.xach!T130</f>
        <v>0</v>
      </c>
      <c r="U130" s="29">
        <f>'TIV 1'!U130+Norq!U130+Vardenis!U130+Zorak!U130+K.xach!U130</f>
        <v>0</v>
      </c>
      <c r="V130" s="29">
        <f>'TIV 1'!V130+Norq!V130+Vardenis!V130+Zorak!V130+K.xach!V130</f>
        <v>0</v>
      </c>
      <c r="W130" s="29">
        <f>'TIV 1'!W130+Norq!W130+Vardenis!W130+Zorak!W130+K.xach!W130</f>
        <v>0</v>
      </c>
      <c r="X130" s="29">
        <f>'TIV 1'!X130+Norq!X130+Vardenis!X130+Zorak!X130+K.xach!X130</f>
        <v>0</v>
      </c>
      <c r="Y130" s="29">
        <f>'TIV 1'!Y130+Norq!Y130+Vardenis!Y130+Zorak!Y130+K.xach!Y130</f>
        <v>0</v>
      </c>
      <c r="Z130" s="29">
        <f>'TIV 1'!Z130+Norq!Z130+Vardenis!Z130+Zorak!Z130+K.xach!Z130</f>
        <v>0</v>
      </c>
      <c r="AA130" s="29">
        <f>'TIV 1'!AA130+Norq!AA130+Vardenis!AA130+Zorak!AA130+K.xach!AA130</f>
        <v>0</v>
      </c>
      <c r="AB130" s="29">
        <f>'TIV 1'!AB130+Norq!AB130+Vardenis!AB130+Zorak!AB130+K.xach!AB130</f>
        <v>0</v>
      </c>
      <c r="AC130" s="29">
        <f>'TIV 1'!AC130+Norq!AC130+Vardenis!AC130+Zorak!AC130+K.xach!AC130</f>
        <v>0</v>
      </c>
      <c r="AD130" s="29">
        <f>'TIV 1'!AD130+Norq!AD130+Vardenis!AD130+Zorak!AD130+K.xach!AD130</f>
        <v>0</v>
      </c>
      <c r="AE130" s="29">
        <f>'TIV 1'!AE130+Norq!AE130+Vardenis!AE130+Zorak!AE130+K.xach!AE130</f>
        <v>0</v>
      </c>
      <c r="AF130" s="29">
        <f>'TIV 1'!AF130+Norq!AF130+Vardenis!AF130+Zorak!AF130+K.xach!AF130</f>
        <v>0</v>
      </c>
      <c r="AG130" s="29">
        <f>'TIV 1'!AG130+Norq!AG130+Vardenis!AG130+Zorak!AG130+K.xach!AG130</f>
        <v>0</v>
      </c>
      <c r="AH130" s="29">
        <f>'TIV 1'!AH130+Norq!AH130+Vardenis!AH130+Zorak!AH130+K.xach!AH130</f>
        <v>0</v>
      </c>
      <c r="AI130" s="29">
        <f>'TIV 1'!AI130+Norq!AI130+Vardenis!AI130+Zorak!AI130+K.xach!AI130</f>
        <v>0</v>
      </c>
      <c r="AJ130" s="29">
        <f>'TIV 1'!AJ130+Norq!AJ130+Vardenis!AJ130+Zorak!AJ130+K.xach!AJ130</f>
        <v>0</v>
      </c>
      <c r="AK130" s="29">
        <f>'TIV 1'!AK130+Norq!AK130+Vardenis!AK130+Zorak!AK130+K.xach!AK130</f>
        <v>0</v>
      </c>
      <c r="AL130" s="29">
        <f>'TIV 1'!AL130+Norq!AL130+Vardenis!AL130+Zorak!AL130+K.xach!AL130</f>
        <v>0</v>
      </c>
      <c r="AM130" s="29">
        <f>'TIV 1'!AM130+Norq!AM130+Vardenis!AM130+Zorak!AM130+K.xach!AM130</f>
        <v>0</v>
      </c>
      <c r="AN130" s="29">
        <f>'TIV 1'!AN130+Norq!AN130+Vardenis!AN130+Zorak!AN130+K.xach!AN130</f>
        <v>0</v>
      </c>
      <c r="AO130" s="134"/>
      <c r="AP130" s="119">
        <f t="shared" si="2"/>
        <v>0</v>
      </c>
      <c r="AQ130" s="65"/>
      <c r="AR130" s="56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</row>
    <row r="131" spans="1:86" s="17" customFormat="1" ht="24" hidden="1" customHeight="1">
      <c r="A131" s="15">
        <v>4421</v>
      </c>
      <c r="B131" s="8" t="s">
        <v>149</v>
      </c>
      <c r="C131" s="10" t="s">
        <v>40</v>
      </c>
      <c r="D131" s="29">
        <f>'TIV 1'!D131+Norq!D131+Vardenis!D131+Zorak!D131+K.xach!D131</f>
        <v>0</v>
      </c>
      <c r="E131" s="29">
        <f>'TIV 1'!E131+Norq!E131+Vardenis!E131+Zorak!E131+K.xach!E131</f>
        <v>0</v>
      </c>
      <c r="F131" s="29">
        <f>'TIV 1'!F131+Norq!F131+Vardenis!F131+Zorak!F131+K.xach!F131</f>
        <v>0</v>
      </c>
      <c r="G131" s="29">
        <f>'TIV 1'!G131+Norq!G131+Vardenis!G131+Zorak!G131+K.xach!G131</f>
        <v>0</v>
      </c>
      <c r="H131" s="29">
        <f>'TIV 1'!H131+Norq!H131+Vardenis!H131+Zorak!H131+K.xach!H131</f>
        <v>0</v>
      </c>
      <c r="I131" s="41">
        <f>'TIV 1'!I131+Norq!I131+Vardenis!I131+Zorak!I131+K.xach!I131</f>
        <v>0</v>
      </c>
      <c r="J131" s="69">
        <f>'TIV 1'!J131+Norq!J131+Vardenis!J131+Zorak!J131+K.xach!J131</f>
        <v>0</v>
      </c>
      <c r="K131" s="29">
        <f>'TIV 1'!K131+Norq!K131+Vardenis!K131+Zorak!K131+K.xach!K131</f>
        <v>0</v>
      </c>
      <c r="L131" s="29">
        <f>'TIV 1'!L131+Norq!L131+Vardenis!L131+Zorak!L131+K.xach!L131</f>
        <v>0</v>
      </c>
      <c r="M131" s="29">
        <f>'TIV 1'!M131+Norq!M131+Vardenis!M131+Zorak!M131+K.xach!M131</f>
        <v>0</v>
      </c>
      <c r="N131" s="29">
        <f>'TIV 1'!N131+Norq!N131+Vardenis!N131+Zorak!N131+K.xach!N131</f>
        <v>0</v>
      </c>
      <c r="O131" s="29">
        <f>'TIV 1'!O131+Norq!O131+Vardenis!O131+Zorak!O131+K.xach!O131</f>
        <v>0</v>
      </c>
      <c r="P131" s="29">
        <f>'TIV 1'!P131+Norq!P131+Vardenis!P131+Zorak!P131+K.xach!P131</f>
        <v>0</v>
      </c>
      <c r="Q131" s="29">
        <f>'TIV 1'!Q131+Norq!Q131+Vardenis!Q131+Zorak!Q131+K.xach!Q131</f>
        <v>0</v>
      </c>
      <c r="R131" s="29">
        <f>'TIV 1'!R131+Norq!R131+Vardenis!R131+Zorak!R131+K.xach!R131</f>
        <v>0</v>
      </c>
      <c r="S131" s="29">
        <f>'TIV 1'!S131+Norq!S131+Vardenis!S131+Zorak!S131+K.xach!S131</f>
        <v>0</v>
      </c>
      <c r="T131" s="29">
        <f>'TIV 1'!T131+Norq!T131+Vardenis!T131+Zorak!T131+K.xach!T131</f>
        <v>0</v>
      </c>
      <c r="U131" s="29">
        <f>'TIV 1'!U131+Norq!U131+Vardenis!U131+Zorak!U131+K.xach!U131</f>
        <v>0</v>
      </c>
      <c r="V131" s="29">
        <f>'TIV 1'!V131+Norq!V131+Vardenis!V131+Zorak!V131+K.xach!V131</f>
        <v>0</v>
      </c>
      <c r="W131" s="29">
        <f>'TIV 1'!W131+Norq!W131+Vardenis!W131+Zorak!W131+K.xach!W131</f>
        <v>0</v>
      </c>
      <c r="X131" s="29">
        <f>'TIV 1'!X131+Norq!X131+Vardenis!X131+Zorak!X131+K.xach!X131</f>
        <v>0</v>
      </c>
      <c r="Y131" s="29">
        <f>'TIV 1'!Y131+Norq!Y131+Vardenis!Y131+Zorak!Y131+K.xach!Y131</f>
        <v>0</v>
      </c>
      <c r="Z131" s="29">
        <f>'TIV 1'!Z131+Norq!Z131+Vardenis!Z131+Zorak!Z131+K.xach!Z131</f>
        <v>0</v>
      </c>
      <c r="AA131" s="29">
        <f>'TIV 1'!AA131+Norq!AA131+Vardenis!AA131+Zorak!AA131+K.xach!AA131</f>
        <v>0</v>
      </c>
      <c r="AB131" s="29">
        <f>'TIV 1'!AB131+Norq!AB131+Vardenis!AB131+Zorak!AB131+K.xach!AB131</f>
        <v>0</v>
      </c>
      <c r="AC131" s="29">
        <f>'TIV 1'!AC131+Norq!AC131+Vardenis!AC131+Zorak!AC131+K.xach!AC131</f>
        <v>0</v>
      </c>
      <c r="AD131" s="29">
        <f>'TIV 1'!AD131+Norq!AD131+Vardenis!AD131+Zorak!AD131+K.xach!AD131</f>
        <v>0</v>
      </c>
      <c r="AE131" s="29">
        <f>'TIV 1'!AE131+Norq!AE131+Vardenis!AE131+Zorak!AE131+K.xach!AE131</f>
        <v>0</v>
      </c>
      <c r="AF131" s="29">
        <f>'TIV 1'!AF131+Norq!AF131+Vardenis!AF131+Zorak!AF131+K.xach!AF131</f>
        <v>0</v>
      </c>
      <c r="AG131" s="29">
        <f>'TIV 1'!AG131+Norq!AG131+Vardenis!AG131+Zorak!AG131+K.xach!AG131</f>
        <v>0</v>
      </c>
      <c r="AH131" s="29">
        <f>'TIV 1'!AH131+Norq!AH131+Vardenis!AH131+Zorak!AH131+K.xach!AH131</f>
        <v>0</v>
      </c>
      <c r="AI131" s="29">
        <f>'TIV 1'!AI131+Norq!AI131+Vardenis!AI131+Zorak!AI131+K.xach!AI131</f>
        <v>0</v>
      </c>
      <c r="AJ131" s="29">
        <f>'TIV 1'!AJ131+Norq!AJ131+Vardenis!AJ131+Zorak!AJ131+K.xach!AJ131</f>
        <v>0</v>
      </c>
      <c r="AK131" s="29">
        <f>'TIV 1'!AK131+Norq!AK131+Vardenis!AK131+Zorak!AK131+K.xach!AK131</f>
        <v>0</v>
      </c>
      <c r="AL131" s="29">
        <f>'TIV 1'!AL131+Norq!AL131+Vardenis!AL131+Zorak!AL131+K.xach!AL131</f>
        <v>0</v>
      </c>
      <c r="AM131" s="29">
        <f>'TIV 1'!AM131+Norq!AM131+Vardenis!AM131+Zorak!AM131+K.xach!AM131</f>
        <v>0</v>
      </c>
      <c r="AN131" s="29">
        <f>'TIV 1'!AN131+Norq!AN131+Vardenis!AN131+Zorak!AN131+K.xach!AN131</f>
        <v>0</v>
      </c>
      <c r="AO131" s="134"/>
      <c r="AP131" s="119">
        <f t="shared" si="2"/>
        <v>0</v>
      </c>
      <c r="AQ131" s="65"/>
      <c r="AR131" s="56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</row>
    <row r="132" spans="1:86" s="17" customFormat="1" ht="27.75" hidden="1" customHeight="1">
      <c r="A132" s="15">
        <v>4422</v>
      </c>
      <c r="B132" s="8" t="s">
        <v>150</v>
      </c>
      <c r="C132" s="10" t="s">
        <v>40</v>
      </c>
      <c r="D132" s="29">
        <f>'TIV 1'!D132+Norq!D132+Vardenis!D132+Zorak!D132+K.xach!D132</f>
        <v>0</v>
      </c>
      <c r="E132" s="29">
        <f>'TIV 1'!E132+Norq!E132+Vardenis!E132+Zorak!E132+K.xach!E132</f>
        <v>0</v>
      </c>
      <c r="F132" s="29">
        <f>'TIV 1'!F132+Norq!F132+Vardenis!F132+Zorak!F132+K.xach!F132</f>
        <v>0</v>
      </c>
      <c r="G132" s="29">
        <f>'TIV 1'!G132+Norq!G132+Vardenis!G132+Zorak!G132+K.xach!G132</f>
        <v>0</v>
      </c>
      <c r="H132" s="29">
        <f>'TIV 1'!H132+Norq!H132+Vardenis!H132+Zorak!H132+K.xach!H132</f>
        <v>0</v>
      </c>
      <c r="I132" s="41">
        <f>'TIV 1'!I132+Norq!I132+Vardenis!I132+Zorak!I132+K.xach!I132</f>
        <v>0</v>
      </c>
      <c r="J132" s="69">
        <f>'TIV 1'!J132+Norq!J132+Vardenis!J132+Zorak!J132+K.xach!J132</f>
        <v>0</v>
      </c>
      <c r="K132" s="29">
        <f>'TIV 1'!K132+Norq!K132+Vardenis!K132+Zorak!K132+K.xach!K132</f>
        <v>0</v>
      </c>
      <c r="L132" s="29">
        <f>'TIV 1'!L132+Norq!L132+Vardenis!L132+Zorak!L132+K.xach!L132</f>
        <v>0</v>
      </c>
      <c r="M132" s="29">
        <f>'TIV 1'!M132+Norq!M132+Vardenis!M132+Zorak!M132+K.xach!M132</f>
        <v>0</v>
      </c>
      <c r="N132" s="29">
        <f>'TIV 1'!N132+Norq!N132+Vardenis!N132+Zorak!N132+K.xach!N132</f>
        <v>0</v>
      </c>
      <c r="O132" s="29">
        <f>'TIV 1'!O132+Norq!O132+Vardenis!O132+Zorak!O132+K.xach!O132</f>
        <v>0</v>
      </c>
      <c r="P132" s="29">
        <f>'TIV 1'!P132+Norq!P132+Vardenis!P132+Zorak!P132+K.xach!P132</f>
        <v>0</v>
      </c>
      <c r="Q132" s="29">
        <f>'TIV 1'!Q132+Norq!Q132+Vardenis!Q132+Zorak!Q132+K.xach!Q132</f>
        <v>0</v>
      </c>
      <c r="R132" s="29">
        <f>'TIV 1'!R132+Norq!R132+Vardenis!R132+Zorak!R132+K.xach!R132</f>
        <v>0</v>
      </c>
      <c r="S132" s="29">
        <f>'TIV 1'!S132+Norq!S132+Vardenis!S132+Zorak!S132+K.xach!S132</f>
        <v>0</v>
      </c>
      <c r="T132" s="29">
        <f>'TIV 1'!T132+Norq!T132+Vardenis!T132+Zorak!T132+K.xach!T132</f>
        <v>0</v>
      </c>
      <c r="U132" s="29">
        <f>'TIV 1'!U132+Norq!U132+Vardenis!U132+Zorak!U132+K.xach!U132</f>
        <v>0</v>
      </c>
      <c r="V132" s="29">
        <f>'TIV 1'!V132+Norq!V132+Vardenis!V132+Zorak!V132+K.xach!V132</f>
        <v>0</v>
      </c>
      <c r="W132" s="29">
        <f>'TIV 1'!W132+Norq!W132+Vardenis!W132+Zorak!W132+K.xach!W132</f>
        <v>0</v>
      </c>
      <c r="X132" s="29">
        <f>'TIV 1'!X132+Norq!X132+Vardenis!X132+Zorak!X132+K.xach!X132</f>
        <v>0</v>
      </c>
      <c r="Y132" s="29">
        <f>'TIV 1'!Y132+Norq!Y132+Vardenis!Y132+Zorak!Y132+K.xach!Y132</f>
        <v>0</v>
      </c>
      <c r="Z132" s="29">
        <f>'TIV 1'!Z132+Norq!Z132+Vardenis!Z132+Zorak!Z132+K.xach!Z132</f>
        <v>0</v>
      </c>
      <c r="AA132" s="29">
        <f>'TIV 1'!AA132+Norq!AA132+Vardenis!AA132+Zorak!AA132+K.xach!AA132</f>
        <v>0</v>
      </c>
      <c r="AB132" s="29">
        <f>'TIV 1'!AB132+Norq!AB132+Vardenis!AB132+Zorak!AB132+K.xach!AB132</f>
        <v>0</v>
      </c>
      <c r="AC132" s="29">
        <f>'TIV 1'!AC132+Norq!AC132+Vardenis!AC132+Zorak!AC132+K.xach!AC132</f>
        <v>0</v>
      </c>
      <c r="AD132" s="29">
        <f>'TIV 1'!AD132+Norq!AD132+Vardenis!AD132+Zorak!AD132+K.xach!AD132</f>
        <v>0</v>
      </c>
      <c r="AE132" s="29">
        <f>'TIV 1'!AE132+Norq!AE132+Vardenis!AE132+Zorak!AE132+K.xach!AE132</f>
        <v>0</v>
      </c>
      <c r="AF132" s="29">
        <f>'TIV 1'!AF132+Norq!AF132+Vardenis!AF132+Zorak!AF132+K.xach!AF132</f>
        <v>0</v>
      </c>
      <c r="AG132" s="29">
        <f>'TIV 1'!AG132+Norq!AG132+Vardenis!AG132+Zorak!AG132+K.xach!AG132</f>
        <v>0</v>
      </c>
      <c r="AH132" s="29">
        <f>'TIV 1'!AH132+Norq!AH132+Vardenis!AH132+Zorak!AH132+K.xach!AH132</f>
        <v>0</v>
      </c>
      <c r="AI132" s="29">
        <f>'TIV 1'!AI132+Norq!AI132+Vardenis!AI132+Zorak!AI132+K.xach!AI132</f>
        <v>0</v>
      </c>
      <c r="AJ132" s="29">
        <f>'TIV 1'!AJ132+Norq!AJ132+Vardenis!AJ132+Zorak!AJ132+K.xach!AJ132</f>
        <v>0</v>
      </c>
      <c r="AK132" s="29">
        <f>'TIV 1'!AK132+Norq!AK132+Vardenis!AK132+Zorak!AK132+K.xach!AK132</f>
        <v>0</v>
      </c>
      <c r="AL132" s="29">
        <f>'TIV 1'!AL132+Norq!AL132+Vardenis!AL132+Zorak!AL132+K.xach!AL132</f>
        <v>0</v>
      </c>
      <c r="AM132" s="29">
        <f>'TIV 1'!AM132+Norq!AM132+Vardenis!AM132+Zorak!AM132+K.xach!AM132</f>
        <v>0</v>
      </c>
      <c r="AN132" s="29">
        <f>'TIV 1'!AN132+Norq!AN132+Vardenis!AN132+Zorak!AN132+K.xach!AN132</f>
        <v>0</v>
      </c>
      <c r="AO132" s="134"/>
      <c r="AP132" s="119">
        <f t="shared" si="2"/>
        <v>0</v>
      </c>
      <c r="AQ132" s="65"/>
      <c r="AR132" s="56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</row>
    <row r="133" spans="1:86" s="17" customFormat="1" ht="23.25" hidden="1" customHeight="1">
      <c r="A133" s="15">
        <v>0</v>
      </c>
      <c r="B133" s="8" t="s">
        <v>151</v>
      </c>
      <c r="C133" s="10" t="s">
        <v>40</v>
      </c>
      <c r="D133" s="29">
        <f>'TIV 1'!D133+Norq!D133+Vardenis!D133+Zorak!D133+K.xach!D133</f>
        <v>0</v>
      </c>
      <c r="E133" s="29">
        <f>'TIV 1'!E133+Norq!E133+Vardenis!E133+Zorak!E133+K.xach!E133</f>
        <v>0</v>
      </c>
      <c r="F133" s="29">
        <f>'TIV 1'!F133+Norq!F133+Vardenis!F133+Zorak!F133+K.xach!F133</f>
        <v>0</v>
      </c>
      <c r="G133" s="29">
        <f>'TIV 1'!G133+Norq!G133+Vardenis!G133+Zorak!G133+K.xach!G133</f>
        <v>0</v>
      </c>
      <c r="H133" s="29">
        <f>'TIV 1'!H133+Norq!H133+Vardenis!H133+Zorak!H133+K.xach!H133</f>
        <v>0</v>
      </c>
      <c r="I133" s="41">
        <f>'TIV 1'!I133+Norq!I133+Vardenis!I133+Zorak!I133+K.xach!I133</f>
        <v>0</v>
      </c>
      <c r="J133" s="69">
        <f>'TIV 1'!J133+Norq!J133+Vardenis!J133+Zorak!J133+K.xach!J133</f>
        <v>0</v>
      </c>
      <c r="K133" s="29">
        <f>'TIV 1'!K133+Norq!K133+Vardenis!K133+Zorak!K133+K.xach!K133</f>
        <v>0</v>
      </c>
      <c r="L133" s="29">
        <f>'TIV 1'!L133+Norq!L133+Vardenis!L133+Zorak!L133+K.xach!L133</f>
        <v>0</v>
      </c>
      <c r="M133" s="29">
        <f>'TIV 1'!M133+Norq!M133+Vardenis!M133+Zorak!M133+K.xach!M133</f>
        <v>0</v>
      </c>
      <c r="N133" s="29">
        <f>'TIV 1'!N133+Norq!N133+Vardenis!N133+Zorak!N133+K.xach!N133</f>
        <v>0</v>
      </c>
      <c r="O133" s="29">
        <f>'TIV 1'!O133+Norq!O133+Vardenis!O133+Zorak!O133+K.xach!O133</f>
        <v>0</v>
      </c>
      <c r="P133" s="29">
        <f>'TIV 1'!P133+Norq!P133+Vardenis!P133+Zorak!P133+K.xach!P133</f>
        <v>0</v>
      </c>
      <c r="Q133" s="29">
        <f>'TIV 1'!Q133+Norq!Q133+Vardenis!Q133+Zorak!Q133+K.xach!Q133</f>
        <v>0</v>
      </c>
      <c r="R133" s="29">
        <f>'TIV 1'!R133+Norq!R133+Vardenis!R133+Zorak!R133+K.xach!R133</f>
        <v>0</v>
      </c>
      <c r="S133" s="29">
        <f>'TIV 1'!S133+Norq!S133+Vardenis!S133+Zorak!S133+K.xach!S133</f>
        <v>0</v>
      </c>
      <c r="T133" s="29">
        <f>'TIV 1'!T133+Norq!T133+Vardenis!T133+Zorak!T133+K.xach!T133</f>
        <v>0</v>
      </c>
      <c r="U133" s="29">
        <f>'TIV 1'!U133+Norq!U133+Vardenis!U133+Zorak!U133+K.xach!U133</f>
        <v>0</v>
      </c>
      <c r="V133" s="29">
        <f>'TIV 1'!V133+Norq!V133+Vardenis!V133+Zorak!V133+K.xach!V133</f>
        <v>0</v>
      </c>
      <c r="W133" s="29">
        <f>'TIV 1'!W133+Norq!W133+Vardenis!W133+Zorak!W133+K.xach!W133</f>
        <v>0</v>
      </c>
      <c r="X133" s="29">
        <f>'TIV 1'!X133+Norq!X133+Vardenis!X133+Zorak!X133+K.xach!X133</f>
        <v>0</v>
      </c>
      <c r="Y133" s="29">
        <f>'TIV 1'!Y133+Norq!Y133+Vardenis!Y133+Zorak!Y133+K.xach!Y133</f>
        <v>0</v>
      </c>
      <c r="Z133" s="29">
        <f>'TIV 1'!Z133+Norq!Z133+Vardenis!Z133+Zorak!Z133+K.xach!Z133</f>
        <v>0</v>
      </c>
      <c r="AA133" s="29">
        <f>'TIV 1'!AA133+Norq!AA133+Vardenis!AA133+Zorak!AA133+K.xach!AA133</f>
        <v>0</v>
      </c>
      <c r="AB133" s="29">
        <f>'TIV 1'!AB133+Norq!AB133+Vardenis!AB133+Zorak!AB133+K.xach!AB133</f>
        <v>0</v>
      </c>
      <c r="AC133" s="29">
        <f>'TIV 1'!AC133+Norq!AC133+Vardenis!AC133+Zorak!AC133+K.xach!AC133</f>
        <v>0</v>
      </c>
      <c r="AD133" s="29">
        <f>'TIV 1'!AD133+Norq!AD133+Vardenis!AD133+Zorak!AD133+K.xach!AD133</f>
        <v>0</v>
      </c>
      <c r="AE133" s="29">
        <f>'TIV 1'!AE133+Norq!AE133+Vardenis!AE133+Zorak!AE133+K.xach!AE133</f>
        <v>0</v>
      </c>
      <c r="AF133" s="29">
        <f>'TIV 1'!AF133+Norq!AF133+Vardenis!AF133+Zorak!AF133+K.xach!AF133</f>
        <v>0</v>
      </c>
      <c r="AG133" s="29">
        <f>'TIV 1'!AG133+Norq!AG133+Vardenis!AG133+Zorak!AG133+K.xach!AG133</f>
        <v>0</v>
      </c>
      <c r="AH133" s="29">
        <f>'TIV 1'!AH133+Norq!AH133+Vardenis!AH133+Zorak!AH133+K.xach!AH133</f>
        <v>0</v>
      </c>
      <c r="AI133" s="29">
        <f>'TIV 1'!AI133+Norq!AI133+Vardenis!AI133+Zorak!AI133+K.xach!AI133</f>
        <v>0</v>
      </c>
      <c r="AJ133" s="29">
        <f>'TIV 1'!AJ133+Norq!AJ133+Vardenis!AJ133+Zorak!AJ133+K.xach!AJ133</f>
        <v>0</v>
      </c>
      <c r="AK133" s="29">
        <f>'TIV 1'!AK133+Norq!AK133+Vardenis!AK133+Zorak!AK133+K.xach!AK133</f>
        <v>0</v>
      </c>
      <c r="AL133" s="29">
        <f>'TIV 1'!AL133+Norq!AL133+Vardenis!AL133+Zorak!AL133+K.xach!AL133</f>
        <v>0</v>
      </c>
      <c r="AM133" s="29">
        <f>'TIV 1'!AM133+Norq!AM133+Vardenis!AM133+Zorak!AM133+K.xach!AM133</f>
        <v>0</v>
      </c>
      <c r="AN133" s="29">
        <f>'TIV 1'!AN133+Norq!AN133+Vardenis!AN133+Zorak!AN133+K.xach!AN133</f>
        <v>0</v>
      </c>
      <c r="AO133" s="134"/>
      <c r="AP133" s="119">
        <f t="shared" si="2"/>
        <v>0</v>
      </c>
      <c r="AQ133" s="65"/>
      <c r="AR133" s="56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</row>
    <row r="134" spans="1:86" s="17" customFormat="1" ht="34.5" hidden="1" customHeight="1">
      <c r="A134" s="15">
        <v>4431</v>
      </c>
      <c r="B134" s="8" t="s">
        <v>152</v>
      </c>
      <c r="C134" s="10" t="s">
        <v>40</v>
      </c>
      <c r="D134" s="29">
        <f>'TIV 1'!D134+Norq!D134+Vardenis!D134+Zorak!D134+K.xach!D134</f>
        <v>0</v>
      </c>
      <c r="E134" s="29">
        <f>'TIV 1'!E134+Norq!E134+Vardenis!E134+Zorak!E134+K.xach!E134</f>
        <v>0</v>
      </c>
      <c r="F134" s="29">
        <f>'TIV 1'!F134+Norq!F134+Vardenis!F134+Zorak!F134+K.xach!F134</f>
        <v>0</v>
      </c>
      <c r="G134" s="29">
        <f>'TIV 1'!G134+Norq!G134+Vardenis!G134+Zorak!G134+K.xach!G134</f>
        <v>0</v>
      </c>
      <c r="H134" s="29">
        <f>'TIV 1'!H134+Norq!H134+Vardenis!H134+Zorak!H134+K.xach!H134</f>
        <v>0</v>
      </c>
      <c r="I134" s="41">
        <f>'TIV 1'!I134+Norq!I134+Vardenis!I134+Zorak!I134+K.xach!I134</f>
        <v>0</v>
      </c>
      <c r="J134" s="69">
        <f>'TIV 1'!J134+Norq!J134+Vardenis!J134+Zorak!J134+K.xach!J134</f>
        <v>0</v>
      </c>
      <c r="K134" s="29">
        <f>'TIV 1'!K134+Norq!K134+Vardenis!K134+Zorak!K134+K.xach!K134</f>
        <v>0</v>
      </c>
      <c r="L134" s="29">
        <f>'TIV 1'!L134+Norq!L134+Vardenis!L134+Zorak!L134+K.xach!L134</f>
        <v>0</v>
      </c>
      <c r="M134" s="29">
        <f>'TIV 1'!M134+Norq!M134+Vardenis!M134+Zorak!M134+K.xach!M134</f>
        <v>0</v>
      </c>
      <c r="N134" s="29">
        <f>'TIV 1'!N134+Norq!N134+Vardenis!N134+Zorak!N134+K.xach!N134</f>
        <v>0</v>
      </c>
      <c r="O134" s="29">
        <f>'TIV 1'!O134+Norq!O134+Vardenis!O134+Zorak!O134+K.xach!O134</f>
        <v>0</v>
      </c>
      <c r="P134" s="29">
        <f>'TIV 1'!P134+Norq!P134+Vardenis!P134+Zorak!P134+K.xach!P134</f>
        <v>0</v>
      </c>
      <c r="Q134" s="29">
        <f>'TIV 1'!Q134+Norq!Q134+Vardenis!Q134+Zorak!Q134+K.xach!Q134</f>
        <v>0</v>
      </c>
      <c r="R134" s="29">
        <f>'TIV 1'!R134+Norq!R134+Vardenis!R134+Zorak!R134+K.xach!R134</f>
        <v>0</v>
      </c>
      <c r="S134" s="29">
        <f>'TIV 1'!S134+Norq!S134+Vardenis!S134+Zorak!S134+K.xach!S134</f>
        <v>0</v>
      </c>
      <c r="T134" s="29">
        <f>'TIV 1'!T134+Norq!T134+Vardenis!T134+Zorak!T134+K.xach!T134</f>
        <v>0</v>
      </c>
      <c r="U134" s="29">
        <f>'TIV 1'!U134+Norq!U134+Vardenis!U134+Zorak!U134+K.xach!U134</f>
        <v>0</v>
      </c>
      <c r="V134" s="29">
        <f>'TIV 1'!V134+Norq!V134+Vardenis!V134+Zorak!V134+K.xach!V134</f>
        <v>0</v>
      </c>
      <c r="W134" s="29">
        <f>'TIV 1'!W134+Norq!W134+Vardenis!W134+Zorak!W134+K.xach!W134</f>
        <v>0</v>
      </c>
      <c r="X134" s="29">
        <f>'TIV 1'!X134+Norq!X134+Vardenis!X134+Zorak!X134+K.xach!X134</f>
        <v>0</v>
      </c>
      <c r="Y134" s="29">
        <f>'TIV 1'!Y134+Norq!Y134+Vardenis!Y134+Zorak!Y134+K.xach!Y134</f>
        <v>0</v>
      </c>
      <c r="Z134" s="29">
        <f>'TIV 1'!Z134+Norq!Z134+Vardenis!Z134+Zorak!Z134+K.xach!Z134</f>
        <v>0</v>
      </c>
      <c r="AA134" s="29">
        <f>'TIV 1'!AA134+Norq!AA134+Vardenis!AA134+Zorak!AA134+K.xach!AA134</f>
        <v>0</v>
      </c>
      <c r="AB134" s="29">
        <f>'TIV 1'!AB134+Norq!AB134+Vardenis!AB134+Zorak!AB134+K.xach!AB134</f>
        <v>0</v>
      </c>
      <c r="AC134" s="29">
        <f>'TIV 1'!AC134+Norq!AC134+Vardenis!AC134+Zorak!AC134+K.xach!AC134</f>
        <v>0</v>
      </c>
      <c r="AD134" s="29">
        <f>'TIV 1'!AD134+Norq!AD134+Vardenis!AD134+Zorak!AD134+K.xach!AD134</f>
        <v>0</v>
      </c>
      <c r="AE134" s="29">
        <f>'TIV 1'!AE134+Norq!AE134+Vardenis!AE134+Zorak!AE134+K.xach!AE134</f>
        <v>0</v>
      </c>
      <c r="AF134" s="29">
        <f>'TIV 1'!AF134+Norq!AF134+Vardenis!AF134+Zorak!AF134+K.xach!AF134</f>
        <v>0</v>
      </c>
      <c r="AG134" s="29">
        <f>'TIV 1'!AG134+Norq!AG134+Vardenis!AG134+Zorak!AG134+K.xach!AG134</f>
        <v>0</v>
      </c>
      <c r="AH134" s="29">
        <f>'TIV 1'!AH134+Norq!AH134+Vardenis!AH134+Zorak!AH134+K.xach!AH134</f>
        <v>0</v>
      </c>
      <c r="AI134" s="29">
        <f>'TIV 1'!AI134+Norq!AI134+Vardenis!AI134+Zorak!AI134+K.xach!AI134</f>
        <v>0</v>
      </c>
      <c r="AJ134" s="29">
        <f>'TIV 1'!AJ134+Norq!AJ134+Vardenis!AJ134+Zorak!AJ134+K.xach!AJ134</f>
        <v>0</v>
      </c>
      <c r="AK134" s="29">
        <f>'TIV 1'!AK134+Norq!AK134+Vardenis!AK134+Zorak!AK134+K.xach!AK134</f>
        <v>0</v>
      </c>
      <c r="AL134" s="29">
        <f>'TIV 1'!AL134+Norq!AL134+Vardenis!AL134+Zorak!AL134+K.xach!AL134</f>
        <v>0</v>
      </c>
      <c r="AM134" s="29">
        <f>'TIV 1'!AM134+Norq!AM134+Vardenis!AM134+Zorak!AM134+K.xach!AM134</f>
        <v>0</v>
      </c>
      <c r="AN134" s="29">
        <f>'TIV 1'!AN134+Norq!AN134+Vardenis!AN134+Zorak!AN134+K.xach!AN134</f>
        <v>0</v>
      </c>
      <c r="AO134" s="134"/>
      <c r="AP134" s="119">
        <f t="shared" si="2"/>
        <v>0</v>
      </c>
      <c r="AQ134" s="65"/>
      <c r="AR134" s="56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</row>
    <row r="135" spans="1:86" s="17" customFormat="1" hidden="1">
      <c r="A135" s="15">
        <v>4432</v>
      </c>
      <c r="B135" s="8" t="s">
        <v>153</v>
      </c>
      <c r="C135" s="10" t="s">
        <v>40</v>
      </c>
      <c r="D135" s="29">
        <f>'TIV 1'!D135+Norq!D135+Vardenis!D135+Zorak!D135+K.xach!D135</f>
        <v>0</v>
      </c>
      <c r="E135" s="29">
        <f>'TIV 1'!E135+Norq!E135+Vardenis!E135+Zorak!E135+K.xach!E135</f>
        <v>0</v>
      </c>
      <c r="F135" s="29">
        <f>'TIV 1'!F135+Norq!F135+Vardenis!F135+Zorak!F135+K.xach!F135</f>
        <v>0</v>
      </c>
      <c r="G135" s="29">
        <f>'TIV 1'!G135+Norq!G135+Vardenis!G135+Zorak!G135+K.xach!G135</f>
        <v>0</v>
      </c>
      <c r="H135" s="29">
        <f>'TIV 1'!H135+Norq!H135+Vardenis!H135+Zorak!H135+K.xach!H135</f>
        <v>0</v>
      </c>
      <c r="I135" s="41">
        <f>'TIV 1'!I135+Norq!I135+Vardenis!I135+Zorak!I135+K.xach!I135</f>
        <v>0</v>
      </c>
      <c r="J135" s="69">
        <f>'TIV 1'!J135+Norq!J135+Vardenis!J135+Zorak!J135+K.xach!J135</f>
        <v>0</v>
      </c>
      <c r="K135" s="29">
        <f>'TIV 1'!K135+Norq!K135+Vardenis!K135+Zorak!K135+K.xach!K135</f>
        <v>0</v>
      </c>
      <c r="L135" s="29">
        <f>'TIV 1'!L135+Norq!L135+Vardenis!L135+Zorak!L135+K.xach!L135</f>
        <v>0</v>
      </c>
      <c r="M135" s="29">
        <f>'TIV 1'!M135+Norq!M135+Vardenis!M135+Zorak!M135+K.xach!M135</f>
        <v>0</v>
      </c>
      <c r="N135" s="29">
        <f>'TIV 1'!N135+Norq!N135+Vardenis!N135+Zorak!N135+K.xach!N135</f>
        <v>0</v>
      </c>
      <c r="O135" s="29">
        <f>'TIV 1'!O135+Norq!O135+Vardenis!O135+Zorak!O135+K.xach!O135</f>
        <v>0</v>
      </c>
      <c r="P135" s="29">
        <f>'TIV 1'!P135+Norq!P135+Vardenis!P135+Zorak!P135+K.xach!P135</f>
        <v>0</v>
      </c>
      <c r="Q135" s="29">
        <f>'TIV 1'!Q135+Norq!Q135+Vardenis!Q135+Zorak!Q135+K.xach!Q135</f>
        <v>0</v>
      </c>
      <c r="R135" s="29">
        <f>'TIV 1'!R135+Norq!R135+Vardenis!R135+Zorak!R135+K.xach!R135</f>
        <v>0</v>
      </c>
      <c r="S135" s="29">
        <f>'TIV 1'!S135+Norq!S135+Vardenis!S135+Zorak!S135+K.xach!S135</f>
        <v>0</v>
      </c>
      <c r="T135" s="29">
        <f>'TIV 1'!T135+Norq!T135+Vardenis!T135+Zorak!T135+K.xach!T135</f>
        <v>0</v>
      </c>
      <c r="U135" s="29">
        <f>'TIV 1'!U135+Norq!U135+Vardenis!U135+Zorak!U135+K.xach!U135</f>
        <v>0</v>
      </c>
      <c r="V135" s="29">
        <f>'TIV 1'!V135+Norq!V135+Vardenis!V135+Zorak!V135+K.xach!V135</f>
        <v>0</v>
      </c>
      <c r="W135" s="29">
        <f>'TIV 1'!W135+Norq!W135+Vardenis!W135+Zorak!W135+K.xach!W135</f>
        <v>0</v>
      </c>
      <c r="X135" s="29">
        <f>'TIV 1'!X135+Norq!X135+Vardenis!X135+Zorak!X135+K.xach!X135</f>
        <v>0</v>
      </c>
      <c r="Y135" s="29">
        <f>'TIV 1'!Y135+Norq!Y135+Vardenis!Y135+Zorak!Y135+K.xach!Y135</f>
        <v>0</v>
      </c>
      <c r="Z135" s="29">
        <f>'TIV 1'!Z135+Norq!Z135+Vardenis!Z135+Zorak!Z135+K.xach!Z135</f>
        <v>0</v>
      </c>
      <c r="AA135" s="29">
        <f>'TIV 1'!AA135+Norq!AA135+Vardenis!AA135+Zorak!AA135+K.xach!AA135</f>
        <v>0</v>
      </c>
      <c r="AB135" s="29">
        <f>'TIV 1'!AB135+Norq!AB135+Vardenis!AB135+Zorak!AB135+K.xach!AB135</f>
        <v>0</v>
      </c>
      <c r="AC135" s="29">
        <f>'TIV 1'!AC135+Norq!AC135+Vardenis!AC135+Zorak!AC135+K.xach!AC135</f>
        <v>0</v>
      </c>
      <c r="AD135" s="29">
        <f>'TIV 1'!AD135+Norq!AD135+Vardenis!AD135+Zorak!AD135+K.xach!AD135</f>
        <v>0</v>
      </c>
      <c r="AE135" s="29">
        <f>'TIV 1'!AE135+Norq!AE135+Vardenis!AE135+Zorak!AE135+K.xach!AE135</f>
        <v>0</v>
      </c>
      <c r="AF135" s="29">
        <f>'TIV 1'!AF135+Norq!AF135+Vardenis!AF135+Zorak!AF135+K.xach!AF135</f>
        <v>0</v>
      </c>
      <c r="AG135" s="29">
        <f>'TIV 1'!AG135+Norq!AG135+Vardenis!AG135+Zorak!AG135+K.xach!AG135</f>
        <v>0</v>
      </c>
      <c r="AH135" s="29">
        <f>'TIV 1'!AH135+Norq!AH135+Vardenis!AH135+Zorak!AH135+K.xach!AH135</f>
        <v>0</v>
      </c>
      <c r="AI135" s="29">
        <f>'TIV 1'!AI135+Norq!AI135+Vardenis!AI135+Zorak!AI135+K.xach!AI135</f>
        <v>0</v>
      </c>
      <c r="AJ135" s="29">
        <f>'TIV 1'!AJ135+Norq!AJ135+Vardenis!AJ135+Zorak!AJ135+K.xach!AJ135</f>
        <v>0</v>
      </c>
      <c r="AK135" s="29">
        <f>'TIV 1'!AK135+Norq!AK135+Vardenis!AK135+Zorak!AK135+K.xach!AK135</f>
        <v>0</v>
      </c>
      <c r="AL135" s="29">
        <f>'TIV 1'!AL135+Norq!AL135+Vardenis!AL135+Zorak!AL135+K.xach!AL135</f>
        <v>0</v>
      </c>
      <c r="AM135" s="29">
        <f>'TIV 1'!AM135+Norq!AM135+Vardenis!AM135+Zorak!AM135+K.xach!AM135</f>
        <v>0</v>
      </c>
      <c r="AN135" s="29">
        <f>'TIV 1'!AN135+Norq!AN135+Vardenis!AN135+Zorak!AN135+K.xach!AN135</f>
        <v>0</v>
      </c>
      <c r="AO135" s="134"/>
      <c r="AP135" s="119">
        <f t="shared" si="2"/>
        <v>0</v>
      </c>
      <c r="AQ135" s="65"/>
      <c r="AR135" s="56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</row>
    <row r="136" spans="1:86" s="17" customFormat="1" ht="21" hidden="1" customHeight="1">
      <c r="A136" s="15">
        <v>4433</v>
      </c>
      <c r="B136" s="8" t="s">
        <v>154</v>
      </c>
      <c r="C136" s="10" t="s">
        <v>40</v>
      </c>
      <c r="D136" s="29">
        <f>'TIV 1'!D136+Norq!D136+Vardenis!D136+Zorak!D136+K.xach!D136</f>
        <v>0</v>
      </c>
      <c r="E136" s="29">
        <f>'TIV 1'!E136+Norq!E136+Vardenis!E136+Zorak!E136+K.xach!E136</f>
        <v>0</v>
      </c>
      <c r="F136" s="29">
        <f>'TIV 1'!F136+Norq!F136+Vardenis!F136+Zorak!F136+K.xach!F136</f>
        <v>0</v>
      </c>
      <c r="G136" s="29">
        <f>'TIV 1'!G136+Norq!G136+Vardenis!G136+Zorak!G136+K.xach!G136</f>
        <v>0</v>
      </c>
      <c r="H136" s="29">
        <f>'TIV 1'!H136+Norq!H136+Vardenis!H136+Zorak!H136+K.xach!H136</f>
        <v>0</v>
      </c>
      <c r="I136" s="41">
        <f>'TIV 1'!I136+Norq!I136+Vardenis!I136+Zorak!I136+K.xach!I136</f>
        <v>0</v>
      </c>
      <c r="J136" s="69">
        <f>'TIV 1'!J136+Norq!J136+Vardenis!J136+Zorak!J136+K.xach!J136</f>
        <v>0</v>
      </c>
      <c r="K136" s="29">
        <f>'TIV 1'!K136+Norq!K136+Vardenis!K136+Zorak!K136+K.xach!K136</f>
        <v>0</v>
      </c>
      <c r="L136" s="29">
        <f>'TIV 1'!L136+Norq!L136+Vardenis!L136+Zorak!L136+K.xach!L136</f>
        <v>0</v>
      </c>
      <c r="M136" s="29">
        <f>'TIV 1'!M136+Norq!M136+Vardenis!M136+Zorak!M136+K.xach!M136</f>
        <v>0</v>
      </c>
      <c r="N136" s="29">
        <f>'TIV 1'!N136+Norq!N136+Vardenis!N136+Zorak!N136+K.xach!N136</f>
        <v>0</v>
      </c>
      <c r="O136" s="29">
        <f>'TIV 1'!O136+Norq!O136+Vardenis!O136+Zorak!O136+K.xach!O136</f>
        <v>0</v>
      </c>
      <c r="P136" s="29">
        <f>'TIV 1'!P136+Norq!P136+Vardenis!P136+Zorak!P136+K.xach!P136</f>
        <v>0</v>
      </c>
      <c r="Q136" s="29">
        <f>'TIV 1'!Q136+Norq!Q136+Vardenis!Q136+Zorak!Q136+K.xach!Q136</f>
        <v>0</v>
      </c>
      <c r="R136" s="29">
        <f>'TIV 1'!R136+Norq!R136+Vardenis!R136+Zorak!R136+K.xach!R136</f>
        <v>0</v>
      </c>
      <c r="S136" s="29">
        <f>'TIV 1'!S136+Norq!S136+Vardenis!S136+Zorak!S136+K.xach!S136</f>
        <v>0</v>
      </c>
      <c r="T136" s="29">
        <f>'TIV 1'!T136+Norq!T136+Vardenis!T136+Zorak!T136+K.xach!T136</f>
        <v>0</v>
      </c>
      <c r="U136" s="29">
        <f>'TIV 1'!U136+Norq!U136+Vardenis!U136+Zorak!U136+K.xach!U136</f>
        <v>0</v>
      </c>
      <c r="V136" s="29">
        <f>'TIV 1'!V136+Norq!V136+Vardenis!V136+Zorak!V136+K.xach!V136</f>
        <v>0</v>
      </c>
      <c r="W136" s="29">
        <f>'TIV 1'!W136+Norq!W136+Vardenis!W136+Zorak!W136+K.xach!W136</f>
        <v>0</v>
      </c>
      <c r="X136" s="29">
        <f>'TIV 1'!X136+Norq!X136+Vardenis!X136+Zorak!X136+K.xach!X136</f>
        <v>0</v>
      </c>
      <c r="Y136" s="29">
        <f>'TIV 1'!Y136+Norq!Y136+Vardenis!Y136+Zorak!Y136+K.xach!Y136</f>
        <v>0</v>
      </c>
      <c r="Z136" s="29">
        <f>'TIV 1'!Z136+Norq!Z136+Vardenis!Z136+Zorak!Z136+K.xach!Z136</f>
        <v>0</v>
      </c>
      <c r="AA136" s="29">
        <f>'TIV 1'!AA136+Norq!AA136+Vardenis!AA136+Zorak!AA136+K.xach!AA136</f>
        <v>0</v>
      </c>
      <c r="AB136" s="29">
        <f>'TIV 1'!AB136+Norq!AB136+Vardenis!AB136+Zorak!AB136+K.xach!AB136</f>
        <v>0</v>
      </c>
      <c r="AC136" s="29">
        <f>'TIV 1'!AC136+Norq!AC136+Vardenis!AC136+Zorak!AC136+K.xach!AC136</f>
        <v>0</v>
      </c>
      <c r="AD136" s="29">
        <f>'TIV 1'!AD136+Norq!AD136+Vardenis!AD136+Zorak!AD136+K.xach!AD136</f>
        <v>0</v>
      </c>
      <c r="AE136" s="29">
        <f>'TIV 1'!AE136+Norq!AE136+Vardenis!AE136+Zorak!AE136+K.xach!AE136</f>
        <v>0</v>
      </c>
      <c r="AF136" s="29">
        <f>'TIV 1'!AF136+Norq!AF136+Vardenis!AF136+Zorak!AF136+K.xach!AF136</f>
        <v>0</v>
      </c>
      <c r="AG136" s="29">
        <f>'TIV 1'!AG136+Norq!AG136+Vardenis!AG136+Zorak!AG136+K.xach!AG136</f>
        <v>0</v>
      </c>
      <c r="AH136" s="29">
        <f>'TIV 1'!AH136+Norq!AH136+Vardenis!AH136+Zorak!AH136+K.xach!AH136</f>
        <v>0</v>
      </c>
      <c r="AI136" s="29">
        <f>'TIV 1'!AI136+Norq!AI136+Vardenis!AI136+Zorak!AI136+K.xach!AI136</f>
        <v>0</v>
      </c>
      <c r="AJ136" s="29">
        <f>'TIV 1'!AJ136+Norq!AJ136+Vardenis!AJ136+Zorak!AJ136+K.xach!AJ136</f>
        <v>0</v>
      </c>
      <c r="AK136" s="29">
        <f>'TIV 1'!AK136+Norq!AK136+Vardenis!AK136+Zorak!AK136+K.xach!AK136</f>
        <v>0</v>
      </c>
      <c r="AL136" s="29">
        <f>'TIV 1'!AL136+Norq!AL136+Vardenis!AL136+Zorak!AL136+K.xach!AL136</f>
        <v>0</v>
      </c>
      <c r="AM136" s="29">
        <f>'TIV 1'!AM136+Norq!AM136+Vardenis!AM136+Zorak!AM136+K.xach!AM136</f>
        <v>0</v>
      </c>
      <c r="AN136" s="29">
        <f>'TIV 1'!AN136+Norq!AN136+Vardenis!AN136+Zorak!AN136+K.xach!AN136</f>
        <v>0</v>
      </c>
      <c r="AO136" s="134"/>
      <c r="AP136" s="119">
        <f t="shared" si="2"/>
        <v>0</v>
      </c>
      <c r="AQ136" s="65"/>
      <c r="AR136" s="56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</row>
    <row r="137" spans="1:86" s="17" customFormat="1" hidden="1">
      <c r="A137" s="15">
        <v>0</v>
      </c>
      <c r="B137" s="8" t="s">
        <v>155</v>
      </c>
      <c r="C137" s="10" t="s">
        <v>40</v>
      </c>
      <c r="D137" s="29">
        <f>'TIV 1'!D137+Norq!D137+Vardenis!D137+Zorak!D137+K.xach!D137</f>
        <v>0</v>
      </c>
      <c r="E137" s="29">
        <f>'TIV 1'!E137+Norq!E137+Vardenis!E137+Zorak!E137+K.xach!E137</f>
        <v>0</v>
      </c>
      <c r="F137" s="29">
        <f>'TIV 1'!F137+Norq!F137+Vardenis!F137+Zorak!F137+K.xach!F137</f>
        <v>0</v>
      </c>
      <c r="G137" s="29">
        <f>'TIV 1'!G137+Norq!G137+Vardenis!G137+Zorak!G137+K.xach!G137</f>
        <v>0</v>
      </c>
      <c r="H137" s="29">
        <f>'TIV 1'!H137+Norq!H137+Vardenis!H137+Zorak!H137+K.xach!H137</f>
        <v>0</v>
      </c>
      <c r="I137" s="41">
        <f>'TIV 1'!I137+Norq!I137+Vardenis!I137+Zorak!I137+K.xach!I137</f>
        <v>0</v>
      </c>
      <c r="J137" s="69">
        <f>'TIV 1'!J137+Norq!J137+Vardenis!J137+Zorak!J137+K.xach!J137</f>
        <v>0</v>
      </c>
      <c r="K137" s="29">
        <f>'TIV 1'!K137+Norq!K137+Vardenis!K137+Zorak!K137+K.xach!K137</f>
        <v>0</v>
      </c>
      <c r="L137" s="29">
        <f>'TIV 1'!L137+Norq!L137+Vardenis!L137+Zorak!L137+K.xach!L137</f>
        <v>0</v>
      </c>
      <c r="M137" s="29">
        <f>'TIV 1'!M137+Norq!M137+Vardenis!M137+Zorak!M137+K.xach!M137</f>
        <v>0</v>
      </c>
      <c r="N137" s="29">
        <f>'TIV 1'!N137+Norq!N137+Vardenis!N137+Zorak!N137+K.xach!N137</f>
        <v>0</v>
      </c>
      <c r="O137" s="29">
        <f>'TIV 1'!O137+Norq!O137+Vardenis!O137+Zorak!O137+K.xach!O137</f>
        <v>0</v>
      </c>
      <c r="P137" s="29">
        <f>'TIV 1'!P137+Norq!P137+Vardenis!P137+Zorak!P137+K.xach!P137</f>
        <v>0</v>
      </c>
      <c r="Q137" s="29">
        <f>'TIV 1'!Q137+Norq!Q137+Vardenis!Q137+Zorak!Q137+K.xach!Q137</f>
        <v>0</v>
      </c>
      <c r="R137" s="29">
        <f>'TIV 1'!R137+Norq!R137+Vardenis!R137+Zorak!R137+K.xach!R137</f>
        <v>0</v>
      </c>
      <c r="S137" s="29">
        <f>'TIV 1'!S137+Norq!S137+Vardenis!S137+Zorak!S137+K.xach!S137</f>
        <v>0</v>
      </c>
      <c r="T137" s="29">
        <f>'TIV 1'!T137+Norq!T137+Vardenis!T137+Zorak!T137+K.xach!T137</f>
        <v>0</v>
      </c>
      <c r="U137" s="29">
        <f>'TIV 1'!U137+Norq!U137+Vardenis!U137+Zorak!U137+K.xach!U137</f>
        <v>0</v>
      </c>
      <c r="V137" s="29">
        <f>'TIV 1'!V137+Norq!V137+Vardenis!V137+Zorak!V137+K.xach!V137</f>
        <v>0</v>
      </c>
      <c r="W137" s="29">
        <f>'TIV 1'!W137+Norq!W137+Vardenis!W137+Zorak!W137+K.xach!W137</f>
        <v>0</v>
      </c>
      <c r="X137" s="29">
        <f>'TIV 1'!X137+Norq!X137+Vardenis!X137+Zorak!X137+K.xach!X137</f>
        <v>0</v>
      </c>
      <c r="Y137" s="29">
        <f>'TIV 1'!Y137+Norq!Y137+Vardenis!Y137+Zorak!Y137+K.xach!Y137</f>
        <v>0</v>
      </c>
      <c r="Z137" s="29">
        <f>'TIV 1'!Z137+Norq!Z137+Vardenis!Z137+Zorak!Z137+K.xach!Z137</f>
        <v>0</v>
      </c>
      <c r="AA137" s="29">
        <f>'TIV 1'!AA137+Norq!AA137+Vardenis!AA137+Zorak!AA137+K.xach!AA137</f>
        <v>0</v>
      </c>
      <c r="AB137" s="29">
        <f>'TIV 1'!AB137+Norq!AB137+Vardenis!AB137+Zorak!AB137+K.xach!AB137</f>
        <v>0</v>
      </c>
      <c r="AC137" s="29">
        <f>'TIV 1'!AC137+Norq!AC137+Vardenis!AC137+Zorak!AC137+K.xach!AC137</f>
        <v>0</v>
      </c>
      <c r="AD137" s="29">
        <f>'TIV 1'!AD137+Norq!AD137+Vardenis!AD137+Zorak!AD137+K.xach!AD137</f>
        <v>0</v>
      </c>
      <c r="AE137" s="29">
        <f>'TIV 1'!AE137+Norq!AE137+Vardenis!AE137+Zorak!AE137+K.xach!AE137</f>
        <v>0</v>
      </c>
      <c r="AF137" s="29">
        <f>'TIV 1'!AF137+Norq!AF137+Vardenis!AF137+Zorak!AF137+K.xach!AF137</f>
        <v>0</v>
      </c>
      <c r="AG137" s="29">
        <f>'TIV 1'!AG137+Norq!AG137+Vardenis!AG137+Zorak!AG137+K.xach!AG137</f>
        <v>0</v>
      </c>
      <c r="AH137" s="29">
        <f>'TIV 1'!AH137+Norq!AH137+Vardenis!AH137+Zorak!AH137+K.xach!AH137</f>
        <v>0</v>
      </c>
      <c r="AI137" s="29">
        <f>'TIV 1'!AI137+Norq!AI137+Vardenis!AI137+Zorak!AI137+K.xach!AI137</f>
        <v>0</v>
      </c>
      <c r="AJ137" s="29">
        <f>'TIV 1'!AJ137+Norq!AJ137+Vardenis!AJ137+Zorak!AJ137+K.xach!AJ137</f>
        <v>0</v>
      </c>
      <c r="AK137" s="29">
        <f>'TIV 1'!AK137+Norq!AK137+Vardenis!AK137+Zorak!AK137+K.xach!AK137</f>
        <v>0</v>
      </c>
      <c r="AL137" s="29">
        <f>'TIV 1'!AL137+Norq!AL137+Vardenis!AL137+Zorak!AL137+K.xach!AL137</f>
        <v>0</v>
      </c>
      <c r="AM137" s="29">
        <f>'TIV 1'!AM137+Norq!AM137+Vardenis!AM137+Zorak!AM137+K.xach!AM137</f>
        <v>0</v>
      </c>
      <c r="AN137" s="29">
        <f>'TIV 1'!AN137+Norq!AN137+Vardenis!AN137+Zorak!AN137+K.xach!AN137</f>
        <v>0</v>
      </c>
      <c r="AO137" s="134"/>
      <c r="AP137" s="119">
        <f t="shared" si="2"/>
        <v>0</v>
      </c>
      <c r="AQ137" s="65"/>
      <c r="AR137" s="56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</row>
    <row r="138" spans="1:86" s="17" customFormat="1" ht="30" hidden="1" customHeight="1">
      <c r="A138" s="15">
        <v>0</v>
      </c>
      <c r="B138" s="8" t="s">
        <v>156</v>
      </c>
      <c r="C138" s="10" t="s">
        <v>40</v>
      </c>
      <c r="D138" s="29">
        <f>'TIV 1'!D138+Norq!D138+Vardenis!D138+Zorak!D138+K.xach!D138</f>
        <v>0</v>
      </c>
      <c r="E138" s="29">
        <f>'TIV 1'!E138+Norq!E138+Vardenis!E138+Zorak!E138+K.xach!E138</f>
        <v>0</v>
      </c>
      <c r="F138" s="29">
        <f>'TIV 1'!F138+Norq!F138+Vardenis!F138+Zorak!F138+K.xach!F138</f>
        <v>0</v>
      </c>
      <c r="G138" s="29">
        <f>'TIV 1'!G138+Norq!G138+Vardenis!G138+Zorak!G138+K.xach!G138</f>
        <v>0</v>
      </c>
      <c r="H138" s="29">
        <f>'TIV 1'!H138+Norq!H138+Vardenis!H138+Zorak!H138+K.xach!H138</f>
        <v>0</v>
      </c>
      <c r="I138" s="41">
        <f>'TIV 1'!I138+Norq!I138+Vardenis!I138+Zorak!I138+K.xach!I138</f>
        <v>0</v>
      </c>
      <c r="J138" s="69">
        <f>'TIV 1'!J138+Norq!J138+Vardenis!J138+Zorak!J138+K.xach!J138</f>
        <v>0</v>
      </c>
      <c r="K138" s="29">
        <f>'TIV 1'!K138+Norq!K138+Vardenis!K138+Zorak!K138+K.xach!K138</f>
        <v>0</v>
      </c>
      <c r="L138" s="29">
        <f>'TIV 1'!L138+Norq!L138+Vardenis!L138+Zorak!L138+K.xach!L138</f>
        <v>0</v>
      </c>
      <c r="M138" s="29">
        <f>'TIV 1'!M138+Norq!M138+Vardenis!M138+Zorak!M138+K.xach!M138</f>
        <v>0</v>
      </c>
      <c r="N138" s="29">
        <f>'TIV 1'!N138+Norq!N138+Vardenis!N138+Zorak!N138+K.xach!N138</f>
        <v>0</v>
      </c>
      <c r="O138" s="29">
        <f>'TIV 1'!O138+Norq!O138+Vardenis!O138+Zorak!O138+K.xach!O138</f>
        <v>0</v>
      </c>
      <c r="P138" s="29">
        <f>'TIV 1'!P138+Norq!P138+Vardenis!P138+Zorak!P138+K.xach!P138</f>
        <v>0</v>
      </c>
      <c r="Q138" s="29">
        <f>'TIV 1'!Q138+Norq!Q138+Vardenis!Q138+Zorak!Q138+K.xach!Q138</f>
        <v>0</v>
      </c>
      <c r="R138" s="29">
        <f>'TIV 1'!R138+Norq!R138+Vardenis!R138+Zorak!R138+K.xach!R138</f>
        <v>0</v>
      </c>
      <c r="S138" s="29">
        <f>'TIV 1'!S138+Norq!S138+Vardenis!S138+Zorak!S138+K.xach!S138</f>
        <v>0</v>
      </c>
      <c r="T138" s="29">
        <f>'TIV 1'!T138+Norq!T138+Vardenis!T138+Zorak!T138+K.xach!T138</f>
        <v>0</v>
      </c>
      <c r="U138" s="29">
        <f>'TIV 1'!U138+Norq!U138+Vardenis!U138+Zorak!U138+K.xach!U138</f>
        <v>0</v>
      </c>
      <c r="V138" s="29">
        <f>'TIV 1'!V138+Norq!V138+Vardenis!V138+Zorak!V138+K.xach!V138</f>
        <v>0</v>
      </c>
      <c r="W138" s="29">
        <f>'TIV 1'!W138+Norq!W138+Vardenis!W138+Zorak!W138+K.xach!W138</f>
        <v>0</v>
      </c>
      <c r="X138" s="29">
        <f>'TIV 1'!X138+Norq!X138+Vardenis!X138+Zorak!X138+K.xach!X138</f>
        <v>0</v>
      </c>
      <c r="Y138" s="29">
        <f>'TIV 1'!Y138+Norq!Y138+Vardenis!Y138+Zorak!Y138+K.xach!Y138</f>
        <v>0</v>
      </c>
      <c r="Z138" s="29">
        <f>'TIV 1'!Z138+Norq!Z138+Vardenis!Z138+Zorak!Z138+K.xach!Z138</f>
        <v>0</v>
      </c>
      <c r="AA138" s="29">
        <f>'TIV 1'!AA138+Norq!AA138+Vardenis!AA138+Zorak!AA138+K.xach!AA138</f>
        <v>0</v>
      </c>
      <c r="AB138" s="29">
        <f>'TIV 1'!AB138+Norq!AB138+Vardenis!AB138+Zorak!AB138+K.xach!AB138</f>
        <v>0</v>
      </c>
      <c r="AC138" s="29">
        <f>'TIV 1'!AC138+Norq!AC138+Vardenis!AC138+Zorak!AC138+K.xach!AC138</f>
        <v>0</v>
      </c>
      <c r="AD138" s="29">
        <f>'TIV 1'!AD138+Norq!AD138+Vardenis!AD138+Zorak!AD138+K.xach!AD138</f>
        <v>0</v>
      </c>
      <c r="AE138" s="29">
        <f>'TIV 1'!AE138+Norq!AE138+Vardenis!AE138+Zorak!AE138+K.xach!AE138</f>
        <v>0</v>
      </c>
      <c r="AF138" s="29">
        <f>'TIV 1'!AF138+Norq!AF138+Vardenis!AF138+Zorak!AF138+K.xach!AF138</f>
        <v>0</v>
      </c>
      <c r="AG138" s="29">
        <f>'TIV 1'!AG138+Norq!AG138+Vardenis!AG138+Zorak!AG138+K.xach!AG138</f>
        <v>0</v>
      </c>
      <c r="AH138" s="29">
        <f>'TIV 1'!AH138+Norq!AH138+Vardenis!AH138+Zorak!AH138+K.xach!AH138</f>
        <v>0</v>
      </c>
      <c r="AI138" s="29">
        <f>'TIV 1'!AI138+Norq!AI138+Vardenis!AI138+Zorak!AI138+K.xach!AI138</f>
        <v>0</v>
      </c>
      <c r="AJ138" s="29">
        <f>'TIV 1'!AJ138+Norq!AJ138+Vardenis!AJ138+Zorak!AJ138+K.xach!AJ138</f>
        <v>0</v>
      </c>
      <c r="AK138" s="29">
        <f>'TIV 1'!AK138+Norq!AK138+Vardenis!AK138+Zorak!AK138+K.xach!AK138</f>
        <v>0</v>
      </c>
      <c r="AL138" s="29">
        <f>'TIV 1'!AL138+Norq!AL138+Vardenis!AL138+Zorak!AL138+K.xach!AL138</f>
        <v>0</v>
      </c>
      <c r="AM138" s="29">
        <f>'TIV 1'!AM138+Norq!AM138+Vardenis!AM138+Zorak!AM138+K.xach!AM138</f>
        <v>0</v>
      </c>
      <c r="AN138" s="29">
        <f>'TIV 1'!AN138+Norq!AN138+Vardenis!AN138+Zorak!AN138+K.xach!AN138</f>
        <v>0</v>
      </c>
      <c r="AO138" s="134"/>
      <c r="AP138" s="119">
        <f t="shared" ref="AP138:AP201" si="11">K138-H138</f>
        <v>0</v>
      </c>
      <c r="AQ138" s="65"/>
      <c r="AR138" s="56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</row>
    <row r="139" spans="1:86" s="17" customFormat="1" ht="40.5" hidden="1" customHeight="1">
      <c r="A139" s="15">
        <v>4511</v>
      </c>
      <c r="B139" s="8" t="s">
        <v>157</v>
      </c>
      <c r="C139" s="10" t="s">
        <v>40</v>
      </c>
      <c r="D139" s="29">
        <f>'TIV 1'!D139+Norq!D139+Vardenis!D139+Zorak!D139+K.xach!D139</f>
        <v>0</v>
      </c>
      <c r="E139" s="29">
        <f>'TIV 1'!E139+Norq!E139+Vardenis!E139+Zorak!E139+K.xach!E139</f>
        <v>0</v>
      </c>
      <c r="F139" s="29">
        <f>'TIV 1'!F139+Norq!F139+Vardenis!F139+Zorak!F139+K.xach!F139</f>
        <v>0</v>
      </c>
      <c r="G139" s="29">
        <f>'TIV 1'!G139+Norq!G139+Vardenis!G139+Zorak!G139+K.xach!G139</f>
        <v>0</v>
      </c>
      <c r="H139" s="29">
        <f>'TIV 1'!H139+Norq!H139+Vardenis!H139+Zorak!H139+K.xach!H139</f>
        <v>0</v>
      </c>
      <c r="I139" s="41">
        <f>'TIV 1'!I139+Norq!I139+Vardenis!I139+Zorak!I139+K.xach!I139</f>
        <v>0</v>
      </c>
      <c r="J139" s="69">
        <f>'TIV 1'!J139+Norq!J139+Vardenis!J139+Zorak!J139+K.xach!J139</f>
        <v>0</v>
      </c>
      <c r="K139" s="29">
        <f>'TIV 1'!K139+Norq!K139+Vardenis!K139+Zorak!K139+K.xach!K139</f>
        <v>0</v>
      </c>
      <c r="L139" s="29">
        <f>'TIV 1'!L139+Norq!L139+Vardenis!L139+Zorak!L139+K.xach!L139</f>
        <v>0</v>
      </c>
      <c r="M139" s="29">
        <f>'TIV 1'!M139+Norq!M139+Vardenis!M139+Zorak!M139+K.xach!M139</f>
        <v>0</v>
      </c>
      <c r="N139" s="29">
        <f>'TIV 1'!N139+Norq!N139+Vardenis!N139+Zorak!N139+K.xach!N139</f>
        <v>0</v>
      </c>
      <c r="O139" s="29">
        <f>'TIV 1'!O139+Norq!O139+Vardenis!O139+Zorak!O139+K.xach!O139</f>
        <v>0</v>
      </c>
      <c r="P139" s="29">
        <f>'TIV 1'!P139+Norq!P139+Vardenis!P139+Zorak!P139+K.xach!P139</f>
        <v>0</v>
      </c>
      <c r="Q139" s="29">
        <f>'TIV 1'!Q139+Norq!Q139+Vardenis!Q139+Zorak!Q139+K.xach!Q139</f>
        <v>0</v>
      </c>
      <c r="R139" s="29">
        <f>'TIV 1'!R139+Norq!R139+Vardenis!R139+Zorak!R139+K.xach!R139</f>
        <v>0</v>
      </c>
      <c r="S139" s="29">
        <f>'TIV 1'!S139+Norq!S139+Vardenis!S139+Zorak!S139+K.xach!S139</f>
        <v>0</v>
      </c>
      <c r="T139" s="29">
        <f>'TIV 1'!T139+Norq!T139+Vardenis!T139+Zorak!T139+K.xach!T139</f>
        <v>0</v>
      </c>
      <c r="U139" s="29">
        <f>'TIV 1'!U139+Norq!U139+Vardenis!U139+Zorak!U139+K.xach!U139</f>
        <v>0</v>
      </c>
      <c r="V139" s="29">
        <f>'TIV 1'!V139+Norq!V139+Vardenis!V139+Zorak!V139+K.xach!V139</f>
        <v>0</v>
      </c>
      <c r="W139" s="29">
        <f>'TIV 1'!W139+Norq!W139+Vardenis!W139+Zorak!W139+K.xach!W139</f>
        <v>0</v>
      </c>
      <c r="X139" s="29">
        <f>'TIV 1'!X139+Norq!X139+Vardenis!X139+Zorak!X139+K.xach!X139</f>
        <v>0</v>
      </c>
      <c r="Y139" s="29">
        <f>'TIV 1'!Y139+Norq!Y139+Vardenis!Y139+Zorak!Y139+K.xach!Y139</f>
        <v>0</v>
      </c>
      <c r="Z139" s="29">
        <f>'TIV 1'!Z139+Norq!Z139+Vardenis!Z139+Zorak!Z139+K.xach!Z139</f>
        <v>0</v>
      </c>
      <c r="AA139" s="29">
        <f>'TIV 1'!AA139+Norq!AA139+Vardenis!AA139+Zorak!AA139+K.xach!AA139</f>
        <v>0</v>
      </c>
      <c r="AB139" s="29">
        <f>'TIV 1'!AB139+Norq!AB139+Vardenis!AB139+Zorak!AB139+K.xach!AB139</f>
        <v>0</v>
      </c>
      <c r="AC139" s="29">
        <f>'TIV 1'!AC139+Norq!AC139+Vardenis!AC139+Zorak!AC139+K.xach!AC139</f>
        <v>0</v>
      </c>
      <c r="AD139" s="29">
        <f>'TIV 1'!AD139+Norq!AD139+Vardenis!AD139+Zorak!AD139+K.xach!AD139</f>
        <v>0</v>
      </c>
      <c r="AE139" s="29">
        <f>'TIV 1'!AE139+Norq!AE139+Vardenis!AE139+Zorak!AE139+K.xach!AE139</f>
        <v>0</v>
      </c>
      <c r="AF139" s="29">
        <f>'TIV 1'!AF139+Norq!AF139+Vardenis!AF139+Zorak!AF139+K.xach!AF139</f>
        <v>0</v>
      </c>
      <c r="AG139" s="29">
        <f>'TIV 1'!AG139+Norq!AG139+Vardenis!AG139+Zorak!AG139+K.xach!AG139</f>
        <v>0</v>
      </c>
      <c r="AH139" s="29">
        <f>'TIV 1'!AH139+Norq!AH139+Vardenis!AH139+Zorak!AH139+K.xach!AH139</f>
        <v>0</v>
      </c>
      <c r="AI139" s="29">
        <f>'TIV 1'!AI139+Norq!AI139+Vardenis!AI139+Zorak!AI139+K.xach!AI139</f>
        <v>0</v>
      </c>
      <c r="AJ139" s="29">
        <f>'TIV 1'!AJ139+Norq!AJ139+Vardenis!AJ139+Zorak!AJ139+K.xach!AJ139</f>
        <v>0</v>
      </c>
      <c r="AK139" s="29">
        <f>'TIV 1'!AK139+Norq!AK139+Vardenis!AK139+Zorak!AK139+K.xach!AK139</f>
        <v>0</v>
      </c>
      <c r="AL139" s="29">
        <f>'TIV 1'!AL139+Norq!AL139+Vardenis!AL139+Zorak!AL139+K.xach!AL139</f>
        <v>0</v>
      </c>
      <c r="AM139" s="29">
        <f>'TIV 1'!AM139+Norq!AM139+Vardenis!AM139+Zorak!AM139+K.xach!AM139</f>
        <v>0</v>
      </c>
      <c r="AN139" s="29">
        <f>'TIV 1'!AN139+Norq!AN139+Vardenis!AN139+Zorak!AN139+K.xach!AN139</f>
        <v>0</v>
      </c>
      <c r="AO139" s="134"/>
      <c r="AP139" s="119">
        <f t="shared" si="11"/>
        <v>0</v>
      </c>
      <c r="AQ139" s="65"/>
      <c r="AR139" s="56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</row>
    <row r="140" spans="1:86" s="17" customFormat="1" ht="26.25" hidden="1" customHeight="1">
      <c r="A140" s="15">
        <v>4512</v>
      </c>
      <c r="B140" s="8" t="s">
        <v>158</v>
      </c>
      <c r="C140" s="10" t="s">
        <v>40</v>
      </c>
      <c r="D140" s="29">
        <f>'TIV 1'!D140+Norq!D140+Vardenis!D140+Zorak!D140+K.xach!D140</f>
        <v>0</v>
      </c>
      <c r="E140" s="29">
        <f>'TIV 1'!E140+Norq!E140+Vardenis!E140+Zorak!E140+K.xach!E140</f>
        <v>0</v>
      </c>
      <c r="F140" s="29">
        <f>'TIV 1'!F140+Norq!F140+Vardenis!F140+Zorak!F140+K.xach!F140</f>
        <v>0</v>
      </c>
      <c r="G140" s="29">
        <f>'TIV 1'!G140+Norq!G140+Vardenis!G140+Zorak!G140+K.xach!G140</f>
        <v>0</v>
      </c>
      <c r="H140" s="29">
        <f>'TIV 1'!H140+Norq!H140+Vardenis!H140+Zorak!H140+K.xach!H140</f>
        <v>0</v>
      </c>
      <c r="I140" s="41">
        <f>'TIV 1'!I140+Norq!I140+Vardenis!I140+Zorak!I140+K.xach!I140</f>
        <v>0</v>
      </c>
      <c r="J140" s="69">
        <f>'TIV 1'!J140+Norq!J140+Vardenis!J140+Zorak!J140+K.xach!J140</f>
        <v>0</v>
      </c>
      <c r="K140" s="29">
        <f>'TIV 1'!K140+Norq!K140+Vardenis!K140+Zorak!K140+K.xach!K140</f>
        <v>0</v>
      </c>
      <c r="L140" s="29">
        <f>'TIV 1'!L140+Norq!L140+Vardenis!L140+Zorak!L140+K.xach!L140</f>
        <v>0</v>
      </c>
      <c r="M140" s="29">
        <f>'TIV 1'!M140+Norq!M140+Vardenis!M140+Zorak!M140+K.xach!M140</f>
        <v>0</v>
      </c>
      <c r="N140" s="29">
        <f>'TIV 1'!N140+Norq!N140+Vardenis!N140+Zorak!N140+K.xach!N140</f>
        <v>0</v>
      </c>
      <c r="O140" s="29">
        <f>'TIV 1'!O140+Norq!O140+Vardenis!O140+Zorak!O140+K.xach!O140</f>
        <v>0</v>
      </c>
      <c r="P140" s="29">
        <f>'TIV 1'!P140+Norq!P140+Vardenis!P140+Zorak!P140+K.xach!P140</f>
        <v>0</v>
      </c>
      <c r="Q140" s="29">
        <f>'TIV 1'!Q140+Norq!Q140+Vardenis!Q140+Zorak!Q140+K.xach!Q140</f>
        <v>0</v>
      </c>
      <c r="R140" s="29">
        <f>'TIV 1'!R140+Norq!R140+Vardenis!R140+Zorak!R140+K.xach!R140</f>
        <v>0</v>
      </c>
      <c r="S140" s="29">
        <f>'TIV 1'!S140+Norq!S140+Vardenis!S140+Zorak!S140+K.xach!S140</f>
        <v>0</v>
      </c>
      <c r="T140" s="29">
        <f>'TIV 1'!T140+Norq!T140+Vardenis!T140+Zorak!T140+K.xach!T140</f>
        <v>0</v>
      </c>
      <c r="U140" s="29">
        <f>'TIV 1'!U140+Norq!U140+Vardenis!U140+Zorak!U140+K.xach!U140</f>
        <v>0</v>
      </c>
      <c r="V140" s="29">
        <f>'TIV 1'!V140+Norq!V140+Vardenis!V140+Zorak!V140+K.xach!V140</f>
        <v>0</v>
      </c>
      <c r="W140" s="29">
        <f>'TIV 1'!W140+Norq!W140+Vardenis!W140+Zorak!W140+K.xach!W140</f>
        <v>0</v>
      </c>
      <c r="X140" s="29">
        <f>'TIV 1'!X140+Norq!X140+Vardenis!X140+Zorak!X140+K.xach!X140</f>
        <v>0</v>
      </c>
      <c r="Y140" s="29">
        <f>'TIV 1'!Y140+Norq!Y140+Vardenis!Y140+Zorak!Y140+K.xach!Y140</f>
        <v>0</v>
      </c>
      <c r="Z140" s="29">
        <f>'TIV 1'!Z140+Norq!Z140+Vardenis!Z140+Zorak!Z140+K.xach!Z140</f>
        <v>0</v>
      </c>
      <c r="AA140" s="29">
        <f>'TIV 1'!AA140+Norq!AA140+Vardenis!AA140+Zorak!AA140+K.xach!AA140</f>
        <v>0</v>
      </c>
      <c r="AB140" s="29">
        <f>'TIV 1'!AB140+Norq!AB140+Vardenis!AB140+Zorak!AB140+K.xach!AB140</f>
        <v>0</v>
      </c>
      <c r="AC140" s="29">
        <f>'TIV 1'!AC140+Norq!AC140+Vardenis!AC140+Zorak!AC140+K.xach!AC140</f>
        <v>0</v>
      </c>
      <c r="AD140" s="29">
        <f>'TIV 1'!AD140+Norq!AD140+Vardenis!AD140+Zorak!AD140+K.xach!AD140</f>
        <v>0</v>
      </c>
      <c r="AE140" s="29">
        <f>'TIV 1'!AE140+Norq!AE140+Vardenis!AE140+Zorak!AE140+K.xach!AE140</f>
        <v>0</v>
      </c>
      <c r="AF140" s="29">
        <f>'TIV 1'!AF140+Norq!AF140+Vardenis!AF140+Zorak!AF140+K.xach!AF140</f>
        <v>0</v>
      </c>
      <c r="AG140" s="29">
        <f>'TIV 1'!AG140+Norq!AG140+Vardenis!AG140+Zorak!AG140+K.xach!AG140</f>
        <v>0</v>
      </c>
      <c r="AH140" s="29">
        <f>'TIV 1'!AH140+Norq!AH140+Vardenis!AH140+Zorak!AH140+K.xach!AH140</f>
        <v>0</v>
      </c>
      <c r="AI140" s="29">
        <f>'TIV 1'!AI140+Norq!AI140+Vardenis!AI140+Zorak!AI140+K.xach!AI140</f>
        <v>0</v>
      </c>
      <c r="AJ140" s="29">
        <f>'TIV 1'!AJ140+Norq!AJ140+Vardenis!AJ140+Zorak!AJ140+K.xach!AJ140</f>
        <v>0</v>
      </c>
      <c r="AK140" s="29">
        <f>'TIV 1'!AK140+Norq!AK140+Vardenis!AK140+Zorak!AK140+K.xach!AK140</f>
        <v>0</v>
      </c>
      <c r="AL140" s="29">
        <f>'TIV 1'!AL140+Norq!AL140+Vardenis!AL140+Zorak!AL140+K.xach!AL140</f>
        <v>0</v>
      </c>
      <c r="AM140" s="29">
        <f>'TIV 1'!AM140+Norq!AM140+Vardenis!AM140+Zorak!AM140+K.xach!AM140</f>
        <v>0</v>
      </c>
      <c r="AN140" s="29">
        <f>'TIV 1'!AN140+Norq!AN140+Vardenis!AN140+Zorak!AN140+K.xach!AN140</f>
        <v>0</v>
      </c>
      <c r="AO140" s="134"/>
      <c r="AP140" s="119">
        <f t="shared" si="11"/>
        <v>0</v>
      </c>
      <c r="AQ140" s="65"/>
      <c r="AR140" s="56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</row>
    <row r="141" spans="1:86" s="17" customFormat="1" ht="29.25" hidden="1" customHeight="1">
      <c r="A141" s="15">
        <v>0</v>
      </c>
      <c r="B141" s="8" t="s">
        <v>159</v>
      </c>
      <c r="C141" s="10" t="s">
        <v>40</v>
      </c>
      <c r="D141" s="29">
        <f>'TIV 1'!D141+Norq!D141+Vardenis!D141+Zorak!D141+K.xach!D141</f>
        <v>0</v>
      </c>
      <c r="E141" s="29">
        <f>'TIV 1'!E141+Norq!E141+Vardenis!E141+Zorak!E141+K.xach!E141</f>
        <v>0</v>
      </c>
      <c r="F141" s="29">
        <f>'TIV 1'!F141+Norq!F141+Vardenis!F141+Zorak!F141+K.xach!F141</f>
        <v>0</v>
      </c>
      <c r="G141" s="29">
        <f>'TIV 1'!G141+Norq!G141+Vardenis!G141+Zorak!G141+K.xach!G141</f>
        <v>0</v>
      </c>
      <c r="H141" s="29">
        <f>'TIV 1'!H141+Norq!H141+Vardenis!H141+Zorak!H141+K.xach!H141</f>
        <v>0</v>
      </c>
      <c r="I141" s="41">
        <f>'TIV 1'!I141+Norq!I141+Vardenis!I141+Zorak!I141+K.xach!I141</f>
        <v>0</v>
      </c>
      <c r="J141" s="69">
        <f>'TIV 1'!J141+Norq!J141+Vardenis!J141+Zorak!J141+K.xach!J141</f>
        <v>0</v>
      </c>
      <c r="K141" s="29">
        <f>'TIV 1'!K141+Norq!K141+Vardenis!K141+Zorak!K141+K.xach!K141</f>
        <v>0</v>
      </c>
      <c r="L141" s="29">
        <f>'TIV 1'!L141+Norq!L141+Vardenis!L141+Zorak!L141+K.xach!L141</f>
        <v>0</v>
      </c>
      <c r="M141" s="29">
        <f>'TIV 1'!M141+Norq!M141+Vardenis!M141+Zorak!M141+K.xach!M141</f>
        <v>0</v>
      </c>
      <c r="N141" s="29">
        <f>'TIV 1'!N141+Norq!N141+Vardenis!N141+Zorak!N141+K.xach!N141</f>
        <v>0</v>
      </c>
      <c r="O141" s="29">
        <f>'TIV 1'!O141+Norq!O141+Vardenis!O141+Zorak!O141+K.xach!O141</f>
        <v>0</v>
      </c>
      <c r="P141" s="29">
        <f>'TIV 1'!P141+Norq!P141+Vardenis!P141+Zorak!P141+K.xach!P141</f>
        <v>0</v>
      </c>
      <c r="Q141" s="29">
        <f>'TIV 1'!Q141+Norq!Q141+Vardenis!Q141+Zorak!Q141+K.xach!Q141</f>
        <v>0</v>
      </c>
      <c r="R141" s="29">
        <f>'TIV 1'!R141+Norq!R141+Vardenis!R141+Zorak!R141+K.xach!R141</f>
        <v>0</v>
      </c>
      <c r="S141" s="29">
        <f>'TIV 1'!S141+Norq!S141+Vardenis!S141+Zorak!S141+K.xach!S141</f>
        <v>0</v>
      </c>
      <c r="T141" s="29">
        <f>'TIV 1'!T141+Norq!T141+Vardenis!T141+Zorak!T141+K.xach!T141</f>
        <v>0</v>
      </c>
      <c r="U141" s="29">
        <f>'TIV 1'!U141+Norq!U141+Vardenis!U141+Zorak!U141+K.xach!U141</f>
        <v>0</v>
      </c>
      <c r="V141" s="29">
        <f>'TIV 1'!V141+Norq!V141+Vardenis!V141+Zorak!V141+K.xach!V141</f>
        <v>0</v>
      </c>
      <c r="W141" s="29">
        <f>'TIV 1'!W141+Norq!W141+Vardenis!W141+Zorak!W141+K.xach!W141</f>
        <v>0</v>
      </c>
      <c r="X141" s="29">
        <f>'TIV 1'!X141+Norq!X141+Vardenis!X141+Zorak!X141+K.xach!X141</f>
        <v>0</v>
      </c>
      <c r="Y141" s="29">
        <f>'TIV 1'!Y141+Norq!Y141+Vardenis!Y141+Zorak!Y141+K.xach!Y141</f>
        <v>0</v>
      </c>
      <c r="Z141" s="29">
        <f>'TIV 1'!Z141+Norq!Z141+Vardenis!Z141+Zorak!Z141+K.xach!Z141</f>
        <v>0</v>
      </c>
      <c r="AA141" s="29">
        <f>'TIV 1'!AA141+Norq!AA141+Vardenis!AA141+Zorak!AA141+K.xach!AA141</f>
        <v>0</v>
      </c>
      <c r="AB141" s="29">
        <f>'TIV 1'!AB141+Norq!AB141+Vardenis!AB141+Zorak!AB141+K.xach!AB141</f>
        <v>0</v>
      </c>
      <c r="AC141" s="29">
        <f>'TIV 1'!AC141+Norq!AC141+Vardenis!AC141+Zorak!AC141+K.xach!AC141</f>
        <v>0</v>
      </c>
      <c r="AD141" s="29">
        <f>'TIV 1'!AD141+Norq!AD141+Vardenis!AD141+Zorak!AD141+K.xach!AD141</f>
        <v>0</v>
      </c>
      <c r="AE141" s="29">
        <f>'TIV 1'!AE141+Norq!AE141+Vardenis!AE141+Zorak!AE141+K.xach!AE141</f>
        <v>0</v>
      </c>
      <c r="AF141" s="29">
        <f>'TIV 1'!AF141+Norq!AF141+Vardenis!AF141+Zorak!AF141+K.xach!AF141</f>
        <v>0</v>
      </c>
      <c r="AG141" s="29">
        <f>'TIV 1'!AG141+Norq!AG141+Vardenis!AG141+Zorak!AG141+K.xach!AG141</f>
        <v>0</v>
      </c>
      <c r="AH141" s="29">
        <f>'TIV 1'!AH141+Norq!AH141+Vardenis!AH141+Zorak!AH141+K.xach!AH141</f>
        <v>0</v>
      </c>
      <c r="AI141" s="29">
        <f>'TIV 1'!AI141+Norq!AI141+Vardenis!AI141+Zorak!AI141+K.xach!AI141</f>
        <v>0</v>
      </c>
      <c r="AJ141" s="29">
        <f>'TIV 1'!AJ141+Norq!AJ141+Vardenis!AJ141+Zorak!AJ141+K.xach!AJ141</f>
        <v>0</v>
      </c>
      <c r="AK141" s="29">
        <f>'TIV 1'!AK141+Norq!AK141+Vardenis!AK141+Zorak!AK141+K.xach!AK141</f>
        <v>0</v>
      </c>
      <c r="AL141" s="29">
        <f>'TIV 1'!AL141+Norq!AL141+Vardenis!AL141+Zorak!AL141+K.xach!AL141</f>
        <v>0</v>
      </c>
      <c r="AM141" s="29">
        <f>'TIV 1'!AM141+Norq!AM141+Vardenis!AM141+Zorak!AM141+K.xach!AM141</f>
        <v>0</v>
      </c>
      <c r="AN141" s="29">
        <f>'TIV 1'!AN141+Norq!AN141+Vardenis!AN141+Zorak!AN141+K.xach!AN141</f>
        <v>0</v>
      </c>
      <c r="AO141" s="134"/>
      <c r="AP141" s="119">
        <f t="shared" si="11"/>
        <v>0</v>
      </c>
      <c r="AQ141" s="65"/>
      <c r="AR141" s="56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</row>
    <row r="142" spans="1:86" s="17" customFormat="1" ht="31.5" hidden="1">
      <c r="A142" s="15">
        <v>4521</v>
      </c>
      <c r="B142" s="8" t="s">
        <v>160</v>
      </c>
      <c r="C142" s="10" t="s">
        <v>40</v>
      </c>
      <c r="D142" s="29">
        <f>'TIV 1'!D142+Norq!D142+Vardenis!D142+Zorak!D142+K.xach!D142</f>
        <v>0</v>
      </c>
      <c r="E142" s="29">
        <f>'TIV 1'!E142+Norq!E142+Vardenis!E142+Zorak!E142+K.xach!E142</f>
        <v>0</v>
      </c>
      <c r="F142" s="29">
        <f>'TIV 1'!F142+Norq!F142+Vardenis!F142+Zorak!F142+K.xach!F142</f>
        <v>0</v>
      </c>
      <c r="G142" s="29">
        <f>'TIV 1'!G142+Norq!G142+Vardenis!G142+Zorak!G142+K.xach!G142</f>
        <v>0</v>
      </c>
      <c r="H142" s="29">
        <f>'TIV 1'!H142+Norq!H142+Vardenis!H142+Zorak!H142+K.xach!H142</f>
        <v>0</v>
      </c>
      <c r="I142" s="41">
        <f>'TIV 1'!I142+Norq!I142+Vardenis!I142+Zorak!I142+K.xach!I142</f>
        <v>0</v>
      </c>
      <c r="J142" s="69">
        <f>'TIV 1'!J142+Norq!J142+Vardenis!J142+Zorak!J142+K.xach!J142</f>
        <v>0</v>
      </c>
      <c r="K142" s="29">
        <f>'TIV 1'!K142+Norq!K142+Vardenis!K142+Zorak!K142+K.xach!K142</f>
        <v>0</v>
      </c>
      <c r="L142" s="29">
        <f>'TIV 1'!L142+Norq!L142+Vardenis!L142+Zorak!L142+K.xach!L142</f>
        <v>0</v>
      </c>
      <c r="M142" s="29">
        <f>'TIV 1'!M142+Norq!M142+Vardenis!M142+Zorak!M142+K.xach!M142</f>
        <v>0</v>
      </c>
      <c r="N142" s="29">
        <f>'TIV 1'!N142+Norq!N142+Vardenis!N142+Zorak!N142+K.xach!N142</f>
        <v>0</v>
      </c>
      <c r="O142" s="29">
        <f>'TIV 1'!O142+Norq!O142+Vardenis!O142+Zorak!O142+K.xach!O142</f>
        <v>0</v>
      </c>
      <c r="P142" s="29">
        <f>'TIV 1'!P142+Norq!P142+Vardenis!P142+Zorak!P142+K.xach!P142</f>
        <v>0</v>
      </c>
      <c r="Q142" s="29">
        <f>'TIV 1'!Q142+Norq!Q142+Vardenis!Q142+Zorak!Q142+K.xach!Q142</f>
        <v>0</v>
      </c>
      <c r="R142" s="29">
        <f>'TIV 1'!R142+Norq!R142+Vardenis!R142+Zorak!R142+K.xach!R142</f>
        <v>0</v>
      </c>
      <c r="S142" s="29">
        <f>'TIV 1'!S142+Norq!S142+Vardenis!S142+Zorak!S142+K.xach!S142</f>
        <v>0</v>
      </c>
      <c r="T142" s="29">
        <f>'TIV 1'!T142+Norq!T142+Vardenis!T142+Zorak!T142+K.xach!T142</f>
        <v>0</v>
      </c>
      <c r="U142" s="29">
        <f>'TIV 1'!U142+Norq!U142+Vardenis!U142+Zorak!U142+K.xach!U142</f>
        <v>0</v>
      </c>
      <c r="V142" s="29">
        <f>'TIV 1'!V142+Norq!V142+Vardenis!V142+Zorak!V142+K.xach!V142</f>
        <v>0</v>
      </c>
      <c r="W142" s="29">
        <f>'TIV 1'!W142+Norq!W142+Vardenis!W142+Zorak!W142+K.xach!W142</f>
        <v>0</v>
      </c>
      <c r="X142" s="29">
        <f>'TIV 1'!X142+Norq!X142+Vardenis!X142+Zorak!X142+K.xach!X142</f>
        <v>0</v>
      </c>
      <c r="Y142" s="29">
        <f>'TIV 1'!Y142+Norq!Y142+Vardenis!Y142+Zorak!Y142+K.xach!Y142</f>
        <v>0</v>
      </c>
      <c r="Z142" s="29">
        <f>'TIV 1'!Z142+Norq!Z142+Vardenis!Z142+Zorak!Z142+K.xach!Z142</f>
        <v>0</v>
      </c>
      <c r="AA142" s="29">
        <f>'TIV 1'!AA142+Norq!AA142+Vardenis!AA142+Zorak!AA142+K.xach!AA142</f>
        <v>0</v>
      </c>
      <c r="AB142" s="29">
        <f>'TIV 1'!AB142+Norq!AB142+Vardenis!AB142+Zorak!AB142+K.xach!AB142</f>
        <v>0</v>
      </c>
      <c r="AC142" s="29">
        <f>'TIV 1'!AC142+Norq!AC142+Vardenis!AC142+Zorak!AC142+K.xach!AC142</f>
        <v>0</v>
      </c>
      <c r="AD142" s="29">
        <f>'TIV 1'!AD142+Norq!AD142+Vardenis!AD142+Zorak!AD142+K.xach!AD142</f>
        <v>0</v>
      </c>
      <c r="AE142" s="29">
        <f>'TIV 1'!AE142+Norq!AE142+Vardenis!AE142+Zorak!AE142+K.xach!AE142</f>
        <v>0</v>
      </c>
      <c r="AF142" s="29">
        <f>'TIV 1'!AF142+Norq!AF142+Vardenis!AF142+Zorak!AF142+K.xach!AF142</f>
        <v>0</v>
      </c>
      <c r="AG142" s="29">
        <f>'TIV 1'!AG142+Norq!AG142+Vardenis!AG142+Zorak!AG142+K.xach!AG142</f>
        <v>0</v>
      </c>
      <c r="AH142" s="29">
        <f>'TIV 1'!AH142+Norq!AH142+Vardenis!AH142+Zorak!AH142+K.xach!AH142</f>
        <v>0</v>
      </c>
      <c r="AI142" s="29">
        <f>'TIV 1'!AI142+Norq!AI142+Vardenis!AI142+Zorak!AI142+K.xach!AI142</f>
        <v>0</v>
      </c>
      <c r="AJ142" s="29">
        <f>'TIV 1'!AJ142+Norq!AJ142+Vardenis!AJ142+Zorak!AJ142+K.xach!AJ142</f>
        <v>0</v>
      </c>
      <c r="AK142" s="29">
        <f>'TIV 1'!AK142+Norq!AK142+Vardenis!AK142+Zorak!AK142+K.xach!AK142</f>
        <v>0</v>
      </c>
      <c r="AL142" s="29">
        <f>'TIV 1'!AL142+Norq!AL142+Vardenis!AL142+Zorak!AL142+K.xach!AL142</f>
        <v>0</v>
      </c>
      <c r="AM142" s="29">
        <f>'TIV 1'!AM142+Norq!AM142+Vardenis!AM142+Zorak!AM142+K.xach!AM142</f>
        <v>0</v>
      </c>
      <c r="AN142" s="29">
        <f>'TIV 1'!AN142+Norq!AN142+Vardenis!AN142+Zorak!AN142+K.xach!AN142</f>
        <v>0</v>
      </c>
      <c r="AO142" s="134"/>
      <c r="AP142" s="119">
        <f t="shared" si="11"/>
        <v>0</v>
      </c>
      <c r="AQ142" s="65"/>
      <c r="AR142" s="56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</row>
    <row r="143" spans="1:86" s="17" customFormat="1" ht="31.5" hidden="1" customHeight="1">
      <c r="A143" s="15">
        <v>4522</v>
      </c>
      <c r="B143" s="8" t="s">
        <v>161</v>
      </c>
      <c r="C143" s="10" t="s">
        <v>40</v>
      </c>
      <c r="D143" s="29">
        <f>'TIV 1'!D143+Norq!D143+Vardenis!D143+Zorak!D143+K.xach!D143</f>
        <v>0</v>
      </c>
      <c r="E143" s="29">
        <f>'TIV 1'!E143+Norq!E143+Vardenis!E143+Zorak!E143+K.xach!E143</f>
        <v>0</v>
      </c>
      <c r="F143" s="29">
        <f>'TIV 1'!F143+Norq!F143+Vardenis!F143+Zorak!F143+K.xach!F143</f>
        <v>0</v>
      </c>
      <c r="G143" s="29">
        <f>'TIV 1'!G143+Norq!G143+Vardenis!G143+Zorak!G143+K.xach!G143</f>
        <v>0</v>
      </c>
      <c r="H143" s="29">
        <f>'TIV 1'!H143+Norq!H143+Vardenis!H143+Zorak!H143+K.xach!H143</f>
        <v>0</v>
      </c>
      <c r="I143" s="41">
        <f>'TIV 1'!I143+Norq!I143+Vardenis!I143+Zorak!I143+K.xach!I143</f>
        <v>0</v>
      </c>
      <c r="J143" s="69">
        <f>'TIV 1'!J143+Norq!J143+Vardenis!J143+Zorak!J143+K.xach!J143</f>
        <v>0</v>
      </c>
      <c r="K143" s="29">
        <f>'TIV 1'!K143+Norq!K143+Vardenis!K143+Zorak!K143+K.xach!K143</f>
        <v>0</v>
      </c>
      <c r="L143" s="29">
        <f>'TIV 1'!L143+Norq!L143+Vardenis!L143+Zorak!L143+K.xach!L143</f>
        <v>0</v>
      </c>
      <c r="M143" s="29">
        <f>'TIV 1'!M143+Norq!M143+Vardenis!M143+Zorak!M143+K.xach!M143</f>
        <v>0</v>
      </c>
      <c r="N143" s="29">
        <f>'TIV 1'!N143+Norq!N143+Vardenis!N143+Zorak!N143+K.xach!N143</f>
        <v>0</v>
      </c>
      <c r="O143" s="29">
        <f>'TIV 1'!O143+Norq!O143+Vardenis!O143+Zorak!O143+K.xach!O143</f>
        <v>0</v>
      </c>
      <c r="P143" s="29">
        <f>'TIV 1'!P143+Norq!P143+Vardenis!P143+Zorak!P143+K.xach!P143</f>
        <v>0</v>
      </c>
      <c r="Q143" s="29">
        <f>'TIV 1'!Q143+Norq!Q143+Vardenis!Q143+Zorak!Q143+K.xach!Q143</f>
        <v>0</v>
      </c>
      <c r="R143" s="29">
        <f>'TIV 1'!R143+Norq!R143+Vardenis!R143+Zorak!R143+K.xach!R143</f>
        <v>0</v>
      </c>
      <c r="S143" s="29">
        <f>'TIV 1'!S143+Norq!S143+Vardenis!S143+Zorak!S143+K.xach!S143</f>
        <v>0</v>
      </c>
      <c r="T143" s="29">
        <f>'TIV 1'!T143+Norq!T143+Vardenis!T143+Zorak!T143+K.xach!T143</f>
        <v>0</v>
      </c>
      <c r="U143" s="29">
        <f>'TIV 1'!U143+Norq!U143+Vardenis!U143+Zorak!U143+K.xach!U143</f>
        <v>0</v>
      </c>
      <c r="V143" s="29">
        <f>'TIV 1'!V143+Norq!V143+Vardenis!V143+Zorak!V143+K.xach!V143</f>
        <v>0</v>
      </c>
      <c r="W143" s="29">
        <f>'TIV 1'!W143+Norq!W143+Vardenis!W143+Zorak!W143+K.xach!W143</f>
        <v>0</v>
      </c>
      <c r="X143" s="29">
        <f>'TIV 1'!X143+Norq!X143+Vardenis!X143+Zorak!X143+K.xach!X143</f>
        <v>0</v>
      </c>
      <c r="Y143" s="29">
        <f>'TIV 1'!Y143+Norq!Y143+Vardenis!Y143+Zorak!Y143+K.xach!Y143</f>
        <v>0</v>
      </c>
      <c r="Z143" s="29">
        <f>'TIV 1'!Z143+Norq!Z143+Vardenis!Z143+Zorak!Z143+K.xach!Z143</f>
        <v>0</v>
      </c>
      <c r="AA143" s="29">
        <f>'TIV 1'!AA143+Norq!AA143+Vardenis!AA143+Zorak!AA143+K.xach!AA143</f>
        <v>0</v>
      </c>
      <c r="AB143" s="29">
        <f>'TIV 1'!AB143+Norq!AB143+Vardenis!AB143+Zorak!AB143+K.xach!AB143</f>
        <v>0</v>
      </c>
      <c r="AC143" s="29">
        <f>'TIV 1'!AC143+Norq!AC143+Vardenis!AC143+Zorak!AC143+K.xach!AC143</f>
        <v>0</v>
      </c>
      <c r="AD143" s="29">
        <f>'TIV 1'!AD143+Norq!AD143+Vardenis!AD143+Zorak!AD143+K.xach!AD143</f>
        <v>0</v>
      </c>
      <c r="AE143" s="29">
        <f>'TIV 1'!AE143+Norq!AE143+Vardenis!AE143+Zorak!AE143+K.xach!AE143</f>
        <v>0</v>
      </c>
      <c r="AF143" s="29">
        <f>'TIV 1'!AF143+Norq!AF143+Vardenis!AF143+Zorak!AF143+K.xach!AF143</f>
        <v>0</v>
      </c>
      <c r="AG143" s="29">
        <f>'TIV 1'!AG143+Norq!AG143+Vardenis!AG143+Zorak!AG143+K.xach!AG143</f>
        <v>0</v>
      </c>
      <c r="AH143" s="29">
        <f>'TIV 1'!AH143+Norq!AH143+Vardenis!AH143+Zorak!AH143+K.xach!AH143</f>
        <v>0</v>
      </c>
      <c r="AI143" s="29">
        <f>'TIV 1'!AI143+Norq!AI143+Vardenis!AI143+Zorak!AI143+K.xach!AI143</f>
        <v>0</v>
      </c>
      <c r="AJ143" s="29">
        <f>'TIV 1'!AJ143+Norq!AJ143+Vardenis!AJ143+Zorak!AJ143+K.xach!AJ143</f>
        <v>0</v>
      </c>
      <c r="AK143" s="29">
        <f>'TIV 1'!AK143+Norq!AK143+Vardenis!AK143+Zorak!AK143+K.xach!AK143</f>
        <v>0</v>
      </c>
      <c r="AL143" s="29">
        <f>'TIV 1'!AL143+Norq!AL143+Vardenis!AL143+Zorak!AL143+K.xach!AL143</f>
        <v>0</v>
      </c>
      <c r="AM143" s="29">
        <f>'TIV 1'!AM143+Norq!AM143+Vardenis!AM143+Zorak!AM143+K.xach!AM143</f>
        <v>0</v>
      </c>
      <c r="AN143" s="29">
        <f>'TIV 1'!AN143+Norq!AN143+Vardenis!AN143+Zorak!AN143+K.xach!AN143</f>
        <v>0</v>
      </c>
      <c r="AO143" s="134"/>
      <c r="AP143" s="119">
        <f t="shared" si="11"/>
        <v>0</v>
      </c>
      <c r="AQ143" s="65"/>
      <c r="AR143" s="56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</row>
    <row r="144" spans="1:86" s="17" customFormat="1" hidden="1">
      <c r="A144" s="15">
        <v>0</v>
      </c>
      <c r="B144" s="8" t="s">
        <v>162</v>
      </c>
      <c r="C144" s="10" t="s">
        <v>40</v>
      </c>
      <c r="D144" s="29">
        <f>'TIV 1'!D144+Norq!D144+Vardenis!D144+Zorak!D144+K.xach!D144</f>
        <v>0</v>
      </c>
      <c r="E144" s="29">
        <f>'TIV 1'!E144+Norq!E144+Vardenis!E144+Zorak!E144+K.xach!E144</f>
        <v>0</v>
      </c>
      <c r="F144" s="29">
        <f>'TIV 1'!F144+Norq!F144+Vardenis!F144+Zorak!F144+K.xach!F144</f>
        <v>0</v>
      </c>
      <c r="G144" s="29">
        <f>'TIV 1'!G144+Norq!G144+Vardenis!G144+Zorak!G144+K.xach!G144</f>
        <v>0</v>
      </c>
      <c r="H144" s="29">
        <f>'TIV 1'!H144+Norq!H144+Vardenis!H144+Zorak!H144+K.xach!H144</f>
        <v>0</v>
      </c>
      <c r="I144" s="41">
        <f>'TIV 1'!I144+Norq!I144+Vardenis!I144+Zorak!I144+K.xach!I144</f>
        <v>0</v>
      </c>
      <c r="J144" s="69">
        <f>'TIV 1'!J144+Norq!J144+Vardenis!J144+Zorak!J144+K.xach!J144</f>
        <v>0</v>
      </c>
      <c r="K144" s="29">
        <f>'TIV 1'!K144+Norq!K144+Vardenis!K144+Zorak!K144+K.xach!K144</f>
        <v>0</v>
      </c>
      <c r="L144" s="29">
        <f>'TIV 1'!L144+Norq!L144+Vardenis!L144+Zorak!L144+K.xach!L144</f>
        <v>0</v>
      </c>
      <c r="M144" s="29">
        <f>'TIV 1'!M144+Norq!M144+Vardenis!M144+Zorak!M144+K.xach!M144</f>
        <v>0</v>
      </c>
      <c r="N144" s="29">
        <f>'TIV 1'!N144+Norq!N144+Vardenis!N144+Zorak!N144+K.xach!N144</f>
        <v>0</v>
      </c>
      <c r="O144" s="29">
        <f>'TIV 1'!O144+Norq!O144+Vardenis!O144+Zorak!O144+K.xach!O144</f>
        <v>0</v>
      </c>
      <c r="P144" s="29">
        <f>'TIV 1'!P144+Norq!P144+Vardenis!P144+Zorak!P144+K.xach!P144</f>
        <v>0</v>
      </c>
      <c r="Q144" s="29">
        <f>'TIV 1'!Q144+Norq!Q144+Vardenis!Q144+Zorak!Q144+K.xach!Q144</f>
        <v>0</v>
      </c>
      <c r="R144" s="29">
        <f>'TIV 1'!R144+Norq!R144+Vardenis!R144+Zorak!R144+K.xach!R144</f>
        <v>0</v>
      </c>
      <c r="S144" s="29">
        <f>'TIV 1'!S144+Norq!S144+Vardenis!S144+Zorak!S144+K.xach!S144</f>
        <v>0</v>
      </c>
      <c r="T144" s="29">
        <f>'TIV 1'!T144+Norq!T144+Vardenis!T144+Zorak!T144+K.xach!T144</f>
        <v>0</v>
      </c>
      <c r="U144" s="29">
        <f>'TIV 1'!U144+Norq!U144+Vardenis!U144+Zorak!U144+K.xach!U144</f>
        <v>0</v>
      </c>
      <c r="V144" s="29">
        <f>'TIV 1'!V144+Norq!V144+Vardenis!V144+Zorak!V144+K.xach!V144</f>
        <v>0</v>
      </c>
      <c r="W144" s="29">
        <f>'TIV 1'!W144+Norq!W144+Vardenis!W144+Zorak!W144+K.xach!W144</f>
        <v>0</v>
      </c>
      <c r="X144" s="29">
        <f>'TIV 1'!X144+Norq!X144+Vardenis!X144+Zorak!X144+K.xach!X144</f>
        <v>0</v>
      </c>
      <c r="Y144" s="29">
        <f>'TIV 1'!Y144+Norq!Y144+Vardenis!Y144+Zorak!Y144+K.xach!Y144</f>
        <v>0</v>
      </c>
      <c r="Z144" s="29">
        <f>'TIV 1'!Z144+Norq!Z144+Vardenis!Z144+Zorak!Z144+K.xach!Z144</f>
        <v>0</v>
      </c>
      <c r="AA144" s="29">
        <f>'TIV 1'!AA144+Norq!AA144+Vardenis!AA144+Zorak!AA144+K.xach!AA144</f>
        <v>0</v>
      </c>
      <c r="AB144" s="29">
        <f>'TIV 1'!AB144+Norq!AB144+Vardenis!AB144+Zorak!AB144+K.xach!AB144</f>
        <v>0</v>
      </c>
      <c r="AC144" s="29">
        <f>'TIV 1'!AC144+Norq!AC144+Vardenis!AC144+Zorak!AC144+K.xach!AC144</f>
        <v>0</v>
      </c>
      <c r="AD144" s="29">
        <f>'TIV 1'!AD144+Norq!AD144+Vardenis!AD144+Zorak!AD144+K.xach!AD144</f>
        <v>0</v>
      </c>
      <c r="AE144" s="29">
        <f>'TIV 1'!AE144+Norq!AE144+Vardenis!AE144+Zorak!AE144+K.xach!AE144</f>
        <v>0</v>
      </c>
      <c r="AF144" s="29">
        <f>'TIV 1'!AF144+Norq!AF144+Vardenis!AF144+Zorak!AF144+K.xach!AF144</f>
        <v>0</v>
      </c>
      <c r="AG144" s="29">
        <f>'TIV 1'!AG144+Norq!AG144+Vardenis!AG144+Zorak!AG144+K.xach!AG144</f>
        <v>0</v>
      </c>
      <c r="AH144" s="29">
        <f>'TIV 1'!AH144+Norq!AH144+Vardenis!AH144+Zorak!AH144+K.xach!AH144</f>
        <v>0</v>
      </c>
      <c r="AI144" s="29">
        <f>'TIV 1'!AI144+Norq!AI144+Vardenis!AI144+Zorak!AI144+K.xach!AI144</f>
        <v>0</v>
      </c>
      <c r="AJ144" s="29">
        <f>'TIV 1'!AJ144+Norq!AJ144+Vardenis!AJ144+Zorak!AJ144+K.xach!AJ144</f>
        <v>0</v>
      </c>
      <c r="AK144" s="29">
        <f>'TIV 1'!AK144+Norq!AK144+Vardenis!AK144+Zorak!AK144+K.xach!AK144</f>
        <v>0</v>
      </c>
      <c r="AL144" s="29">
        <f>'TIV 1'!AL144+Norq!AL144+Vardenis!AL144+Zorak!AL144+K.xach!AL144</f>
        <v>0</v>
      </c>
      <c r="AM144" s="29">
        <f>'TIV 1'!AM144+Norq!AM144+Vardenis!AM144+Zorak!AM144+K.xach!AM144</f>
        <v>0</v>
      </c>
      <c r="AN144" s="29">
        <f>'TIV 1'!AN144+Norq!AN144+Vardenis!AN144+Zorak!AN144+K.xach!AN144</f>
        <v>0</v>
      </c>
      <c r="AO144" s="134"/>
      <c r="AP144" s="119">
        <f t="shared" si="11"/>
        <v>0</v>
      </c>
      <c r="AQ144" s="65"/>
      <c r="AR144" s="56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</row>
    <row r="145" spans="1:86" s="17" customFormat="1" ht="21" hidden="1">
      <c r="A145" s="15">
        <v>0</v>
      </c>
      <c r="B145" s="8" t="s">
        <v>163</v>
      </c>
      <c r="C145" s="10" t="s">
        <v>40</v>
      </c>
      <c r="D145" s="29">
        <f>'TIV 1'!D145+Norq!D145+Vardenis!D145+Zorak!D145+K.xach!D145</f>
        <v>0</v>
      </c>
      <c r="E145" s="29">
        <f>'TIV 1'!E145+Norq!E145+Vardenis!E145+Zorak!E145+K.xach!E145</f>
        <v>0</v>
      </c>
      <c r="F145" s="29">
        <f>'TIV 1'!F145+Norq!F145+Vardenis!F145+Zorak!F145+K.xach!F145</f>
        <v>0</v>
      </c>
      <c r="G145" s="29">
        <f>'TIV 1'!G145+Norq!G145+Vardenis!G145+Zorak!G145+K.xach!G145</f>
        <v>0</v>
      </c>
      <c r="H145" s="29">
        <f>'TIV 1'!H145+Norq!H145+Vardenis!H145+Zorak!H145+K.xach!H145</f>
        <v>0</v>
      </c>
      <c r="I145" s="41">
        <f>'TIV 1'!I145+Norq!I145+Vardenis!I145+Zorak!I145+K.xach!I145</f>
        <v>0</v>
      </c>
      <c r="J145" s="69">
        <f>'TIV 1'!J145+Norq!J145+Vardenis!J145+Zorak!J145+K.xach!J145</f>
        <v>0</v>
      </c>
      <c r="K145" s="29">
        <f>'TIV 1'!K145+Norq!K145+Vardenis!K145+Zorak!K145+K.xach!K145</f>
        <v>0</v>
      </c>
      <c r="L145" s="29">
        <f>'TIV 1'!L145+Norq!L145+Vardenis!L145+Zorak!L145+K.xach!L145</f>
        <v>0</v>
      </c>
      <c r="M145" s="29">
        <f>'TIV 1'!M145+Norq!M145+Vardenis!M145+Zorak!M145+K.xach!M145</f>
        <v>0</v>
      </c>
      <c r="N145" s="29">
        <f>'TIV 1'!N145+Norq!N145+Vardenis!N145+Zorak!N145+K.xach!N145</f>
        <v>0</v>
      </c>
      <c r="O145" s="29">
        <f>'TIV 1'!O145+Norq!O145+Vardenis!O145+Zorak!O145+K.xach!O145</f>
        <v>0</v>
      </c>
      <c r="P145" s="29">
        <f>'TIV 1'!P145+Norq!P145+Vardenis!P145+Zorak!P145+K.xach!P145</f>
        <v>0</v>
      </c>
      <c r="Q145" s="29">
        <f>'TIV 1'!Q145+Norq!Q145+Vardenis!Q145+Zorak!Q145+K.xach!Q145</f>
        <v>0</v>
      </c>
      <c r="R145" s="29">
        <f>'TIV 1'!R145+Norq!R145+Vardenis!R145+Zorak!R145+K.xach!R145</f>
        <v>0</v>
      </c>
      <c r="S145" s="29">
        <f>'TIV 1'!S145+Norq!S145+Vardenis!S145+Zorak!S145+K.xach!S145</f>
        <v>0</v>
      </c>
      <c r="T145" s="29">
        <f>'TIV 1'!T145+Norq!T145+Vardenis!T145+Zorak!T145+K.xach!T145</f>
        <v>0</v>
      </c>
      <c r="U145" s="29">
        <f>'TIV 1'!U145+Norq!U145+Vardenis!U145+Zorak!U145+K.xach!U145</f>
        <v>0</v>
      </c>
      <c r="V145" s="29">
        <f>'TIV 1'!V145+Norq!V145+Vardenis!V145+Zorak!V145+K.xach!V145</f>
        <v>0</v>
      </c>
      <c r="W145" s="29">
        <f>'TIV 1'!W145+Norq!W145+Vardenis!W145+Zorak!W145+K.xach!W145</f>
        <v>0</v>
      </c>
      <c r="X145" s="29">
        <f>'TIV 1'!X145+Norq!X145+Vardenis!X145+Zorak!X145+K.xach!X145</f>
        <v>0</v>
      </c>
      <c r="Y145" s="29">
        <f>'TIV 1'!Y145+Norq!Y145+Vardenis!Y145+Zorak!Y145+K.xach!Y145</f>
        <v>0</v>
      </c>
      <c r="Z145" s="29">
        <f>'TIV 1'!Z145+Norq!Z145+Vardenis!Z145+Zorak!Z145+K.xach!Z145</f>
        <v>0</v>
      </c>
      <c r="AA145" s="29">
        <f>'TIV 1'!AA145+Norq!AA145+Vardenis!AA145+Zorak!AA145+K.xach!AA145</f>
        <v>0</v>
      </c>
      <c r="AB145" s="29">
        <f>'TIV 1'!AB145+Norq!AB145+Vardenis!AB145+Zorak!AB145+K.xach!AB145</f>
        <v>0</v>
      </c>
      <c r="AC145" s="29">
        <f>'TIV 1'!AC145+Norq!AC145+Vardenis!AC145+Zorak!AC145+K.xach!AC145</f>
        <v>0</v>
      </c>
      <c r="AD145" s="29">
        <f>'TIV 1'!AD145+Norq!AD145+Vardenis!AD145+Zorak!AD145+K.xach!AD145</f>
        <v>0</v>
      </c>
      <c r="AE145" s="29">
        <f>'TIV 1'!AE145+Norq!AE145+Vardenis!AE145+Zorak!AE145+K.xach!AE145</f>
        <v>0</v>
      </c>
      <c r="AF145" s="29">
        <f>'TIV 1'!AF145+Norq!AF145+Vardenis!AF145+Zorak!AF145+K.xach!AF145</f>
        <v>0</v>
      </c>
      <c r="AG145" s="29">
        <f>'TIV 1'!AG145+Norq!AG145+Vardenis!AG145+Zorak!AG145+K.xach!AG145</f>
        <v>0</v>
      </c>
      <c r="AH145" s="29">
        <f>'TIV 1'!AH145+Norq!AH145+Vardenis!AH145+Zorak!AH145+K.xach!AH145</f>
        <v>0</v>
      </c>
      <c r="AI145" s="29">
        <f>'TIV 1'!AI145+Norq!AI145+Vardenis!AI145+Zorak!AI145+K.xach!AI145</f>
        <v>0</v>
      </c>
      <c r="AJ145" s="29">
        <f>'TIV 1'!AJ145+Norq!AJ145+Vardenis!AJ145+Zorak!AJ145+K.xach!AJ145</f>
        <v>0</v>
      </c>
      <c r="AK145" s="29">
        <f>'TIV 1'!AK145+Norq!AK145+Vardenis!AK145+Zorak!AK145+K.xach!AK145</f>
        <v>0</v>
      </c>
      <c r="AL145" s="29">
        <f>'TIV 1'!AL145+Norq!AL145+Vardenis!AL145+Zorak!AL145+K.xach!AL145</f>
        <v>0</v>
      </c>
      <c r="AM145" s="29">
        <f>'TIV 1'!AM145+Norq!AM145+Vardenis!AM145+Zorak!AM145+K.xach!AM145</f>
        <v>0</v>
      </c>
      <c r="AN145" s="29">
        <f>'TIV 1'!AN145+Norq!AN145+Vardenis!AN145+Zorak!AN145+K.xach!AN145</f>
        <v>0</v>
      </c>
      <c r="AO145" s="134"/>
      <c r="AP145" s="119">
        <f t="shared" si="11"/>
        <v>0</v>
      </c>
      <c r="AQ145" s="65"/>
      <c r="AR145" s="56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</row>
    <row r="146" spans="1:86" s="17" customFormat="1" ht="39" hidden="1" customHeight="1">
      <c r="A146" s="15">
        <v>4611</v>
      </c>
      <c r="B146" s="8" t="s">
        <v>164</v>
      </c>
      <c r="C146" s="10" t="s">
        <v>40</v>
      </c>
      <c r="D146" s="29">
        <f>'TIV 1'!D146+Norq!D146+Vardenis!D146+Zorak!D146+K.xach!D146</f>
        <v>0</v>
      </c>
      <c r="E146" s="29">
        <f>'TIV 1'!E146+Norq!E146+Vardenis!E146+Zorak!E146+K.xach!E146</f>
        <v>0</v>
      </c>
      <c r="F146" s="29">
        <f>'TIV 1'!F146+Norq!F146+Vardenis!F146+Zorak!F146+K.xach!F146</f>
        <v>0</v>
      </c>
      <c r="G146" s="29">
        <f>'TIV 1'!G146+Norq!G146+Vardenis!G146+Zorak!G146+K.xach!G146</f>
        <v>0</v>
      </c>
      <c r="H146" s="29">
        <f>'TIV 1'!H146+Norq!H146+Vardenis!H146+Zorak!H146+K.xach!H146</f>
        <v>0</v>
      </c>
      <c r="I146" s="41">
        <f>'TIV 1'!I146+Norq!I146+Vardenis!I146+Zorak!I146+K.xach!I146</f>
        <v>0</v>
      </c>
      <c r="J146" s="69">
        <f>'TIV 1'!J146+Norq!J146+Vardenis!J146+Zorak!J146+K.xach!J146</f>
        <v>0</v>
      </c>
      <c r="K146" s="29">
        <f>'TIV 1'!K146+Norq!K146+Vardenis!K146+Zorak!K146+K.xach!K146</f>
        <v>0</v>
      </c>
      <c r="L146" s="29">
        <f>'TIV 1'!L146+Norq!L146+Vardenis!L146+Zorak!L146+K.xach!L146</f>
        <v>0</v>
      </c>
      <c r="M146" s="29">
        <f>'TIV 1'!M146+Norq!M146+Vardenis!M146+Zorak!M146+K.xach!M146</f>
        <v>0</v>
      </c>
      <c r="N146" s="29">
        <f>'TIV 1'!N146+Norq!N146+Vardenis!N146+Zorak!N146+K.xach!N146</f>
        <v>0</v>
      </c>
      <c r="O146" s="29">
        <f>'TIV 1'!O146+Norq!O146+Vardenis!O146+Zorak!O146+K.xach!O146</f>
        <v>0</v>
      </c>
      <c r="P146" s="29">
        <f>'TIV 1'!P146+Norq!P146+Vardenis!P146+Zorak!P146+K.xach!P146</f>
        <v>0</v>
      </c>
      <c r="Q146" s="29">
        <f>'TIV 1'!Q146+Norq!Q146+Vardenis!Q146+Zorak!Q146+K.xach!Q146</f>
        <v>0</v>
      </c>
      <c r="R146" s="29">
        <f>'TIV 1'!R146+Norq!R146+Vardenis!R146+Zorak!R146+K.xach!R146</f>
        <v>0</v>
      </c>
      <c r="S146" s="29">
        <f>'TIV 1'!S146+Norq!S146+Vardenis!S146+Zorak!S146+K.xach!S146</f>
        <v>0</v>
      </c>
      <c r="T146" s="29">
        <f>'TIV 1'!T146+Norq!T146+Vardenis!T146+Zorak!T146+K.xach!T146</f>
        <v>0</v>
      </c>
      <c r="U146" s="29">
        <f>'TIV 1'!U146+Norq!U146+Vardenis!U146+Zorak!U146+K.xach!U146</f>
        <v>0</v>
      </c>
      <c r="V146" s="29">
        <f>'TIV 1'!V146+Norq!V146+Vardenis!V146+Zorak!V146+K.xach!V146</f>
        <v>0</v>
      </c>
      <c r="W146" s="29">
        <f>'TIV 1'!W146+Norq!W146+Vardenis!W146+Zorak!W146+K.xach!W146</f>
        <v>0</v>
      </c>
      <c r="X146" s="29">
        <f>'TIV 1'!X146+Norq!X146+Vardenis!X146+Zorak!X146+K.xach!X146</f>
        <v>0</v>
      </c>
      <c r="Y146" s="29">
        <f>'TIV 1'!Y146+Norq!Y146+Vardenis!Y146+Zorak!Y146+K.xach!Y146</f>
        <v>0</v>
      </c>
      <c r="Z146" s="29">
        <f>'TIV 1'!Z146+Norq!Z146+Vardenis!Z146+Zorak!Z146+K.xach!Z146</f>
        <v>0</v>
      </c>
      <c r="AA146" s="29">
        <f>'TIV 1'!AA146+Norq!AA146+Vardenis!AA146+Zorak!AA146+K.xach!AA146</f>
        <v>0</v>
      </c>
      <c r="AB146" s="29">
        <f>'TIV 1'!AB146+Norq!AB146+Vardenis!AB146+Zorak!AB146+K.xach!AB146</f>
        <v>0</v>
      </c>
      <c r="AC146" s="29">
        <f>'TIV 1'!AC146+Norq!AC146+Vardenis!AC146+Zorak!AC146+K.xach!AC146</f>
        <v>0</v>
      </c>
      <c r="AD146" s="29">
        <f>'TIV 1'!AD146+Norq!AD146+Vardenis!AD146+Zorak!AD146+K.xach!AD146</f>
        <v>0</v>
      </c>
      <c r="AE146" s="29">
        <f>'TIV 1'!AE146+Norq!AE146+Vardenis!AE146+Zorak!AE146+K.xach!AE146</f>
        <v>0</v>
      </c>
      <c r="AF146" s="29">
        <f>'TIV 1'!AF146+Norq!AF146+Vardenis!AF146+Zorak!AF146+K.xach!AF146</f>
        <v>0</v>
      </c>
      <c r="AG146" s="29">
        <f>'TIV 1'!AG146+Norq!AG146+Vardenis!AG146+Zorak!AG146+K.xach!AG146</f>
        <v>0</v>
      </c>
      <c r="AH146" s="29">
        <f>'TIV 1'!AH146+Norq!AH146+Vardenis!AH146+Zorak!AH146+K.xach!AH146</f>
        <v>0</v>
      </c>
      <c r="AI146" s="29">
        <f>'TIV 1'!AI146+Norq!AI146+Vardenis!AI146+Zorak!AI146+K.xach!AI146</f>
        <v>0</v>
      </c>
      <c r="AJ146" s="29">
        <f>'TIV 1'!AJ146+Norq!AJ146+Vardenis!AJ146+Zorak!AJ146+K.xach!AJ146</f>
        <v>0</v>
      </c>
      <c r="AK146" s="29">
        <f>'TIV 1'!AK146+Norq!AK146+Vardenis!AK146+Zorak!AK146+K.xach!AK146</f>
        <v>0</v>
      </c>
      <c r="AL146" s="29">
        <f>'TIV 1'!AL146+Norq!AL146+Vardenis!AL146+Zorak!AL146+K.xach!AL146</f>
        <v>0</v>
      </c>
      <c r="AM146" s="29">
        <f>'TIV 1'!AM146+Norq!AM146+Vardenis!AM146+Zorak!AM146+K.xach!AM146</f>
        <v>0</v>
      </c>
      <c r="AN146" s="29">
        <f>'TIV 1'!AN146+Norq!AN146+Vardenis!AN146+Zorak!AN146+K.xach!AN146</f>
        <v>0</v>
      </c>
      <c r="AO146" s="134"/>
      <c r="AP146" s="119">
        <f t="shared" si="11"/>
        <v>0</v>
      </c>
      <c r="AQ146" s="65"/>
      <c r="AR146" s="56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</row>
    <row r="147" spans="1:86" s="17" customFormat="1" ht="33" hidden="1" customHeight="1">
      <c r="A147" s="15">
        <v>4612</v>
      </c>
      <c r="B147" s="8" t="s">
        <v>165</v>
      </c>
      <c r="C147" s="10" t="s">
        <v>40</v>
      </c>
      <c r="D147" s="29">
        <f>'TIV 1'!D147+Norq!D147+Vardenis!D147+Zorak!D147+K.xach!D147</f>
        <v>0</v>
      </c>
      <c r="E147" s="29">
        <f>'TIV 1'!E147+Norq!E147+Vardenis!E147+Zorak!E147+K.xach!E147</f>
        <v>0</v>
      </c>
      <c r="F147" s="29">
        <f>'TIV 1'!F147+Norq!F147+Vardenis!F147+Zorak!F147+K.xach!F147</f>
        <v>0</v>
      </c>
      <c r="G147" s="29">
        <f>'TIV 1'!G147+Norq!G147+Vardenis!G147+Zorak!G147+K.xach!G147</f>
        <v>0</v>
      </c>
      <c r="H147" s="29">
        <f>'TIV 1'!H147+Norq!H147+Vardenis!H147+Zorak!H147+K.xach!H147</f>
        <v>0</v>
      </c>
      <c r="I147" s="41">
        <f>'TIV 1'!I147+Norq!I147+Vardenis!I147+Zorak!I147+K.xach!I147</f>
        <v>0</v>
      </c>
      <c r="J147" s="69">
        <f>'TIV 1'!J147+Norq!J147+Vardenis!J147+Zorak!J147+K.xach!J147</f>
        <v>0</v>
      </c>
      <c r="K147" s="29">
        <f>'TIV 1'!K147+Norq!K147+Vardenis!K147+Zorak!K147+K.xach!K147</f>
        <v>0</v>
      </c>
      <c r="L147" s="29">
        <f>'TIV 1'!L147+Norq!L147+Vardenis!L147+Zorak!L147+K.xach!L147</f>
        <v>0</v>
      </c>
      <c r="M147" s="29">
        <f>'TIV 1'!M147+Norq!M147+Vardenis!M147+Zorak!M147+K.xach!M147</f>
        <v>0</v>
      </c>
      <c r="N147" s="29">
        <f>'TIV 1'!N147+Norq!N147+Vardenis!N147+Zorak!N147+K.xach!N147</f>
        <v>0</v>
      </c>
      <c r="O147" s="29">
        <f>'TIV 1'!O147+Norq!O147+Vardenis!O147+Zorak!O147+K.xach!O147</f>
        <v>0</v>
      </c>
      <c r="P147" s="29">
        <f>'TIV 1'!P147+Norq!P147+Vardenis!P147+Zorak!P147+K.xach!P147</f>
        <v>0</v>
      </c>
      <c r="Q147" s="29">
        <f>'TIV 1'!Q147+Norq!Q147+Vardenis!Q147+Zorak!Q147+K.xach!Q147</f>
        <v>0</v>
      </c>
      <c r="R147" s="29">
        <f>'TIV 1'!R147+Norq!R147+Vardenis!R147+Zorak!R147+K.xach!R147</f>
        <v>0</v>
      </c>
      <c r="S147" s="29">
        <f>'TIV 1'!S147+Norq!S147+Vardenis!S147+Zorak!S147+K.xach!S147</f>
        <v>0</v>
      </c>
      <c r="T147" s="29">
        <f>'TIV 1'!T147+Norq!T147+Vardenis!T147+Zorak!T147+K.xach!T147</f>
        <v>0</v>
      </c>
      <c r="U147" s="29">
        <f>'TIV 1'!U147+Norq!U147+Vardenis!U147+Zorak!U147+K.xach!U147</f>
        <v>0</v>
      </c>
      <c r="V147" s="29">
        <f>'TIV 1'!V147+Norq!V147+Vardenis!V147+Zorak!V147+K.xach!V147</f>
        <v>0</v>
      </c>
      <c r="W147" s="29">
        <f>'TIV 1'!W147+Norq!W147+Vardenis!W147+Zorak!W147+K.xach!W147</f>
        <v>0</v>
      </c>
      <c r="X147" s="29">
        <f>'TIV 1'!X147+Norq!X147+Vardenis!X147+Zorak!X147+K.xach!X147</f>
        <v>0</v>
      </c>
      <c r="Y147" s="29">
        <f>'TIV 1'!Y147+Norq!Y147+Vardenis!Y147+Zorak!Y147+K.xach!Y147</f>
        <v>0</v>
      </c>
      <c r="Z147" s="29">
        <f>'TIV 1'!Z147+Norq!Z147+Vardenis!Z147+Zorak!Z147+K.xach!Z147</f>
        <v>0</v>
      </c>
      <c r="AA147" s="29">
        <f>'TIV 1'!AA147+Norq!AA147+Vardenis!AA147+Zorak!AA147+K.xach!AA147</f>
        <v>0</v>
      </c>
      <c r="AB147" s="29">
        <f>'TIV 1'!AB147+Norq!AB147+Vardenis!AB147+Zorak!AB147+K.xach!AB147</f>
        <v>0</v>
      </c>
      <c r="AC147" s="29">
        <f>'TIV 1'!AC147+Norq!AC147+Vardenis!AC147+Zorak!AC147+K.xach!AC147</f>
        <v>0</v>
      </c>
      <c r="AD147" s="29">
        <f>'TIV 1'!AD147+Norq!AD147+Vardenis!AD147+Zorak!AD147+K.xach!AD147</f>
        <v>0</v>
      </c>
      <c r="AE147" s="29">
        <f>'TIV 1'!AE147+Norq!AE147+Vardenis!AE147+Zorak!AE147+K.xach!AE147</f>
        <v>0</v>
      </c>
      <c r="AF147" s="29">
        <f>'TIV 1'!AF147+Norq!AF147+Vardenis!AF147+Zorak!AF147+K.xach!AF147</f>
        <v>0</v>
      </c>
      <c r="AG147" s="29">
        <f>'TIV 1'!AG147+Norq!AG147+Vardenis!AG147+Zorak!AG147+K.xach!AG147</f>
        <v>0</v>
      </c>
      <c r="AH147" s="29">
        <f>'TIV 1'!AH147+Norq!AH147+Vardenis!AH147+Zorak!AH147+K.xach!AH147</f>
        <v>0</v>
      </c>
      <c r="AI147" s="29">
        <f>'TIV 1'!AI147+Norq!AI147+Vardenis!AI147+Zorak!AI147+K.xach!AI147</f>
        <v>0</v>
      </c>
      <c r="AJ147" s="29">
        <f>'TIV 1'!AJ147+Norq!AJ147+Vardenis!AJ147+Zorak!AJ147+K.xach!AJ147</f>
        <v>0</v>
      </c>
      <c r="AK147" s="29">
        <f>'TIV 1'!AK147+Norq!AK147+Vardenis!AK147+Zorak!AK147+K.xach!AK147</f>
        <v>0</v>
      </c>
      <c r="AL147" s="29">
        <f>'TIV 1'!AL147+Norq!AL147+Vardenis!AL147+Zorak!AL147+K.xach!AL147</f>
        <v>0</v>
      </c>
      <c r="AM147" s="29">
        <f>'TIV 1'!AM147+Norq!AM147+Vardenis!AM147+Zorak!AM147+K.xach!AM147</f>
        <v>0</v>
      </c>
      <c r="AN147" s="29">
        <f>'TIV 1'!AN147+Norq!AN147+Vardenis!AN147+Zorak!AN147+K.xach!AN147</f>
        <v>0</v>
      </c>
      <c r="AO147" s="134"/>
      <c r="AP147" s="119">
        <f t="shared" si="11"/>
        <v>0</v>
      </c>
      <c r="AQ147" s="65"/>
      <c r="AR147" s="56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</row>
    <row r="148" spans="1:86" s="17" customFormat="1" ht="33.75" hidden="1" customHeight="1">
      <c r="A148" s="15">
        <v>0</v>
      </c>
      <c r="B148" s="8" t="s">
        <v>166</v>
      </c>
      <c r="C148" s="10" t="s">
        <v>40</v>
      </c>
      <c r="D148" s="29">
        <f>'TIV 1'!D148+Norq!D148+Vardenis!D148+Zorak!D148+K.xach!D148</f>
        <v>0</v>
      </c>
      <c r="E148" s="29">
        <f>'TIV 1'!E148+Norq!E148+Vardenis!E148+Zorak!E148+K.xach!E148</f>
        <v>0</v>
      </c>
      <c r="F148" s="29">
        <f>'TIV 1'!F148+Norq!F148+Vardenis!F148+Zorak!F148+K.xach!F148</f>
        <v>0</v>
      </c>
      <c r="G148" s="29">
        <f>'TIV 1'!G148+Norq!G148+Vardenis!G148+Zorak!G148+K.xach!G148</f>
        <v>0</v>
      </c>
      <c r="H148" s="29">
        <f>'TIV 1'!H148+Norq!H148+Vardenis!H148+Zorak!H148+K.xach!H148</f>
        <v>0</v>
      </c>
      <c r="I148" s="41">
        <f>'TIV 1'!I148+Norq!I148+Vardenis!I148+Zorak!I148+K.xach!I148</f>
        <v>0</v>
      </c>
      <c r="J148" s="69">
        <f>'TIV 1'!J148+Norq!J148+Vardenis!J148+Zorak!J148+K.xach!J148</f>
        <v>0</v>
      </c>
      <c r="K148" s="29">
        <f>'TIV 1'!K148+Norq!K148+Vardenis!K148+Zorak!K148+K.xach!K148</f>
        <v>0</v>
      </c>
      <c r="L148" s="29">
        <f>'TIV 1'!L148+Norq!L148+Vardenis!L148+Zorak!L148+K.xach!L148</f>
        <v>0</v>
      </c>
      <c r="M148" s="29">
        <f>'TIV 1'!M148+Norq!M148+Vardenis!M148+Zorak!M148+K.xach!M148</f>
        <v>0</v>
      </c>
      <c r="N148" s="29">
        <f>'TIV 1'!N148+Norq!N148+Vardenis!N148+Zorak!N148+K.xach!N148</f>
        <v>0</v>
      </c>
      <c r="O148" s="29">
        <f>'TIV 1'!O148+Norq!O148+Vardenis!O148+Zorak!O148+K.xach!O148</f>
        <v>0</v>
      </c>
      <c r="P148" s="29">
        <f>'TIV 1'!P148+Norq!P148+Vardenis!P148+Zorak!P148+K.xach!P148</f>
        <v>0</v>
      </c>
      <c r="Q148" s="29">
        <f>'TIV 1'!Q148+Norq!Q148+Vardenis!Q148+Zorak!Q148+K.xach!Q148</f>
        <v>0</v>
      </c>
      <c r="R148" s="29">
        <f>'TIV 1'!R148+Norq!R148+Vardenis!R148+Zorak!R148+K.xach!R148</f>
        <v>0</v>
      </c>
      <c r="S148" s="29">
        <f>'TIV 1'!S148+Norq!S148+Vardenis!S148+Zorak!S148+K.xach!S148</f>
        <v>0</v>
      </c>
      <c r="T148" s="29">
        <f>'TIV 1'!T148+Norq!T148+Vardenis!T148+Zorak!T148+K.xach!T148</f>
        <v>0</v>
      </c>
      <c r="U148" s="29">
        <f>'TIV 1'!U148+Norq!U148+Vardenis!U148+Zorak!U148+K.xach!U148</f>
        <v>0</v>
      </c>
      <c r="V148" s="29">
        <f>'TIV 1'!V148+Norq!V148+Vardenis!V148+Zorak!V148+K.xach!V148</f>
        <v>0</v>
      </c>
      <c r="W148" s="29">
        <f>'TIV 1'!W148+Norq!W148+Vardenis!W148+Zorak!W148+K.xach!W148</f>
        <v>0</v>
      </c>
      <c r="X148" s="29">
        <f>'TIV 1'!X148+Norq!X148+Vardenis!X148+Zorak!X148+K.xach!X148</f>
        <v>0</v>
      </c>
      <c r="Y148" s="29">
        <f>'TIV 1'!Y148+Norq!Y148+Vardenis!Y148+Zorak!Y148+K.xach!Y148</f>
        <v>0</v>
      </c>
      <c r="Z148" s="29">
        <f>'TIV 1'!Z148+Norq!Z148+Vardenis!Z148+Zorak!Z148+K.xach!Z148</f>
        <v>0</v>
      </c>
      <c r="AA148" s="29">
        <f>'TIV 1'!AA148+Norq!AA148+Vardenis!AA148+Zorak!AA148+K.xach!AA148</f>
        <v>0</v>
      </c>
      <c r="AB148" s="29">
        <f>'TIV 1'!AB148+Norq!AB148+Vardenis!AB148+Zorak!AB148+K.xach!AB148</f>
        <v>0</v>
      </c>
      <c r="AC148" s="29">
        <f>'TIV 1'!AC148+Norq!AC148+Vardenis!AC148+Zorak!AC148+K.xach!AC148</f>
        <v>0</v>
      </c>
      <c r="AD148" s="29">
        <f>'TIV 1'!AD148+Norq!AD148+Vardenis!AD148+Zorak!AD148+K.xach!AD148</f>
        <v>0</v>
      </c>
      <c r="AE148" s="29">
        <f>'TIV 1'!AE148+Norq!AE148+Vardenis!AE148+Zorak!AE148+K.xach!AE148</f>
        <v>0</v>
      </c>
      <c r="AF148" s="29">
        <f>'TIV 1'!AF148+Norq!AF148+Vardenis!AF148+Zorak!AF148+K.xach!AF148</f>
        <v>0</v>
      </c>
      <c r="AG148" s="29">
        <f>'TIV 1'!AG148+Norq!AG148+Vardenis!AG148+Zorak!AG148+K.xach!AG148</f>
        <v>0</v>
      </c>
      <c r="AH148" s="29">
        <f>'TIV 1'!AH148+Norq!AH148+Vardenis!AH148+Zorak!AH148+K.xach!AH148</f>
        <v>0</v>
      </c>
      <c r="AI148" s="29">
        <f>'TIV 1'!AI148+Norq!AI148+Vardenis!AI148+Zorak!AI148+K.xach!AI148</f>
        <v>0</v>
      </c>
      <c r="AJ148" s="29">
        <f>'TIV 1'!AJ148+Norq!AJ148+Vardenis!AJ148+Zorak!AJ148+K.xach!AJ148</f>
        <v>0</v>
      </c>
      <c r="AK148" s="29">
        <f>'TIV 1'!AK148+Norq!AK148+Vardenis!AK148+Zorak!AK148+K.xach!AK148</f>
        <v>0</v>
      </c>
      <c r="AL148" s="29">
        <f>'TIV 1'!AL148+Norq!AL148+Vardenis!AL148+Zorak!AL148+K.xach!AL148</f>
        <v>0</v>
      </c>
      <c r="AM148" s="29">
        <f>'TIV 1'!AM148+Norq!AM148+Vardenis!AM148+Zorak!AM148+K.xach!AM148</f>
        <v>0</v>
      </c>
      <c r="AN148" s="29">
        <f>'TIV 1'!AN148+Norq!AN148+Vardenis!AN148+Zorak!AN148+K.xach!AN148</f>
        <v>0</v>
      </c>
      <c r="AO148" s="134"/>
      <c r="AP148" s="119">
        <f t="shared" si="11"/>
        <v>0</v>
      </c>
      <c r="AQ148" s="65"/>
      <c r="AR148" s="56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</row>
    <row r="149" spans="1:86" s="17" customFormat="1" ht="30" hidden="1" customHeight="1">
      <c r="A149" s="15">
        <v>4621</v>
      </c>
      <c r="B149" s="8" t="s">
        <v>167</v>
      </c>
      <c r="C149" s="10" t="s">
        <v>40</v>
      </c>
      <c r="D149" s="29">
        <f>'TIV 1'!D149+Norq!D149+Vardenis!D149+Zorak!D149+K.xach!D149</f>
        <v>0</v>
      </c>
      <c r="E149" s="29">
        <f>'TIV 1'!E149+Norq!E149+Vardenis!E149+Zorak!E149+K.xach!E149</f>
        <v>0</v>
      </c>
      <c r="F149" s="29">
        <f>'TIV 1'!F149+Norq!F149+Vardenis!F149+Zorak!F149+K.xach!F149</f>
        <v>0</v>
      </c>
      <c r="G149" s="29">
        <f>'TIV 1'!G149+Norq!G149+Vardenis!G149+Zorak!G149+K.xach!G149</f>
        <v>0</v>
      </c>
      <c r="H149" s="29">
        <f>'TIV 1'!H149+Norq!H149+Vardenis!H149+Zorak!H149+K.xach!H149</f>
        <v>0</v>
      </c>
      <c r="I149" s="41">
        <f>'TIV 1'!I149+Norq!I149+Vardenis!I149+Zorak!I149+K.xach!I149</f>
        <v>0</v>
      </c>
      <c r="J149" s="69">
        <f>'TIV 1'!J149+Norq!J149+Vardenis!J149+Zorak!J149+K.xach!J149</f>
        <v>0</v>
      </c>
      <c r="K149" s="29">
        <f>'TIV 1'!K149+Norq!K149+Vardenis!K149+Zorak!K149+K.xach!K149</f>
        <v>0</v>
      </c>
      <c r="L149" s="29">
        <f>'TIV 1'!L149+Norq!L149+Vardenis!L149+Zorak!L149+K.xach!L149</f>
        <v>0</v>
      </c>
      <c r="M149" s="29">
        <f>'TIV 1'!M149+Norq!M149+Vardenis!M149+Zorak!M149+K.xach!M149</f>
        <v>0</v>
      </c>
      <c r="N149" s="29">
        <f>'TIV 1'!N149+Norq!N149+Vardenis!N149+Zorak!N149+K.xach!N149</f>
        <v>0</v>
      </c>
      <c r="O149" s="29">
        <f>'TIV 1'!O149+Norq!O149+Vardenis!O149+Zorak!O149+K.xach!O149</f>
        <v>0</v>
      </c>
      <c r="P149" s="29">
        <f>'TIV 1'!P149+Norq!P149+Vardenis!P149+Zorak!P149+K.xach!P149</f>
        <v>0</v>
      </c>
      <c r="Q149" s="29">
        <f>'TIV 1'!Q149+Norq!Q149+Vardenis!Q149+Zorak!Q149+K.xach!Q149</f>
        <v>0</v>
      </c>
      <c r="R149" s="29">
        <f>'TIV 1'!R149+Norq!R149+Vardenis!R149+Zorak!R149+K.xach!R149</f>
        <v>0</v>
      </c>
      <c r="S149" s="29">
        <f>'TIV 1'!S149+Norq!S149+Vardenis!S149+Zorak!S149+K.xach!S149</f>
        <v>0</v>
      </c>
      <c r="T149" s="29">
        <f>'TIV 1'!T149+Norq!T149+Vardenis!T149+Zorak!T149+K.xach!T149</f>
        <v>0</v>
      </c>
      <c r="U149" s="29">
        <f>'TIV 1'!U149+Norq!U149+Vardenis!U149+Zorak!U149+K.xach!U149</f>
        <v>0</v>
      </c>
      <c r="V149" s="29">
        <f>'TIV 1'!V149+Norq!V149+Vardenis!V149+Zorak!V149+K.xach!V149</f>
        <v>0</v>
      </c>
      <c r="W149" s="29">
        <f>'TIV 1'!W149+Norq!W149+Vardenis!W149+Zorak!W149+K.xach!W149</f>
        <v>0</v>
      </c>
      <c r="X149" s="29">
        <f>'TIV 1'!X149+Norq!X149+Vardenis!X149+Zorak!X149+K.xach!X149</f>
        <v>0</v>
      </c>
      <c r="Y149" s="29">
        <f>'TIV 1'!Y149+Norq!Y149+Vardenis!Y149+Zorak!Y149+K.xach!Y149</f>
        <v>0</v>
      </c>
      <c r="Z149" s="29">
        <f>'TIV 1'!Z149+Norq!Z149+Vardenis!Z149+Zorak!Z149+K.xach!Z149</f>
        <v>0</v>
      </c>
      <c r="AA149" s="29">
        <f>'TIV 1'!AA149+Norq!AA149+Vardenis!AA149+Zorak!AA149+K.xach!AA149</f>
        <v>0</v>
      </c>
      <c r="AB149" s="29">
        <f>'TIV 1'!AB149+Norq!AB149+Vardenis!AB149+Zorak!AB149+K.xach!AB149</f>
        <v>0</v>
      </c>
      <c r="AC149" s="29">
        <f>'TIV 1'!AC149+Norq!AC149+Vardenis!AC149+Zorak!AC149+K.xach!AC149</f>
        <v>0</v>
      </c>
      <c r="AD149" s="29">
        <f>'TIV 1'!AD149+Norq!AD149+Vardenis!AD149+Zorak!AD149+K.xach!AD149</f>
        <v>0</v>
      </c>
      <c r="AE149" s="29">
        <f>'TIV 1'!AE149+Norq!AE149+Vardenis!AE149+Zorak!AE149+K.xach!AE149</f>
        <v>0</v>
      </c>
      <c r="AF149" s="29">
        <f>'TIV 1'!AF149+Norq!AF149+Vardenis!AF149+Zorak!AF149+K.xach!AF149</f>
        <v>0</v>
      </c>
      <c r="AG149" s="29">
        <f>'TIV 1'!AG149+Norq!AG149+Vardenis!AG149+Zorak!AG149+K.xach!AG149</f>
        <v>0</v>
      </c>
      <c r="AH149" s="29">
        <f>'TIV 1'!AH149+Norq!AH149+Vardenis!AH149+Zorak!AH149+K.xach!AH149</f>
        <v>0</v>
      </c>
      <c r="AI149" s="29">
        <f>'TIV 1'!AI149+Norq!AI149+Vardenis!AI149+Zorak!AI149+K.xach!AI149</f>
        <v>0</v>
      </c>
      <c r="AJ149" s="29">
        <f>'TIV 1'!AJ149+Norq!AJ149+Vardenis!AJ149+Zorak!AJ149+K.xach!AJ149</f>
        <v>0</v>
      </c>
      <c r="AK149" s="29">
        <f>'TIV 1'!AK149+Norq!AK149+Vardenis!AK149+Zorak!AK149+K.xach!AK149</f>
        <v>0</v>
      </c>
      <c r="AL149" s="29">
        <f>'TIV 1'!AL149+Norq!AL149+Vardenis!AL149+Zorak!AL149+K.xach!AL149</f>
        <v>0</v>
      </c>
      <c r="AM149" s="29">
        <f>'TIV 1'!AM149+Norq!AM149+Vardenis!AM149+Zorak!AM149+K.xach!AM149</f>
        <v>0</v>
      </c>
      <c r="AN149" s="29">
        <f>'TIV 1'!AN149+Norq!AN149+Vardenis!AN149+Zorak!AN149+K.xach!AN149</f>
        <v>0</v>
      </c>
      <c r="AO149" s="134"/>
      <c r="AP149" s="119">
        <f t="shared" si="11"/>
        <v>0</v>
      </c>
      <c r="AQ149" s="65"/>
      <c r="AR149" s="56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</row>
    <row r="150" spans="1:86" s="17" customFormat="1" ht="28.5" hidden="1" customHeight="1">
      <c r="A150" s="15">
        <v>4622</v>
      </c>
      <c r="B150" s="8" t="s">
        <v>168</v>
      </c>
      <c r="C150" s="10" t="s">
        <v>40</v>
      </c>
      <c r="D150" s="29">
        <f>'TIV 1'!D150+Norq!D150+Vardenis!D150+Zorak!D150+K.xach!D150</f>
        <v>0</v>
      </c>
      <c r="E150" s="29">
        <f>'TIV 1'!E150+Norq!E150+Vardenis!E150+Zorak!E150+K.xach!E150</f>
        <v>0</v>
      </c>
      <c r="F150" s="29">
        <f>'TIV 1'!F150+Norq!F150+Vardenis!F150+Zorak!F150+K.xach!F150</f>
        <v>0</v>
      </c>
      <c r="G150" s="29">
        <f>'TIV 1'!G150+Norq!G150+Vardenis!G150+Zorak!G150+K.xach!G150</f>
        <v>0</v>
      </c>
      <c r="H150" s="29">
        <f>'TIV 1'!H150+Norq!H150+Vardenis!H150+Zorak!H150+K.xach!H150</f>
        <v>0</v>
      </c>
      <c r="I150" s="41">
        <f>'TIV 1'!I150+Norq!I150+Vardenis!I150+Zorak!I150+K.xach!I150</f>
        <v>0</v>
      </c>
      <c r="J150" s="69">
        <f>'TIV 1'!J150+Norq!J150+Vardenis!J150+Zorak!J150+K.xach!J150</f>
        <v>0</v>
      </c>
      <c r="K150" s="29">
        <f>'TIV 1'!K150+Norq!K150+Vardenis!K150+Zorak!K150+K.xach!K150</f>
        <v>0</v>
      </c>
      <c r="L150" s="29">
        <f>'TIV 1'!L150+Norq!L150+Vardenis!L150+Zorak!L150+K.xach!L150</f>
        <v>0</v>
      </c>
      <c r="M150" s="29">
        <f>'TIV 1'!M150+Norq!M150+Vardenis!M150+Zorak!M150+K.xach!M150</f>
        <v>0</v>
      </c>
      <c r="N150" s="29">
        <f>'TIV 1'!N150+Norq!N150+Vardenis!N150+Zorak!N150+K.xach!N150</f>
        <v>0</v>
      </c>
      <c r="O150" s="29">
        <f>'TIV 1'!O150+Norq!O150+Vardenis!O150+Zorak!O150+K.xach!O150</f>
        <v>0</v>
      </c>
      <c r="P150" s="29">
        <f>'TIV 1'!P150+Norq!P150+Vardenis!P150+Zorak!P150+K.xach!P150</f>
        <v>0</v>
      </c>
      <c r="Q150" s="29">
        <f>'TIV 1'!Q150+Norq!Q150+Vardenis!Q150+Zorak!Q150+K.xach!Q150</f>
        <v>0</v>
      </c>
      <c r="R150" s="29">
        <f>'TIV 1'!R150+Norq!R150+Vardenis!R150+Zorak!R150+K.xach!R150</f>
        <v>0</v>
      </c>
      <c r="S150" s="29">
        <f>'TIV 1'!S150+Norq!S150+Vardenis!S150+Zorak!S150+K.xach!S150</f>
        <v>0</v>
      </c>
      <c r="T150" s="29">
        <f>'TIV 1'!T150+Norq!T150+Vardenis!T150+Zorak!T150+K.xach!T150</f>
        <v>0</v>
      </c>
      <c r="U150" s="29">
        <f>'TIV 1'!U150+Norq!U150+Vardenis!U150+Zorak!U150+K.xach!U150</f>
        <v>0</v>
      </c>
      <c r="V150" s="29">
        <f>'TIV 1'!V150+Norq!V150+Vardenis!V150+Zorak!V150+K.xach!V150</f>
        <v>0</v>
      </c>
      <c r="W150" s="29">
        <f>'TIV 1'!W150+Norq!W150+Vardenis!W150+Zorak!W150+K.xach!W150</f>
        <v>0</v>
      </c>
      <c r="X150" s="29">
        <f>'TIV 1'!X150+Norq!X150+Vardenis!X150+Zorak!X150+K.xach!X150</f>
        <v>0</v>
      </c>
      <c r="Y150" s="29">
        <f>'TIV 1'!Y150+Norq!Y150+Vardenis!Y150+Zorak!Y150+K.xach!Y150</f>
        <v>0</v>
      </c>
      <c r="Z150" s="29">
        <f>'TIV 1'!Z150+Norq!Z150+Vardenis!Z150+Zorak!Z150+K.xach!Z150</f>
        <v>0</v>
      </c>
      <c r="AA150" s="29">
        <f>'TIV 1'!AA150+Norq!AA150+Vardenis!AA150+Zorak!AA150+K.xach!AA150</f>
        <v>0</v>
      </c>
      <c r="AB150" s="29">
        <f>'TIV 1'!AB150+Norq!AB150+Vardenis!AB150+Zorak!AB150+K.xach!AB150</f>
        <v>0</v>
      </c>
      <c r="AC150" s="29">
        <f>'TIV 1'!AC150+Norq!AC150+Vardenis!AC150+Zorak!AC150+K.xach!AC150</f>
        <v>0</v>
      </c>
      <c r="AD150" s="29">
        <f>'TIV 1'!AD150+Norq!AD150+Vardenis!AD150+Zorak!AD150+K.xach!AD150</f>
        <v>0</v>
      </c>
      <c r="AE150" s="29">
        <f>'TIV 1'!AE150+Norq!AE150+Vardenis!AE150+Zorak!AE150+K.xach!AE150</f>
        <v>0</v>
      </c>
      <c r="AF150" s="29">
        <f>'TIV 1'!AF150+Norq!AF150+Vardenis!AF150+Zorak!AF150+K.xach!AF150</f>
        <v>0</v>
      </c>
      <c r="AG150" s="29">
        <f>'TIV 1'!AG150+Norq!AG150+Vardenis!AG150+Zorak!AG150+K.xach!AG150</f>
        <v>0</v>
      </c>
      <c r="AH150" s="29">
        <f>'TIV 1'!AH150+Norq!AH150+Vardenis!AH150+Zorak!AH150+K.xach!AH150</f>
        <v>0</v>
      </c>
      <c r="AI150" s="29">
        <f>'TIV 1'!AI150+Norq!AI150+Vardenis!AI150+Zorak!AI150+K.xach!AI150</f>
        <v>0</v>
      </c>
      <c r="AJ150" s="29">
        <f>'TIV 1'!AJ150+Norq!AJ150+Vardenis!AJ150+Zorak!AJ150+K.xach!AJ150</f>
        <v>0</v>
      </c>
      <c r="AK150" s="29">
        <f>'TIV 1'!AK150+Norq!AK150+Vardenis!AK150+Zorak!AK150+K.xach!AK150</f>
        <v>0</v>
      </c>
      <c r="AL150" s="29">
        <f>'TIV 1'!AL150+Norq!AL150+Vardenis!AL150+Zorak!AL150+K.xach!AL150</f>
        <v>0</v>
      </c>
      <c r="AM150" s="29">
        <f>'TIV 1'!AM150+Norq!AM150+Vardenis!AM150+Zorak!AM150+K.xach!AM150</f>
        <v>0</v>
      </c>
      <c r="AN150" s="29">
        <f>'TIV 1'!AN150+Norq!AN150+Vardenis!AN150+Zorak!AN150+K.xach!AN150</f>
        <v>0</v>
      </c>
      <c r="AO150" s="134"/>
      <c r="AP150" s="119">
        <f t="shared" si="11"/>
        <v>0</v>
      </c>
      <c r="AQ150" s="65"/>
      <c r="AR150" s="56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</row>
    <row r="151" spans="1:86" s="17" customFormat="1" ht="31.5" hidden="1" customHeight="1">
      <c r="A151" s="15">
        <v>0</v>
      </c>
      <c r="B151" s="8" t="s">
        <v>169</v>
      </c>
      <c r="C151" s="10" t="s">
        <v>40</v>
      </c>
      <c r="D151" s="29">
        <f>'TIV 1'!D151+Norq!D151+Vardenis!D151+Zorak!D151+K.xach!D151</f>
        <v>0</v>
      </c>
      <c r="E151" s="29">
        <f>'TIV 1'!E151+Norq!E151+Vardenis!E151+Zorak!E151+K.xach!E151</f>
        <v>0</v>
      </c>
      <c r="F151" s="29">
        <f>'TIV 1'!F151+Norq!F151+Vardenis!F151+Zorak!F151+K.xach!F151</f>
        <v>0</v>
      </c>
      <c r="G151" s="29">
        <f>'TIV 1'!G151+Norq!G151+Vardenis!G151+Zorak!G151+K.xach!G151</f>
        <v>0</v>
      </c>
      <c r="H151" s="29">
        <f>'TIV 1'!H151+Norq!H151+Vardenis!H151+Zorak!H151+K.xach!H151</f>
        <v>0</v>
      </c>
      <c r="I151" s="41">
        <f>'TIV 1'!I151+Norq!I151+Vardenis!I151+Zorak!I151+K.xach!I151</f>
        <v>0</v>
      </c>
      <c r="J151" s="69">
        <f>'TIV 1'!J151+Norq!J151+Vardenis!J151+Zorak!J151+K.xach!J151</f>
        <v>0</v>
      </c>
      <c r="K151" s="29">
        <f>'TIV 1'!K151+Norq!K151+Vardenis!K151+Zorak!K151+K.xach!K151</f>
        <v>0</v>
      </c>
      <c r="L151" s="29">
        <f>'TIV 1'!L151+Norq!L151+Vardenis!L151+Zorak!L151+K.xach!L151</f>
        <v>0</v>
      </c>
      <c r="M151" s="29">
        <f>'TIV 1'!M151+Norq!M151+Vardenis!M151+Zorak!M151+K.xach!M151</f>
        <v>0</v>
      </c>
      <c r="N151" s="29">
        <f>'TIV 1'!N151+Norq!N151+Vardenis!N151+Zorak!N151+K.xach!N151</f>
        <v>0</v>
      </c>
      <c r="O151" s="29">
        <f>'TIV 1'!O151+Norq!O151+Vardenis!O151+Zorak!O151+K.xach!O151</f>
        <v>0</v>
      </c>
      <c r="P151" s="29">
        <f>'TIV 1'!P151+Norq!P151+Vardenis!P151+Zorak!P151+K.xach!P151</f>
        <v>0</v>
      </c>
      <c r="Q151" s="29">
        <f>'TIV 1'!Q151+Norq!Q151+Vardenis!Q151+Zorak!Q151+K.xach!Q151</f>
        <v>0</v>
      </c>
      <c r="R151" s="29">
        <f>'TIV 1'!R151+Norq!R151+Vardenis!R151+Zorak!R151+K.xach!R151</f>
        <v>0</v>
      </c>
      <c r="S151" s="29">
        <f>'TIV 1'!S151+Norq!S151+Vardenis!S151+Zorak!S151+K.xach!S151</f>
        <v>0</v>
      </c>
      <c r="T151" s="29">
        <f>'TIV 1'!T151+Norq!T151+Vardenis!T151+Zorak!T151+K.xach!T151</f>
        <v>0</v>
      </c>
      <c r="U151" s="29">
        <f>'TIV 1'!U151+Norq!U151+Vardenis!U151+Zorak!U151+K.xach!U151</f>
        <v>0</v>
      </c>
      <c r="V151" s="29">
        <f>'TIV 1'!V151+Norq!V151+Vardenis!V151+Zorak!V151+K.xach!V151</f>
        <v>0</v>
      </c>
      <c r="W151" s="29">
        <f>'TIV 1'!W151+Norq!W151+Vardenis!W151+Zorak!W151+K.xach!W151</f>
        <v>0</v>
      </c>
      <c r="X151" s="29">
        <f>'TIV 1'!X151+Norq!X151+Vardenis!X151+Zorak!X151+K.xach!X151</f>
        <v>0</v>
      </c>
      <c r="Y151" s="29">
        <f>'TIV 1'!Y151+Norq!Y151+Vardenis!Y151+Zorak!Y151+K.xach!Y151</f>
        <v>0</v>
      </c>
      <c r="Z151" s="29">
        <f>'TIV 1'!Z151+Norq!Z151+Vardenis!Z151+Zorak!Z151+K.xach!Z151</f>
        <v>0</v>
      </c>
      <c r="AA151" s="29">
        <f>'TIV 1'!AA151+Norq!AA151+Vardenis!AA151+Zorak!AA151+K.xach!AA151</f>
        <v>0</v>
      </c>
      <c r="AB151" s="29">
        <f>'TIV 1'!AB151+Norq!AB151+Vardenis!AB151+Zorak!AB151+K.xach!AB151</f>
        <v>0</v>
      </c>
      <c r="AC151" s="29">
        <f>'TIV 1'!AC151+Norq!AC151+Vardenis!AC151+Zorak!AC151+K.xach!AC151</f>
        <v>0</v>
      </c>
      <c r="AD151" s="29">
        <f>'TIV 1'!AD151+Norq!AD151+Vardenis!AD151+Zorak!AD151+K.xach!AD151</f>
        <v>0</v>
      </c>
      <c r="AE151" s="29">
        <f>'TIV 1'!AE151+Norq!AE151+Vardenis!AE151+Zorak!AE151+K.xach!AE151</f>
        <v>0</v>
      </c>
      <c r="AF151" s="29">
        <f>'TIV 1'!AF151+Norq!AF151+Vardenis!AF151+Zorak!AF151+K.xach!AF151</f>
        <v>0</v>
      </c>
      <c r="AG151" s="29">
        <f>'TIV 1'!AG151+Norq!AG151+Vardenis!AG151+Zorak!AG151+K.xach!AG151</f>
        <v>0</v>
      </c>
      <c r="AH151" s="29">
        <f>'TIV 1'!AH151+Norq!AH151+Vardenis!AH151+Zorak!AH151+K.xach!AH151</f>
        <v>0</v>
      </c>
      <c r="AI151" s="29">
        <f>'TIV 1'!AI151+Norq!AI151+Vardenis!AI151+Zorak!AI151+K.xach!AI151</f>
        <v>0</v>
      </c>
      <c r="AJ151" s="29">
        <f>'TIV 1'!AJ151+Norq!AJ151+Vardenis!AJ151+Zorak!AJ151+K.xach!AJ151</f>
        <v>0</v>
      </c>
      <c r="AK151" s="29">
        <f>'TIV 1'!AK151+Norq!AK151+Vardenis!AK151+Zorak!AK151+K.xach!AK151</f>
        <v>0</v>
      </c>
      <c r="AL151" s="29">
        <f>'TIV 1'!AL151+Norq!AL151+Vardenis!AL151+Zorak!AL151+K.xach!AL151</f>
        <v>0</v>
      </c>
      <c r="AM151" s="29">
        <f>'TIV 1'!AM151+Norq!AM151+Vardenis!AM151+Zorak!AM151+K.xach!AM151</f>
        <v>0</v>
      </c>
      <c r="AN151" s="29">
        <f>'TIV 1'!AN151+Norq!AN151+Vardenis!AN151+Zorak!AN151+K.xach!AN151</f>
        <v>0</v>
      </c>
      <c r="AO151" s="134"/>
      <c r="AP151" s="119">
        <f t="shared" si="11"/>
        <v>0</v>
      </c>
      <c r="AQ151" s="65"/>
      <c r="AR151" s="56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</row>
    <row r="152" spans="1:86" s="17" customFormat="1" ht="31.5" hidden="1">
      <c r="A152" s="15">
        <v>4631</v>
      </c>
      <c r="B152" s="8" t="s">
        <v>170</v>
      </c>
      <c r="C152" s="10" t="s">
        <v>40</v>
      </c>
      <c r="D152" s="29">
        <f>'TIV 1'!D152+Norq!D152+Vardenis!D152+Zorak!D152+K.xach!D152</f>
        <v>0</v>
      </c>
      <c r="E152" s="29">
        <f>'TIV 1'!E152+Norq!E152+Vardenis!E152+Zorak!E152+K.xach!E152</f>
        <v>0</v>
      </c>
      <c r="F152" s="29">
        <f>'TIV 1'!F152+Norq!F152+Vardenis!F152+Zorak!F152+K.xach!F152</f>
        <v>0</v>
      </c>
      <c r="G152" s="29">
        <f>'TIV 1'!G152+Norq!G152+Vardenis!G152+Zorak!G152+K.xach!G152</f>
        <v>0</v>
      </c>
      <c r="H152" s="29">
        <f>'TIV 1'!H152+Norq!H152+Vardenis!H152+Zorak!H152+K.xach!H152</f>
        <v>0</v>
      </c>
      <c r="I152" s="41">
        <f>'TIV 1'!I152+Norq!I152+Vardenis!I152+Zorak!I152+K.xach!I152</f>
        <v>0</v>
      </c>
      <c r="J152" s="69">
        <f>'TIV 1'!J152+Norq!J152+Vardenis!J152+Zorak!J152+K.xach!J152</f>
        <v>0</v>
      </c>
      <c r="K152" s="29">
        <f>'TIV 1'!K152+Norq!K152+Vardenis!K152+Zorak!K152+K.xach!K152</f>
        <v>0</v>
      </c>
      <c r="L152" s="29">
        <f>'TIV 1'!L152+Norq!L152+Vardenis!L152+Zorak!L152+K.xach!L152</f>
        <v>0</v>
      </c>
      <c r="M152" s="29">
        <f>'TIV 1'!M152+Norq!M152+Vardenis!M152+Zorak!M152+K.xach!M152</f>
        <v>0</v>
      </c>
      <c r="N152" s="29">
        <f>'TIV 1'!N152+Norq!N152+Vardenis!N152+Zorak!N152+K.xach!N152</f>
        <v>0</v>
      </c>
      <c r="O152" s="29">
        <f>'TIV 1'!O152+Norq!O152+Vardenis!O152+Zorak!O152+K.xach!O152</f>
        <v>0</v>
      </c>
      <c r="P152" s="29">
        <f>'TIV 1'!P152+Norq!P152+Vardenis!P152+Zorak!P152+K.xach!P152</f>
        <v>0</v>
      </c>
      <c r="Q152" s="29">
        <f>'TIV 1'!Q152+Norq!Q152+Vardenis!Q152+Zorak!Q152+K.xach!Q152</f>
        <v>0</v>
      </c>
      <c r="R152" s="29">
        <f>'TIV 1'!R152+Norq!R152+Vardenis!R152+Zorak!R152+K.xach!R152</f>
        <v>0</v>
      </c>
      <c r="S152" s="29">
        <f>'TIV 1'!S152+Norq!S152+Vardenis!S152+Zorak!S152+K.xach!S152</f>
        <v>0</v>
      </c>
      <c r="T152" s="29">
        <f>'TIV 1'!T152+Norq!T152+Vardenis!T152+Zorak!T152+K.xach!T152</f>
        <v>0</v>
      </c>
      <c r="U152" s="29">
        <f>'TIV 1'!U152+Norq!U152+Vardenis!U152+Zorak!U152+K.xach!U152</f>
        <v>0</v>
      </c>
      <c r="V152" s="29">
        <f>'TIV 1'!V152+Norq!V152+Vardenis!V152+Zorak!V152+K.xach!V152</f>
        <v>0</v>
      </c>
      <c r="W152" s="29">
        <f>'TIV 1'!W152+Norq!W152+Vardenis!W152+Zorak!W152+K.xach!W152</f>
        <v>0</v>
      </c>
      <c r="X152" s="29">
        <f>'TIV 1'!X152+Norq!X152+Vardenis!X152+Zorak!X152+K.xach!X152</f>
        <v>0</v>
      </c>
      <c r="Y152" s="29">
        <f>'TIV 1'!Y152+Norq!Y152+Vardenis!Y152+Zorak!Y152+K.xach!Y152</f>
        <v>0</v>
      </c>
      <c r="Z152" s="29">
        <f>'TIV 1'!Z152+Norq!Z152+Vardenis!Z152+Zorak!Z152+K.xach!Z152</f>
        <v>0</v>
      </c>
      <c r="AA152" s="29">
        <f>'TIV 1'!AA152+Norq!AA152+Vardenis!AA152+Zorak!AA152+K.xach!AA152</f>
        <v>0</v>
      </c>
      <c r="AB152" s="29">
        <f>'TIV 1'!AB152+Norq!AB152+Vardenis!AB152+Zorak!AB152+K.xach!AB152</f>
        <v>0</v>
      </c>
      <c r="AC152" s="29">
        <f>'TIV 1'!AC152+Norq!AC152+Vardenis!AC152+Zorak!AC152+K.xach!AC152</f>
        <v>0</v>
      </c>
      <c r="AD152" s="29">
        <f>'TIV 1'!AD152+Norq!AD152+Vardenis!AD152+Zorak!AD152+K.xach!AD152</f>
        <v>0</v>
      </c>
      <c r="AE152" s="29">
        <f>'TIV 1'!AE152+Norq!AE152+Vardenis!AE152+Zorak!AE152+K.xach!AE152</f>
        <v>0</v>
      </c>
      <c r="AF152" s="29">
        <f>'TIV 1'!AF152+Norq!AF152+Vardenis!AF152+Zorak!AF152+K.xach!AF152</f>
        <v>0</v>
      </c>
      <c r="AG152" s="29">
        <f>'TIV 1'!AG152+Norq!AG152+Vardenis!AG152+Zorak!AG152+K.xach!AG152</f>
        <v>0</v>
      </c>
      <c r="AH152" s="29">
        <f>'TIV 1'!AH152+Norq!AH152+Vardenis!AH152+Zorak!AH152+K.xach!AH152</f>
        <v>0</v>
      </c>
      <c r="AI152" s="29">
        <f>'TIV 1'!AI152+Norq!AI152+Vardenis!AI152+Zorak!AI152+K.xach!AI152</f>
        <v>0</v>
      </c>
      <c r="AJ152" s="29">
        <f>'TIV 1'!AJ152+Norq!AJ152+Vardenis!AJ152+Zorak!AJ152+K.xach!AJ152</f>
        <v>0</v>
      </c>
      <c r="AK152" s="29">
        <f>'TIV 1'!AK152+Norq!AK152+Vardenis!AK152+Zorak!AK152+K.xach!AK152</f>
        <v>0</v>
      </c>
      <c r="AL152" s="29">
        <f>'TIV 1'!AL152+Norq!AL152+Vardenis!AL152+Zorak!AL152+K.xach!AL152</f>
        <v>0</v>
      </c>
      <c r="AM152" s="29">
        <f>'TIV 1'!AM152+Norq!AM152+Vardenis!AM152+Zorak!AM152+K.xach!AM152</f>
        <v>0</v>
      </c>
      <c r="AN152" s="29">
        <f>'TIV 1'!AN152+Norq!AN152+Vardenis!AN152+Zorak!AN152+K.xach!AN152</f>
        <v>0</v>
      </c>
      <c r="AO152" s="134"/>
      <c r="AP152" s="119">
        <f t="shared" si="11"/>
        <v>0</v>
      </c>
      <c r="AQ152" s="65"/>
      <c r="AR152" s="56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</row>
    <row r="153" spans="1:86" s="17" customFormat="1" ht="21" hidden="1">
      <c r="A153" s="15">
        <v>4632</v>
      </c>
      <c r="B153" s="8" t="s">
        <v>171</v>
      </c>
      <c r="C153" s="10" t="s">
        <v>40</v>
      </c>
      <c r="D153" s="29">
        <f>'TIV 1'!D153+Norq!D153+Vardenis!D153+Zorak!D153+K.xach!D153</f>
        <v>0</v>
      </c>
      <c r="E153" s="29">
        <f>'TIV 1'!E153+Norq!E153+Vardenis!E153+Zorak!E153+K.xach!E153</f>
        <v>0</v>
      </c>
      <c r="F153" s="29">
        <f>'TIV 1'!F153+Norq!F153+Vardenis!F153+Zorak!F153+K.xach!F153</f>
        <v>0</v>
      </c>
      <c r="G153" s="29">
        <f>'TIV 1'!G153+Norq!G153+Vardenis!G153+Zorak!G153+K.xach!G153</f>
        <v>0</v>
      </c>
      <c r="H153" s="29">
        <f>'TIV 1'!H153+Norq!H153+Vardenis!H153+Zorak!H153+K.xach!H153</f>
        <v>0</v>
      </c>
      <c r="I153" s="41">
        <f>'TIV 1'!I153+Norq!I153+Vardenis!I153+Zorak!I153+K.xach!I153</f>
        <v>0</v>
      </c>
      <c r="J153" s="69">
        <f>'TIV 1'!J153+Norq!J153+Vardenis!J153+Zorak!J153+K.xach!J153</f>
        <v>0</v>
      </c>
      <c r="K153" s="29">
        <f>'TIV 1'!K153+Norq!K153+Vardenis!K153+Zorak!K153+K.xach!K153</f>
        <v>0</v>
      </c>
      <c r="L153" s="29">
        <f>'TIV 1'!L153+Norq!L153+Vardenis!L153+Zorak!L153+K.xach!L153</f>
        <v>0</v>
      </c>
      <c r="M153" s="29">
        <f>'TIV 1'!M153+Norq!M153+Vardenis!M153+Zorak!M153+K.xach!M153</f>
        <v>0</v>
      </c>
      <c r="N153" s="29">
        <f>'TIV 1'!N153+Norq!N153+Vardenis!N153+Zorak!N153+K.xach!N153</f>
        <v>0</v>
      </c>
      <c r="O153" s="29">
        <f>'TIV 1'!O153+Norq!O153+Vardenis!O153+Zorak!O153+K.xach!O153</f>
        <v>0</v>
      </c>
      <c r="P153" s="29">
        <f>'TIV 1'!P153+Norq!P153+Vardenis!P153+Zorak!P153+K.xach!P153</f>
        <v>0</v>
      </c>
      <c r="Q153" s="29">
        <f>'TIV 1'!Q153+Norq!Q153+Vardenis!Q153+Zorak!Q153+K.xach!Q153</f>
        <v>0</v>
      </c>
      <c r="R153" s="29">
        <f>'TIV 1'!R153+Norq!R153+Vardenis!R153+Zorak!R153+K.xach!R153</f>
        <v>0</v>
      </c>
      <c r="S153" s="29">
        <f>'TIV 1'!S153+Norq!S153+Vardenis!S153+Zorak!S153+K.xach!S153</f>
        <v>0</v>
      </c>
      <c r="T153" s="29">
        <f>'TIV 1'!T153+Norq!T153+Vardenis!T153+Zorak!T153+K.xach!T153</f>
        <v>0</v>
      </c>
      <c r="U153" s="29">
        <f>'TIV 1'!U153+Norq!U153+Vardenis!U153+Zorak!U153+K.xach!U153</f>
        <v>0</v>
      </c>
      <c r="V153" s="29">
        <f>'TIV 1'!V153+Norq!V153+Vardenis!V153+Zorak!V153+K.xach!V153</f>
        <v>0</v>
      </c>
      <c r="W153" s="29">
        <f>'TIV 1'!W153+Norq!W153+Vardenis!W153+Zorak!W153+K.xach!W153</f>
        <v>0</v>
      </c>
      <c r="X153" s="29">
        <f>'TIV 1'!X153+Norq!X153+Vardenis!X153+Zorak!X153+K.xach!X153</f>
        <v>0</v>
      </c>
      <c r="Y153" s="29">
        <f>'TIV 1'!Y153+Norq!Y153+Vardenis!Y153+Zorak!Y153+K.xach!Y153</f>
        <v>0</v>
      </c>
      <c r="Z153" s="29">
        <f>'TIV 1'!Z153+Norq!Z153+Vardenis!Z153+Zorak!Z153+K.xach!Z153</f>
        <v>0</v>
      </c>
      <c r="AA153" s="29">
        <f>'TIV 1'!AA153+Norq!AA153+Vardenis!AA153+Zorak!AA153+K.xach!AA153</f>
        <v>0</v>
      </c>
      <c r="AB153" s="29">
        <f>'TIV 1'!AB153+Norq!AB153+Vardenis!AB153+Zorak!AB153+K.xach!AB153</f>
        <v>0</v>
      </c>
      <c r="AC153" s="29">
        <f>'TIV 1'!AC153+Norq!AC153+Vardenis!AC153+Zorak!AC153+K.xach!AC153</f>
        <v>0</v>
      </c>
      <c r="AD153" s="29">
        <f>'TIV 1'!AD153+Norq!AD153+Vardenis!AD153+Zorak!AD153+K.xach!AD153</f>
        <v>0</v>
      </c>
      <c r="AE153" s="29">
        <f>'TIV 1'!AE153+Norq!AE153+Vardenis!AE153+Zorak!AE153+K.xach!AE153</f>
        <v>0</v>
      </c>
      <c r="AF153" s="29">
        <f>'TIV 1'!AF153+Norq!AF153+Vardenis!AF153+Zorak!AF153+K.xach!AF153</f>
        <v>0</v>
      </c>
      <c r="AG153" s="29">
        <f>'TIV 1'!AG153+Norq!AG153+Vardenis!AG153+Zorak!AG153+K.xach!AG153</f>
        <v>0</v>
      </c>
      <c r="AH153" s="29">
        <f>'TIV 1'!AH153+Norq!AH153+Vardenis!AH153+Zorak!AH153+K.xach!AH153</f>
        <v>0</v>
      </c>
      <c r="AI153" s="29">
        <f>'TIV 1'!AI153+Norq!AI153+Vardenis!AI153+Zorak!AI153+K.xach!AI153</f>
        <v>0</v>
      </c>
      <c r="AJ153" s="29">
        <f>'TIV 1'!AJ153+Norq!AJ153+Vardenis!AJ153+Zorak!AJ153+K.xach!AJ153</f>
        <v>0</v>
      </c>
      <c r="AK153" s="29">
        <f>'TIV 1'!AK153+Norq!AK153+Vardenis!AK153+Zorak!AK153+K.xach!AK153</f>
        <v>0</v>
      </c>
      <c r="AL153" s="29">
        <f>'TIV 1'!AL153+Norq!AL153+Vardenis!AL153+Zorak!AL153+K.xach!AL153</f>
        <v>0</v>
      </c>
      <c r="AM153" s="29">
        <f>'TIV 1'!AM153+Norq!AM153+Vardenis!AM153+Zorak!AM153+K.xach!AM153</f>
        <v>0</v>
      </c>
      <c r="AN153" s="29">
        <f>'TIV 1'!AN153+Norq!AN153+Vardenis!AN153+Zorak!AN153+K.xach!AN153</f>
        <v>0</v>
      </c>
      <c r="AO153" s="134"/>
      <c r="AP153" s="119">
        <f t="shared" si="11"/>
        <v>0</v>
      </c>
      <c r="AQ153" s="65"/>
      <c r="AR153" s="56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</row>
    <row r="154" spans="1:86" s="17" customFormat="1" ht="39" hidden="1" customHeight="1">
      <c r="A154" s="15">
        <v>4633</v>
      </c>
      <c r="B154" s="8" t="s">
        <v>172</v>
      </c>
      <c r="C154" s="10" t="s">
        <v>40</v>
      </c>
      <c r="D154" s="29">
        <f>'TIV 1'!D154+Norq!D154+Vardenis!D154+Zorak!D154+K.xach!D154</f>
        <v>0</v>
      </c>
      <c r="E154" s="29">
        <f>'TIV 1'!E154+Norq!E154+Vardenis!E154+Zorak!E154+K.xach!E154</f>
        <v>0</v>
      </c>
      <c r="F154" s="29">
        <f>'TIV 1'!F154+Norq!F154+Vardenis!F154+Zorak!F154+K.xach!F154</f>
        <v>0</v>
      </c>
      <c r="G154" s="29">
        <f>'TIV 1'!G154+Norq!G154+Vardenis!G154+Zorak!G154+K.xach!G154</f>
        <v>0</v>
      </c>
      <c r="H154" s="29">
        <f>'TIV 1'!H154+Norq!H154+Vardenis!H154+Zorak!H154+K.xach!H154</f>
        <v>0</v>
      </c>
      <c r="I154" s="41">
        <f>'TIV 1'!I154+Norq!I154+Vardenis!I154+Zorak!I154+K.xach!I154</f>
        <v>0</v>
      </c>
      <c r="J154" s="69">
        <f>'TIV 1'!J154+Norq!J154+Vardenis!J154+Zorak!J154+K.xach!J154</f>
        <v>0</v>
      </c>
      <c r="K154" s="29">
        <f>'TIV 1'!K154+Norq!K154+Vardenis!K154+Zorak!K154+K.xach!K154</f>
        <v>0</v>
      </c>
      <c r="L154" s="29">
        <f>'TIV 1'!L154+Norq!L154+Vardenis!L154+Zorak!L154+K.xach!L154</f>
        <v>0</v>
      </c>
      <c r="M154" s="29">
        <f>'TIV 1'!M154+Norq!M154+Vardenis!M154+Zorak!M154+K.xach!M154</f>
        <v>0</v>
      </c>
      <c r="N154" s="29">
        <f>'TIV 1'!N154+Norq!N154+Vardenis!N154+Zorak!N154+K.xach!N154</f>
        <v>0</v>
      </c>
      <c r="O154" s="29">
        <f>'TIV 1'!O154+Norq!O154+Vardenis!O154+Zorak!O154+K.xach!O154</f>
        <v>0</v>
      </c>
      <c r="P154" s="29">
        <f>'TIV 1'!P154+Norq!P154+Vardenis!P154+Zorak!P154+K.xach!P154</f>
        <v>0</v>
      </c>
      <c r="Q154" s="29">
        <f>'TIV 1'!Q154+Norq!Q154+Vardenis!Q154+Zorak!Q154+K.xach!Q154</f>
        <v>0</v>
      </c>
      <c r="R154" s="29">
        <f>'TIV 1'!R154+Norq!R154+Vardenis!R154+Zorak!R154+K.xach!R154</f>
        <v>0</v>
      </c>
      <c r="S154" s="29">
        <f>'TIV 1'!S154+Norq!S154+Vardenis!S154+Zorak!S154+K.xach!S154</f>
        <v>0</v>
      </c>
      <c r="T154" s="29">
        <f>'TIV 1'!T154+Norq!T154+Vardenis!T154+Zorak!T154+K.xach!T154</f>
        <v>0</v>
      </c>
      <c r="U154" s="29">
        <f>'TIV 1'!U154+Norq!U154+Vardenis!U154+Zorak!U154+K.xach!U154</f>
        <v>0</v>
      </c>
      <c r="V154" s="29">
        <f>'TIV 1'!V154+Norq!V154+Vardenis!V154+Zorak!V154+K.xach!V154</f>
        <v>0</v>
      </c>
      <c r="W154" s="29">
        <f>'TIV 1'!W154+Norq!W154+Vardenis!W154+Zorak!W154+K.xach!W154</f>
        <v>0</v>
      </c>
      <c r="X154" s="29">
        <f>'TIV 1'!X154+Norq!X154+Vardenis!X154+Zorak!X154+K.xach!X154</f>
        <v>0</v>
      </c>
      <c r="Y154" s="29">
        <f>'TIV 1'!Y154+Norq!Y154+Vardenis!Y154+Zorak!Y154+K.xach!Y154</f>
        <v>0</v>
      </c>
      <c r="Z154" s="29">
        <f>'TIV 1'!Z154+Norq!Z154+Vardenis!Z154+Zorak!Z154+K.xach!Z154</f>
        <v>0</v>
      </c>
      <c r="AA154" s="29">
        <f>'TIV 1'!AA154+Norq!AA154+Vardenis!AA154+Zorak!AA154+K.xach!AA154</f>
        <v>0</v>
      </c>
      <c r="AB154" s="29">
        <f>'TIV 1'!AB154+Norq!AB154+Vardenis!AB154+Zorak!AB154+K.xach!AB154</f>
        <v>0</v>
      </c>
      <c r="AC154" s="29">
        <f>'TIV 1'!AC154+Norq!AC154+Vardenis!AC154+Zorak!AC154+K.xach!AC154</f>
        <v>0</v>
      </c>
      <c r="AD154" s="29">
        <f>'TIV 1'!AD154+Norq!AD154+Vardenis!AD154+Zorak!AD154+K.xach!AD154</f>
        <v>0</v>
      </c>
      <c r="AE154" s="29">
        <f>'TIV 1'!AE154+Norq!AE154+Vardenis!AE154+Zorak!AE154+K.xach!AE154</f>
        <v>0</v>
      </c>
      <c r="AF154" s="29">
        <f>'TIV 1'!AF154+Norq!AF154+Vardenis!AF154+Zorak!AF154+K.xach!AF154</f>
        <v>0</v>
      </c>
      <c r="AG154" s="29">
        <f>'TIV 1'!AG154+Norq!AG154+Vardenis!AG154+Zorak!AG154+K.xach!AG154</f>
        <v>0</v>
      </c>
      <c r="AH154" s="29">
        <f>'TIV 1'!AH154+Norq!AH154+Vardenis!AH154+Zorak!AH154+K.xach!AH154</f>
        <v>0</v>
      </c>
      <c r="AI154" s="29">
        <f>'TIV 1'!AI154+Norq!AI154+Vardenis!AI154+Zorak!AI154+K.xach!AI154</f>
        <v>0</v>
      </c>
      <c r="AJ154" s="29">
        <f>'TIV 1'!AJ154+Norq!AJ154+Vardenis!AJ154+Zorak!AJ154+K.xach!AJ154</f>
        <v>0</v>
      </c>
      <c r="AK154" s="29">
        <f>'TIV 1'!AK154+Norq!AK154+Vardenis!AK154+Zorak!AK154+K.xach!AK154</f>
        <v>0</v>
      </c>
      <c r="AL154" s="29">
        <f>'TIV 1'!AL154+Norq!AL154+Vardenis!AL154+Zorak!AL154+K.xach!AL154</f>
        <v>0</v>
      </c>
      <c r="AM154" s="29">
        <f>'TIV 1'!AM154+Norq!AM154+Vardenis!AM154+Zorak!AM154+K.xach!AM154</f>
        <v>0</v>
      </c>
      <c r="AN154" s="29">
        <f>'TIV 1'!AN154+Norq!AN154+Vardenis!AN154+Zorak!AN154+K.xach!AN154</f>
        <v>0</v>
      </c>
      <c r="AO154" s="134"/>
      <c r="AP154" s="119">
        <f t="shared" si="11"/>
        <v>0</v>
      </c>
      <c r="AQ154" s="65"/>
      <c r="AR154" s="56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</row>
    <row r="155" spans="1:86" s="17" customFormat="1" ht="42.75" hidden="1" customHeight="1">
      <c r="A155" s="15">
        <v>4634</v>
      </c>
      <c r="B155" s="8" t="s">
        <v>173</v>
      </c>
      <c r="C155" s="10" t="s">
        <v>40</v>
      </c>
      <c r="D155" s="29">
        <f>'TIV 1'!D155+Norq!D155+Vardenis!D155+Zorak!D155+K.xach!D155</f>
        <v>0</v>
      </c>
      <c r="E155" s="29">
        <f>'TIV 1'!E155+Norq!E155+Vardenis!E155+Zorak!E155+K.xach!E155</f>
        <v>0</v>
      </c>
      <c r="F155" s="29">
        <f>'TIV 1'!F155+Norq!F155+Vardenis!F155+Zorak!F155+K.xach!F155</f>
        <v>0</v>
      </c>
      <c r="G155" s="29">
        <f>'TIV 1'!G155+Norq!G155+Vardenis!G155+Zorak!G155+K.xach!G155</f>
        <v>0</v>
      </c>
      <c r="H155" s="29">
        <f>'TIV 1'!H155+Norq!H155+Vardenis!H155+Zorak!H155+K.xach!H155</f>
        <v>0</v>
      </c>
      <c r="I155" s="41">
        <f>'TIV 1'!I155+Norq!I155+Vardenis!I155+Zorak!I155+K.xach!I155</f>
        <v>0</v>
      </c>
      <c r="J155" s="69">
        <f>'TIV 1'!J155+Norq!J155+Vardenis!J155+Zorak!J155+K.xach!J155</f>
        <v>0</v>
      </c>
      <c r="K155" s="29">
        <f>'TIV 1'!K155+Norq!K155+Vardenis!K155+Zorak!K155+K.xach!K155</f>
        <v>0</v>
      </c>
      <c r="L155" s="29">
        <f>'TIV 1'!L155+Norq!L155+Vardenis!L155+Zorak!L155+K.xach!L155</f>
        <v>0</v>
      </c>
      <c r="M155" s="29">
        <f>'TIV 1'!M155+Norq!M155+Vardenis!M155+Zorak!M155+K.xach!M155</f>
        <v>0</v>
      </c>
      <c r="N155" s="29">
        <f>'TIV 1'!N155+Norq!N155+Vardenis!N155+Zorak!N155+K.xach!N155</f>
        <v>0</v>
      </c>
      <c r="O155" s="29">
        <f>'TIV 1'!O155+Norq!O155+Vardenis!O155+Zorak!O155+K.xach!O155</f>
        <v>0</v>
      </c>
      <c r="P155" s="29">
        <f>'TIV 1'!P155+Norq!P155+Vardenis!P155+Zorak!P155+K.xach!P155</f>
        <v>0</v>
      </c>
      <c r="Q155" s="29">
        <f>'TIV 1'!Q155+Norq!Q155+Vardenis!Q155+Zorak!Q155+K.xach!Q155</f>
        <v>0</v>
      </c>
      <c r="R155" s="29">
        <f>'TIV 1'!R155+Norq!R155+Vardenis!R155+Zorak!R155+K.xach!R155</f>
        <v>0</v>
      </c>
      <c r="S155" s="29">
        <f>'TIV 1'!S155+Norq!S155+Vardenis!S155+Zorak!S155+K.xach!S155</f>
        <v>0</v>
      </c>
      <c r="T155" s="29">
        <f>'TIV 1'!T155+Norq!T155+Vardenis!T155+Zorak!T155+K.xach!T155</f>
        <v>0</v>
      </c>
      <c r="U155" s="29">
        <f>'TIV 1'!U155+Norq!U155+Vardenis!U155+Zorak!U155+K.xach!U155</f>
        <v>0</v>
      </c>
      <c r="V155" s="29">
        <f>'TIV 1'!V155+Norq!V155+Vardenis!V155+Zorak!V155+K.xach!V155</f>
        <v>0</v>
      </c>
      <c r="W155" s="29">
        <f>'TIV 1'!W155+Norq!W155+Vardenis!W155+Zorak!W155+K.xach!W155</f>
        <v>0</v>
      </c>
      <c r="X155" s="29">
        <f>'TIV 1'!X155+Norq!X155+Vardenis!X155+Zorak!X155+K.xach!X155</f>
        <v>0</v>
      </c>
      <c r="Y155" s="29">
        <f>'TIV 1'!Y155+Norq!Y155+Vardenis!Y155+Zorak!Y155+K.xach!Y155</f>
        <v>0</v>
      </c>
      <c r="Z155" s="29">
        <f>'TIV 1'!Z155+Norq!Z155+Vardenis!Z155+Zorak!Z155+K.xach!Z155</f>
        <v>0</v>
      </c>
      <c r="AA155" s="29">
        <f>'TIV 1'!AA155+Norq!AA155+Vardenis!AA155+Zorak!AA155+K.xach!AA155</f>
        <v>0</v>
      </c>
      <c r="AB155" s="29">
        <f>'TIV 1'!AB155+Norq!AB155+Vardenis!AB155+Zorak!AB155+K.xach!AB155</f>
        <v>0</v>
      </c>
      <c r="AC155" s="29">
        <f>'TIV 1'!AC155+Norq!AC155+Vardenis!AC155+Zorak!AC155+K.xach!AC155</f>
        <v>0</v>
      </c>
      <c r="AD155" s="29">
        <f>'TIV 1'!AD155+Norq!AD155+Vardenis!AD155+Zorak!AD155+K.xach!AD155</f>
        <v>0</v>
      </c>
      <c r="AE155" s="29">
        <f>'TIV 1'!AE155+Norq!AE155+Vardenis!AE155+Zorak!AE155+K.xach!AE155</f>
        <v>0</v>
      </c>
      <c r="AF155" s="29">
        <f>'TIV 1'!AF155+Norq!AF155+Vardenis!AF155+Zorak!AF155+K.xach!AF155</f>
        <v>0</v>
      </c>
      <c r="AG155" s="29">
        <f>'TIV 1'!AG155+Norq!AG155+Vardenis!AG155+Zorak!AG155+K.xach!AG155</f>
        <v>0</v>
      </c>
      <c r="AH155" s="29">
        <f>'TIV 1'!AH155+Norq!AH155+Vardenis!AH155+Zorak!AH155+K.xach!AH155</f>
        <v>0</v>
      </c>
      <c r="AI155" s="29">
        <f>'TIV 1'!AI155+Norq!AI155+Vardenis!AI155+Zorak!AI155+K.xach!AI155</f>
        <v>0</v>
      </c>
      <c r="AJ155" s="29">
        <f>'TIV 1'!AJ155+Norq!AJ155+Vardenis!AJ155+Zorak!AJ155+K.xach!AJ155</f>
        <v>0</v>
      </c>
      <c r="AK155" s="29">
        <f>'TIV 1'!AK155+Norq!AK155+Vardenis!AK155+Zorak!AK155+K.xach!AK155</f>
        <v>0</v>
      </c>
      <c r="AL155" s="29">
        <f>'TIV 1'!AL155+Norq!AL155+Vardenis!AL155+Zorak!AL155+K.xach!AL155</f>
        <v>0</v>
      </c>
      <c r="AM155" s="29">
        <f>'TIV 1'!AM155+Norq!AM155+Vardenis!AM155+Zorak!AM155+K.xach!AM155</f>
        <v>0</v>
      </c>
      <c r="AN155" s="29">
        <f>'TIV 1'!AN155+Norq!AN155+Vardenis!AN155+Zorak!AN155+K.xach!AN155</f>
        <v>0</v>
      </c>
      <c r="AO155" s="134"/>
      <c r="AP155" s="119">
        <f t="shared" si="11"/>
        <v>0</v>
      </c>
      <c r="AQ155" s="65"/>
      <c r="AR155" s="56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</row>
    <row r="156" spans="1:86" s="17" customFormat="1" ht="27.75" hidden="1" customHeight="1">
      <c r="A156" s="15">
        <v>4635</v>
      </c>
      <c r="B156" s="8" t="s">
        <v>174</v>
      </c>
      <c r="C156" s="10" t="s">
        <v>40</v>
      </c>
      <c r="D156" s="29">
        <f>'TIV 1'!D156+Norq!D156+Vardenis!D156+Zorak!D156+K.xach!D156</f>
        <v>0</v>
      </c>
      <c r="E156" s="29">
        <f>'TIV 1'!E156+Norq!E156+Vardenis!E156+Zorak!E156+K.xach!E156</f>
        <v>0</v>
      </c>
      <c r="F156" s="29">
        <f>'TIV 1'!F156+Norq!F156+Vardenis!F156+Zorak!F156+K.xach!F156</f>
        <v>0</v>
      </c>
      <c r="G156" s="29">
        <f>'TIV 1'!G156+Norq!G156+Vardenis!G156+Zorak!G156+K.xach!G156</f>
        <v>0</v>
      </c>
      <c r="H156" s="29">
        <f>'TIV 1'!H156+Norq!H156+Vardenis!H156+Zorak!H156+K.xach!H156</f>
        <v>0</v>
      </c>
      <c r="I156" s="41">
        <f>'TIV 1'!I156+Norq!I156+Vardenis!I156+Zorak!I156+K.xach!I156</f>
        <v>0</v>
      </c>
      <c r="J156" s="69">
        <f>'TIV 1'!J156+Norq!J156+Vardenis!J156+Zorak!J156+K.xach!J156</f>
        <v>0</v>
      </c>
      <c r="K156" s="29">
        <f>'TIV 1'!K156+Norq!K156+Vardenis!K156+Zorak!K156+K.xach!K156</f>
        <v>0</v>
      </c>
      <c r="L156" s="29">
        <f>'TIV 1'!L156+Norq!L156+Vardenis!L156+Zorak!L156+K.xach!L156</f>
        <v>0</v>
      </c>
      <c r="M156" s="29">
        <f>'TIV 1'!M156+Norq!M156+Vardenis!M156+Zorak!M156+K.xach!M156</f>
        <v>0</v>
      </c>
      <c r="N156" s="29">
        <f>'TIV 1'!N156+Norq!N156+Vardenis!N156+Zorak!N156+K.xach!N156</f>
        <v>0</v>
      </c>
      <c r="O156" s="29">
        <f>'TIV 1'!O156+Norq!O156+Vardenis!O156+Zorak!O156+K.xach!O156</f>
        <v>0</v>
      </c>
      <c r="P156" s="29">
        <f>'TIV 1'!P156+Norq!P156+Vardenis!P156+Zorak!P156+K.xach!P156</f>
        <v>0</v>
      </c>
      <c r="Q156" s="29">
        <f>'TIV 1'!Q156+Norq!Q156+Vardenis!Q156+Zorak!Q156+K.xach!Q156</f>
        <v>0</v>
      </c>
      <c r="R156" s="29">
        <f>'TIV 1'!R156+Norq!R156+Vardenis!R156+Zorak!R156+K.xach!R156</f>
        <v>0</v>
      </c>
      <c r="S156" s="29">
        <f>'TIV 1'!S156+Norq!S156+Vardenis!S156+Zorak!S156+K.xach!S156</f>
        <v>0</v>
      </c>
      <c r="T156" s="29">
        <f>'TIV 1'!T156+Norq!T156+Vardenis!T156+Zorak!T156+K.xach!T156</f>
        <v>0</v>
      </c>
      <c r="U156" s="29">
        <f>'TIV 1'!U156+Norq!U156+Vardenis!U156+Zorak!U156+K.xach!U156</f>
        <v>0</v>
      </c>
      <c r="V156" s="29">
        <f>'TIV 1'!V156+Norq!V156+Vardenis!V156+Zorak!V156+K.xach!V156</f>
        <v>0</v>
      </c>
      <c r="W156" s="29">
        <f>'TIV 1'!W156+Norq!W156+Vardenis!W156+Zorak!W156+K.xach!W156</f>
        <v>0</v>
      </c>
      <c r="X156" s="29">
        <f>'TIV 1'!X156+Norq!X156+Vardenis!X156+Zorak!X156+K.xach!X156</f>
        <v>0</v>
      </c>
      <c r="Y156" s="29">
        <f>'TIV 1'!Y156+Norq!Y156+Vardenis!Y156+Zorak!Y156+K.xach!Y156</f>
        <v>0</v>
      </c>
      <c r="Z156" s="29">
        <f>'TIV 1'!Z156+Norq!Z156+Vardenis!Z156+Zorak!Z156+K.xach!Z156</f>
        <v>0</v>
      </c>
      <c r="AA156" s="29">
        <f>'TIV 1'!AA156+Norq!AA156+Vardenis!AA156+Zorak!AA156+K.xach!AA156</f>
        <v>0</v>
      </c>
      <c r="AB156" s="29">
        <f>'TIV 1'!AB156+Norq!AB156+Vardenis!AB156+Zorak!AB156+K.xach!AB156</f>
        <v>0</v>
      </c>
      <c r="AC156" s="29">
        <f>'TIV 1'!AC156+Norq!AC156+Vardenis!AC156+Zorak!AC156+K.xach!AC156</f>
        <v>0</v>
      </c>
      <c r="AD156" s="29">
        <f>'TIV 1'!AD156+Norq!AD156+Vardenis!AD156+Zorak!AD156+K.xach!AD156</f>
        <v>0</v>
      </c>
      <c r="AE156" s="29">
        <f>'TIV 1'!AE156+Norq!AE156+Vardenis!AE156+Zorak!AE156+K.xach!AE156</f>
        <v>0</v>
      </c>
      <c r="AF156" s="29">
        <f>'TIV 1'!AF156+Norq!AF156+Vardenis!AF156+Zorak!AF156+K.xach!AF156</f>
        <v>0</v>
      </c>
      <c r="AG156" s="29">
        <f>'TIV 1'!AG156+Norq!AG156+Vardenis!AG156+Zorak!AG156+K.xach!AG156</f>
        <v>0</v>
      </c>
      <c r="AH156" s="29">
        <f>'TIV 1'!AH156+Norq!AH156+Vardenis!AH156+Zorak!AH156+K.xach!AH156</f>
        <v>0</v>
      </c>
      <c r="AI156" s="29">
        <f>'TIV 1'!AI156+Norq!AI156+Vardenis!AI156+Zorak!AI156+K.xach!AI156</f>
        <v>0</v>
      </c>
      <c r="AJ156" s="29">
        <f>'TIV 1'!AJ156+Norq!AJ156+Vardenis!AJ156+Zorak!AJ156+K.xach!AJ156</f>
        <v>0</v>
      </c>
      <c r="AK156" s="29">
        <f>'TIV 1'!AK156+Norq!AK156+Vardenis!AK156+Zorak!AK156+K.xach!AK156</f>
        <v>0</v>
      </c>
      <c r="AL156" s="29">
        <f>'TIV 1'!AL156+Norq!AL156+Vardenis!AL156+Zorak!AL156+K.xach!AL156</f>
        <v>0</v>
      </c>
      <c r="AM156" s="29">
        <f>'TIV 1'!AM156+Norq!AM156+Vardenis!AM156+Zorak!AM156+K.xach!AM156</f>
        <v>0</v>
      </c>
      <c r="AN156" s="29">
        <f>'TIV 1'!AN156+Norq!AN156+Vardenis!AN156+Zorak!AN156+K.xach!AN156</f>
        <v>0</v>
      </c>
      <c r="AO156" s="134"/>
      <c r="AP156" s="119">
        <f t="shared" si="11"/>
        <v>0</v>
      </c>
      <c r="AQ156" s="65"/>
      <c r="AR156" s="56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</row>
    <row r="157" spans="1:86" s="17" customFormat="1" ht="40.5" hidden="1" customHeight="1">
      <c r="A157" s="15">
        <v>4637</v>
      </c>
      <c r="B157" s="8" t="s">
        <v>175</v>
      </c>
      <c r="C157" s="10" t="s">
        <v>40</v>
      </c>
      <c r="D157" s="29">
        <f>'TIV 1'!D157+Norq!D157+Vardenis!D157+Zorak!D157+K.xach!D157</f>
        <v>0</v>
      </c>
      <c r="E157" s="29">
        <f>'TIV 1'!E157+Norq!E157+Vardenis!E157+Zorak!E157+K.xach!E157</f>
        <v>0</v>
      </c>
      <c r="F157" s="29">
        <f>'TIV 1'!F157+Norq!F157+Vardenis!F157+Zorak!F157+K.xach!F157</f>
        <v>0</v>
      </c>
      <c r="G157" s="29">
        <f>'TIV 1'!G157+Norq!G157+Vardenis!G157+Zorak!G157+K.xach!G157</f>
        <v>0</v>
      </c>
      <c r="H157" s="29">
        <f>'TIV 1'!H157+Norq!H157+Vardenis!H157+Zorak!H157+K.xach!H157</f>
        <v>0</v>
      </c>
      <c r="I157" s="41">
        <f>'TIV 1'!I157+Norq!I157+Vardenis!I157+Zorak!I157+K.xach!I157</f>
        <v>0</v>
      </c>
      <c r="J157" s="69">
        <f>'TIV 1'!J157+Norq!J157+Vardenis!J157+Zorak!J157+K.xach!J157</f>
        <v>0</v>
      </c>
      <c r="K157" s="29">
        <f>'TIV 1'!K157+Norq!K157+Vardenis!K157+Zorak!K157+K.xach!K157</f>
        <v>0</v>
      </c>
      <c r="L157" s="29">
        <f>'TIV 1'!L157+Norq!L157+Vardenis!L157+Zorak!L157+K.xach!L157</f>
        <v>0</v>
      </c>
      <c r="M157" s="29">
        <f>'TIV 1'!M157+Norq!M157+Vardenis!M157+Zorak!M157+K.xach!M157</f>
        <v>0</v>
      </c>
      <c r="N157" s="29">
        <f>'TIV 1'!N157+Norq!N157+Vardenis!N157+Zorak!N157+K.xach!N157</f>
        <v>0</v>
      </c>
      <c r="O157" s="29">
        <f>'TIV 1'!O157+Norq!O157+Vardenis!O157+Zorak!O157+K.xach!O157</f>
        <v>0</v>
      </c>
      <c r="P157" s="29">
        <f>'TIV 1'!P157+Norq!P157+Vardenis!P157+Zorak!P157+K.xach!P157</f>
        <v>0</v>
      </c>
      <c r="Q157" s="29">
        <f>'TIV 1'!Q157+Norq!Q157+Vardenis!Q157+Zorak!Q157+K.xach!Q157</f>
        <v>0</v>
      </c>
      <c r="R157" s="29">
        <f>'TIV 1'!R157+Norq!R157+Vardenis!R157+Zorak!R157+K.xach!R157</f>
        <v>0</v>
      </c>
      <c r="S157" s="29">
        <f>'TIV 1'!S157+Norq!S157+Vardenis!S157+Zorak!S157+K.xach!S157</f>
        <v>0</v>
      </c>
      <c r="T157" s="29">
        <f>'TIV 1'!T157+Norq!T157+Vardenis!T157+Zorak!T157+K.xach!T157</f>
        <v>0</v>
      </c>
      <c r="U157" s="29">
        <f>'TIV 1'!U157+Norq!U157+Vardenis!U157+Zorak!U157+K.xach!U157</f>
        <v>0</v>
      </c>
      <c r="V157" s="29">
        <f>'TIV 1'!V157+Norq!V157+Vardenis!V157+Zorak!V157+K.xach!V157</f>
        <v>0</v>
      </c>
      <c r="W157" s="29">
        <f>'TIV 1'!W157+Norq!W157+Vardenis!W157+Zorak!W157+K.xach!W157</f>
        <v>0</v>
      </c>
      <c r="X157" s="29">
        <f>'TIV 1'!X157+Norq!X157+Vardenis!X157+Zorak!X157+K.xach!X157</f>
        <v>0</v>
      </c>
      <c r="Y157" s="29">
        <f>'TIV 1'!Y157+Norq!Y157+Vardenis!Y157+Zorak!Y157+K.xach!Y157</f>
        <v>0</v>
      </c>
      <c r="Z157" s="29">
        <f>'TIV 1'!Z157+Norq!Z157+Vardenis!Z157+Zorak!Z157+K.xach!Z157</f>
        <v>0</v>
      </c>
      <c r="AA157" s="29">
        <f>'TIV 1'!AA157+Norq!AA157+Vardenis!AA157+Zorak!AA157+K.xach!AA157</f>
        <v>0</v>
      </c>
      <c r="AB157" s="29">
        <f>'TIV 1'!AB157+Norq!AB157+Vardenis!AB157+Zorak!AB157+K.xach!AB157</f>
        <v>0</v>
      </c>
      <c r="AC157" s="29">
        <f>'TIV 1'!AC157+Norq!AC157+Vardenis!AC157+Zorak!AC157+K.xach!AC157</f>
        <v>0</v>
      </c>
      <c r="AD157" s="29">
        <f>'TIV 1'!AD157+Norq!AD157+Vardenis!AD157+Zorak!AD157+K.xach!AD157</f>
        <v>0</v>
      </c>
      <c r="AE157" s="29">
        <f>'TIV 1'!AE157+Norq!AE157+Vardenis!AE157+Zorak!AE157+K.xach!AE157</f>
        <v>0</v>
      </c>
      <c r="AF157" s="29">
        <f>'TIV 1'!AF157+Norq!AF157+Vardenis!AF157+Zorak!AF157+K.xach!AF157</f>
        <v>0</v>
      </c>
      <c r="AG157" s="29">
        <f>'TIV 1'!AG157+Norq!AG157+Vardenis!AG157+Zorak!AG157+K.xach!AG157</f>
        <v>0</v>
      </c>
      <c r="AH157" s="29">
        <f>'TIV 1'!AH157+Norq!AH157+Vardenis!AH157+Zorak!AH157+K.xach!AH157</f>
        <v>0</v>
      </c>
      <c r="AI157" s="29">
        <f>'TIV 1'!AI157+Norq!AI157+Vardenis!AI157+Zorak!AI157+K.xach!AI157</f>
        <v>0</v>
      </c>
      <c r="AJ157" s="29">
        <f>'TIV 1'!AJ157+Norq!AJ157+Vardenis!AJ157+Zorak!AJ157+K.xach!AJ157</f>
        <v>0</v>
      </c>
      <c r="AK157" s="29">
        <f>'TIV 1'!AK157+Norq!AK157+Vardenis!AK157+Zorak!AK157+K.xach!AK157</f>
        <v>0</v>
      </c>
      <c r="AL157" s="29">
        <f>'TIV 1'!AL157+Norq!AL157+Vardenis!AL157+Zorak!AL157+K.xach!AL157</f>
        <v>0</v>
      </c>
      <c r="AM157" s="29">
        <f>'TIV 1'!AM157+Norq!AM157+Vardenis!AM157+Zorak!AM157+K.xach!AM157</f>
        <v>0</v>
      </c>
      <c r="AN157" s="29">
        <f>'TIV 1'!AN157+Norq!AN157+Vardenis!AN157+Zorak!AN157+K.xach!AN157</f>
        <v>0</v>
      </c>
      <c r="AO157" s="134"/>
      <c r="AP157" s="119">
        <f t="shared" si="11"/>
        <v>0</v>
      </c>
      <c r="AQ157" s="65"/>
      <c r="AR157" s="56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</row>
    <row r="158" spans="1:86" s="17" customFormat="1" ht="40.5" hidden="1" customHeight="1">
      <c r="A158" s="15">
        <v>4638</v>
      </c>
      <c r="B158" s="11" t="s">
        <v>176</v>
      </c>
      <c r="C158" s="10" t="s">
        <v>40</v>
      </c>
      <c r="D158" s="29">
        <f>'TIV 1'!D158+Norq!D158+Vardenis!D158+Zorak!D158+K.xach!D158</f>
        <v>0</v>
      </c>
      <c r="E158" s="29">
        <f>'TIV 1'!E158+Norq!E158+Vardenis!E158+Zorak!E158+K.xach!E158</f>
        <v>0</v>
      </c>
      <c r="F158" s="29">
        <f>'TIV 1'!F158+Norq!F158+Vardenis!F158+Zorak!F158+K.xach!F158</f>
        <v>0</v>
      </c>
      <c r="G158" s="29">
        <f>'TIV 1'!G158+Norq!G158+Vardenis!G158+Zorak!G158+K.xach!G158</f>
        <v>0</v>
      </c>
      <c r="H158" s="29">
        <f>'TIV 1'!H158+Norq!H158+Vardenis!H158+Zorak!H158+K.xach!H158</f>
        <v>0</v>
      </c>
      <c r="I158" s="41">
        <f>'TIV 1'!I158+Norq!I158+Vardenis!I158+Zorak!I158+K.xach!I158</f>
        <v>0</v>
      </c>
      <c r="J158" s="69">
        <f>'TIV 1'!J158+Norq!J158+Vardenis!J158+Zorak!J158+K.xach!J158</f>
        <v>0</v>
      </c>
      <c r="K158" s="29">
        <f>'TIV 1'!K158+Norq!K158+Vardenis!K158+Zorak!K158+K.xach!K158</f>
        <v>0</v>
      </c>
      <c r="L158" s="29">
        <f>'TIV 1'!L158+Norq!L158+Vardenis!L158+Zorak!L158+K.xach!L158</f>
        <v>0</v>
      </c>
      <c r="M158" s="29">
        <f>'TIV 1'!M158+Norq!M158+Vardenis!M158+Zorak!M158+K.xach!M158</f>
        <v>0</v>
      </c>
      <c r="N158" s="29">
        <f>'TIV 1'!N158+Norq!N158+Vardenis!N158+Zorak!N158+K.xach!N158</f>
        <v>0</v>
      </c>
      <c r="O158" s="29">
        <f>'TIV 1'!O158+Norq!O158+Vardenis!O158+Zorak!O158+K.xach!O158</f>
        <v>0</v>
      </c>
      <c r="P158" s="29">
        <f>'TIV 1'!P158+Norq!P158+Vardenis!P158+Zorak!P158+K.xach!P158</f>
        <v>0</v>
      </c>
      <c r="Q158" s="29">
        <f>'TIV 1'!Q158+Norq!Q158+Vardenis!Q158+Zorak!Q158+K.xach!Q158</f>
        <v>0</v>
      </c>
      <c r="R158" s="29">
        <f>'TIV 1'!R158+Norq!R158+Vardenis!R158+Zorak!R158+K.xach!R158</f>
        <v>0</v>
      </c>
      <c r="S158" s="29">
        <f>'TIV 1'!S158+Norq!S158+Vardenis!S158+Zorak!S158+K.xach!S158</f>
        <v>0</v>
      </c>
      <c r="T158" s="29">
        <f>'TIV 1'!T158+Norq!T158+Vardenis!T158+Zorak!T158+K.xach!T158</f>
        <v>0</v>
      </c>
      <c r="U158" s="29">
        <f>'TIV 1'!U158+Norq!U158+Vardenis!U158+Zorak!U158+K.xach!U158</f>
        <v>0</v>
      </c>
      <c r="V158" s="29">
        <f>'TIV 1'!V158+Norq!V158+Vardenis!V158+Zorak!V158+K.xach!V158</f>
        <v>0</v>
      </c>
      <c r="W158" s="29">
        <f>'TIV 1'!W158+Norq!W158+Vardenis!W158+Zorak!W158+K.xach!W158</f>
        <v>0</v>
      </c>
      <c r="X158" s="29">
        <f>'TIV 1'!X158+Norq!X158+Vardenis!X158+Zorak!X158+K.xach!X158</f>
        <v>0</v>
      </c>
      <c r="Y158" s="29">
        <f>'TIV 1'!Y158+Norq!Y158+Vardenis!Y158+Zorak!Y158+K.xach!Y158</f>
        <v>0</v>
      </c>
      <c r="Z158" s="29">
        <f>'TIV 1'!Z158+Norq!Z158+Vardenis!Z158+Zorak!Z158+K.xach!Z158</f>
        <v>0</v>
      </c>
      <c r="AA158" s="29">
        <f>'TIV 1'!AA158+Norq!AA158+Vardenis!AA158+Zorak!AA158+K.xach!AA158</f>
        <v>0</v>
      </c>
      <c r="AB158" s="29">
        <f>'TIV 1'!AB158+Norq!AB158+Vardenis!AB158+Zorak!AB158+K.xach!AB158</f>
        <v>0</v>
      </c>
      <c r="AC158" s="29">
        <f>'TIV 1'!AC158+Norq!AC158+Vardenis!AC158+Zorak!AC158+K.xach!AC158</f>
        <v>0</v>
      </c>
      <c r="AD158" s="29">
        <f>'TIV 1'!AD158+Norq!AD158+Vardenis!AD158+Zorak!AD158+K.xach!AD158</f>
        <v>0</v>
      </c>
      <c r="AE158" s="29">
        <f>'TIV 1'!AE158+Norq!AE158+Vardenis!AE158+Zorak!AE158+K.xach!AE158</f>
        <v>0</v>
      </c>
      <c r="AF158" s="29">
        <f>'TIV 1'!AF158+Norq!AF158+Vardenis!AF158+Zorak!AF158+K.xach!AF158</f>
        <v>0</v>
      </c>
      <c r="AG158" s="29">
        <f>'TIV 1'!AG158+Norq!AG158+Vardenis!AG158+Zorak!AG158+K.xach!AG158</f>
        <v>0</v>
      </c>
      <c r="AH158" s="29">
        <f>'TIV 1'!AH158+Norq!AH158+Vardenis!AH158+Zorak!AH158+K.xach!AH158</f>
        <v>0</v>
      </c>
      <c r="AI158" s="29">
        <f>'TIV 1'!AI158+Norq!AI158+Vardenis!AI158+Zorak!AI158+K.xach!AI158</f>
        <v>0</v>
      </c>
      <c r="AJ158" s="29">
        <f>'TIV 1'!AJ158+Norq!AJ158+Vardenis!AJ158+Zorak!AJ158+K.xach!AJ158</f>
        <v>0</v>
      </c>
      <c r="AK158" s="29">
        <f>'TIV 1'!AK158+Norq!AK158+Vardenis!AK158+Zorak!AK158+K.xach!AK158</f>
        <v>0</v>
      </c>
      <c r="AL158" s="29">
        <f>'TIV 1'!AL158+Norq!AL158+Vardenis!AL158+Zorak!AL158+K.xach!AL158</f>
        <v>0</v>
      </c>
      <c r="AM158" s="29">
        <f>'TIV 1'!AM158+Norq!AM158+Vardenis!AM158+Zorak!AM158+K.xach!AM158</f>
        <v>0</v>
      </c>
      <c r="AN158" s="29">
        <f>'TIV 1'!AN158+Norq!AN158+Vardenis!AN158+Zorak!AN158+K.xach!AN158</f>
        <v>0</v>
      </c>
      <c r="AO158" s="134"/>
      <c r="AP158" s="119">
        <f t="shared" si="11"/>
        <v>0</v>
      </c>
      <c r="AQ158" s="65"/>
      <c r="AR158" s="56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</row>
    <row r="159" spans="1:86" s="17" customFormat="1" ht="24.75" hidden="1" customHeight="1">
      <c r="A159" s="15">
        <v>4639</v>
      </c>
      <c r="B159" s="21" t="s">
        <v>177</v>
      </c>
      <c r="C159" s="10" t="s">
        <v>40</v>
      </c>
      <c r="D159" s="29">
        <f>'TIV 1'!D159+Norq!D159+Vardenis!D159+Zorak!D159+K.xach!D159</f>
        <v>0</v>
      </c>
      <c r="E159" s="29">
        <f>'TIV 1'!E159+Norq!E159+Vardenis!E159+Zorak!E159+K.xach!E159</f>
        <v>0</v>
      </c>
      <c r="F159" s="29">
        <f>'TIV 1'!F159+Norq!F159+Vardenis!F159+Zorak!F159+K.xach!F159</f>
        <v>0</v>
      </c>
      <c r="G159" s="29">
        <f>'TIV 1'!G159+Norq!G159+Vardenis!G159+Zorak!G159+K.xach!G159</f>
        <v>0</v>
      </c>
      <c r="H159" s="29">
        <f>'TIV 1'!H159+Norq!H159+Vardenis!H159+Zorak!H159+K.xach!H159</f>
        <v>0</v>
      </c>
      <c r="I159" s="41">
        <f>'TIV 1'!I159+Norq!I159+Vardenis!I159+Zorak!I159+K.xach!I159</f>
        <v>0</v>
      </c>
      <c r="J159" s="69">
        <f>'TIV 1'!J159+Norq!J159+Vardenis!J159+Zorak!J159+K.xach!J159</f>
        <v>0</v>
      </c>
      <c r="K159" s="29">
        <f>'TIV 1'!K159+Norq!K159+Vardenis!K159+Zorak!K159+K.xach!K159</f>
        <v>0</v>
      </c>
      <c r="L159" s="29">
        <f>'TIV 1'!L159+Norq!L159+Vardenis!L159+Zorak!L159+K.xach!L159</f>
        <v>0</v>
      </c>
      <c r="M159" s="29">
        <f>'TIV 1'!M159+Norq!M159+Vardenis!M159+Zorak!M159+K.xach!M159</f>
        <v>0</v>
      </c>
      <c r="N159" s="29">
        <f>'TIV 1'!N159+Norq!N159+Vardenis!N159+Zorak!N159+K.xach!N159</f>
        <v>0</v>
      </c>
      <c r="O159" s="29">
        <f>'TIV 1'!O159+Norq!O159+Vardenis!O159+Zorak!O159+K.xach!O159</f>
        <v>0</v>
      </c>
      <c r="P159" s="29">
        <f>'TIV 1'!P159+Norq!P159+Vardenis!P159+Zorak!P159+K.xach!P159</f>
        <v>0</v>
      </c>
      <c r="Q159" s="29">
        <f>'TIV 1'!Q159+Norq!Q159+Vardenis!Q159+Zorak!Q159+K.xach!Q159</f>
        <v>0</v>
      </c>
      <c r="R159" s="29">
        <f>'TIV 1'!R159+Norq!R159+Vardenis!R159+Zorak!R159+K.xach!R159</f>
        <v>0</v>
      </c>
      <c r="S159" s="29">
        <f>'TIV 1'!S159+Norq!S159+Vardenis!S159+Zorak!S159+K.xach!S159</f>
        <v>0</v>
      </c>
      <c r="T159" s="29">
        <f>'TIV 1'!T159+Norq!T159+Vardenis!T159+Zorak!T159+K.xach!T159</f>
        <v>0</v>
      </c>
      <c r="U159" s="29">
        <f>'TIV 1'!U159+Norq!U159+Vardenis!U159+Zorak!U159+K.xach!U159</f>
        <v>0</v>
      </c>
      <c r="V159" s="29">
        <f>'TIV 1'!V159+Norq!V159+Vardenis!V159+Zorak!V159+K.xach!V159</f>
        <v>0</v>
      </c>
      <c r="W159" s="29">
        <f>'TIV 1'!W159+Norq!W159+Vardenis!W159+Zorak!W159+K.xach!W159</f>
        <v>0</v>
      </c>
      <c r="X159" s="29">
        <f>'TIV 1'!X159+Norq!X159+Vardenis!X159+Zorak!X159+K.xach!X159</f>
        <v>0</v>
      </c>
      <c r="Y159" s="29">
        <f>'TIV 1'!Y159+Norq!Y159+Vardenis!Y159+Zorak!Y159+K.xach!Y159</f>
        <v>0</v>
      </c>
      <c r="Z159" s="29">
        <f>'TIV 1'!Z159+Norq!Z159+Vardenis!Z159+Zorak!Z159+K.xach!Z159</f>
        <v>0</v>
      </c>
      <c r="AA159" s="29">
        <f>'TIV 1'!AA159+Norq!AA159+Vardenis!AA159+Zorak!AA159+K.xach!AA159</f>
        <v>0</v>
      </c>
      <c r="AB159" s="29">
        <f>'TIV 1'!AB159+Norq!AB159+Vardenis!AB159+Zorak!AB159+K.xach!AB159</f>
        <v>0</v>
      </c>
      <c r="AC159" s="29">
        <f>'TIV 1'!AC159+Norq!AC159+Vardenis!AC159+Zorak!AC159+K.xach!AC159</f>
        <v>0</v>
      </c>
      <c r="AD159" s="29">
        <f>'TIV 1'!AD159+Norq!AD159+Vardenis!AD159+Zorak!AD159+K.xach!AD159</f>
        <v>0</v>
      </c>
      <c r="AE159" s="29">
        <f>'TIV 1'!AE159+Norq!AE159+Vardenis!AE159+Zorak!AE159+K.xach!AE159</f>
        <v>0</v>
      </c>
      <c r="AF159" s="29">
        <f>'TIV 1'!AF159+Norq!AF159+Vardenis!AF159+Zorak!AF159+K.xach!AF159</f>
        <v>0</v>
      </c>
      <c r="AG159" s="29">
        <f>'TIV 1'!AG159+Norq!AG159+Vardenis!AG159+Zorak!AG159+K.xach!AG159</f>
        <v>0</v>
      </c>
      <c r="AH159" s="29">
        <f>'TIV 1'!AH159+Norq!AH159+Vardenis!AH159+Zorak!AH159+K.xach!AH159</f>
        <v>0</v>
      </c>
      <c r="AI159" s="29">
        <f>'TIV 1'!AI159+Norq!AI159+Vardenis!AI159+Zorak!AI159+K.xach!AI159</f>
        <v>0</v>
      </c>
      <c r="AJ159" s="29">
        <f>'TIV 1'!AJ159+Norq!AJ159+Vardenis!AJ159+Zorak!AJ159+K.xach!AJ159</f>
        <v>0</v>
      </c>
      <c r="AK159" s="29">
        <f>'TIV 1'!AK159+Norq!AK159+Vardenis!AK159+Zorak!AK159+K.xach!AK159</f>
        <v>0</v>
      </c>
      <c r="AL159" s="29">
        <f>'TIV 1'!AL159+Norq!AL159+Vardenis!AL159+Zorak!AL159+K.xach!AL159</f>
        <v>0</v>
      </c>
      <c r="AM159" s="29">
        <f>'TIV 1'!AM159+Norq!AM159+Vardenis!AM159+Zorak!AM159+K.xach!AM159</f>
        <v>0</v>
      </c>
      <c r="AN159" s="29">
        <f>'TIV 1'!AN159+Norq!AN159+Vardenis!AN159+Zorak!AN159+K.xach!AN159</f>
        <v>0</v>
      </c>
      <c r="AO159" s="134"/>
      <c r="AP159" s="119">
        <f t="shared" si="11"/>
        <v>0</v>
      </c>
      <c r="AQ159" s="65"/>
      <c r="AR159" s="56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</row>
    <row r="160" spans="1:86" s="17" customFormat="1" ht="35.25" hidden="1" customHeight="1">
      <c r="A160" s="15">
        <v>0</v>
      </c>
      <c r="B160" s="8" t="s">
        <v>178</v>
      </c>
      <c r="C160" s="10" t="s">
        <v>40</v>
      </c>
      <c r="D160" s="29">
        <f>'TIV 1'!D160+Norq!D160+Vardenis!D160+Zorak!D160+K.xach!D160</f>
        <v>0</v>
      </c>
      <c r="E160" s="29">
        <f>'TIV 1'!E160+Norq!E160+Vardenis!E160+Zorak!E160+K.xach!E160</f>
        <v>0</v>
      </c>
      <c r="F160" s="29">
        <f>'TIV 1'!F160+Norq!F160+Vardenis!F160+Zorak!F160+K.xach!F160</f>
        <v>0</v>
      </c>
      <c r="G160" s="29">
        <f>'TIV 1'!G160+Norq!G160+Vardenis!G160+Zorak!G160+K.xach!G160</f>
        <v>0</v>
      </c>
      <c r="H160" s="29">
        <f>'TIV 1'!H160+Norq!H160+Vardenis!H160+Zorak!H160+K.xach!H160</f>
        <v>0</v>
      </c>
      <c r="I160" s="41">
        <f>'TIV 1'!I160+Norq!I160+Vardenis!I160+Zorak!I160+K.xach!I160</f>
        <v>0</v>
      </c>
      <c r="J160" s="69">
        <f>'TIV 1'!J160+Norq!J160+Vardenis!J160+Zorak!J160+K.xach!J160</f>
        <v>0</v>
      </c>
      <c r="K160" s="29">
        <f>'TIV 1'!K160+Norq!K160+Vardenis!K160+Zorak!K160+K.xach!K160</f>
        <v>0</v>
      </c>
      <c r="L160" s="29">
        <f>'TIV 1'!L160+Norq!L160+Vardenis!L160+Zorak!L160+K.xach!L160</f>
        <v>0</v>
      </c>
      <c r="M160" s="29">
        <f>'TIV 1'!M160+Norq!M160+Vardenis!M160+Zorak!M160+K.xach!M160</f>
        <v>0</v>
      </c>
      <c r="N160" s="29">
        <f>'TIV 1'!N160+Norq!N160+Vardenis!N160+Zorak!N160+K.xach!N160</f>
        <v>0</v>
      </c>
      <c r="O160" s="29">
        <f>'TIV 1'!O160+Norq!O160+Vardenis!O160+Zorak!O160+K.xach!O160</f>
        <v>0</v>
      </c>
      <c r="P160" s="29">
        <f>'TIV 1'!P160+Norq!P160+Vardenis!P160+Zorak!P160+K.xach!P160</f>
        <v>0</v>
      </c>
      <c r="Q160" s="29">
        <f>'TIV 1'!Q160+Norq!Q160+Vardenis!Q160+Zorak!Q160+K.xach!Q160</f>
        <v>0</v>
      </c>
      <c r="R160" s="29">
        <f>'TIV 1'!R160+Norq!R160+Vardenis!R160+Zorak!R160+K.xach!R160</f>
        <v>0</v>
      </c>
      <c r="S160" s="29">
        <f>'TIV 1'!S160+Norq!S160+Vardenis!S160+Zorak!S160+K.xach!S160</f>
        <v>0</v>
      </c>
      <c r="T160" s="29">
        <f>'TIV 1'!T160+Norq!T160+Vardenis!T160+Zorak!T160+K.xach!T160</f>
        <v>0</v>
      </c>
      <c r="U160" s="29">
        <f>'TIV 1'!U160+Norq!U160+Vardenis!U160+Zorak!U160+K.xach!U160</f>
        <v>0</v>
      </c>
      <c r="V160" s="29">
        <f>'TIV 1'!V160+Norq!V160+Vardenis!V160+Zorak!V160+K.xach!V160</f>
        <v>0</v>
      </c>
      <c r="W160" s="29">
        <f>'TIV 1'!W160+Norq!W160+Vardenis!W160+Zorak!W160+K.xach!W160</f>
        <v>0</v>
      </c>
      <c r="X160" s="29">
        <f>'TIV 1'!X160+Norq!X160+Vardenis!X160+Zorak!X160+K.xach!X160</f>
        <v>0</v>
      </c>
      <c r="Y160" s="29">
        <f>'TIV 1'!Y160+Norq!Y160+Vardenis!Y160+Zorak!Y160+K.xach!Y160</f>
        <v>0</v>
      </c>
      <c r="Z160" s="29">
        <f>'TIV 1'!Z160+Norq!Z160+Vardenis!Z160+Zorak!Z160+K.xach!Z160</f>
        <v>0</v>
      </c>
      <c r="AA160" s="29">
        <f>'TIV 1'!AA160+Norq!AA160+Vardenis!AA160+Zorak!AA160+K.xach!AA160</f>
        <v>0</v>
      </c>
      <c r="AB160" s="29">
        <f>'TIV 1'!AB160+Norq!AB160+Vardenis!AB160+Zorak!AB160+K.xach!AB160</f>
        <v>0</v>
      </c>
      <c r="AC160" s="29">
        <f>'TIV 1'!AC160+Norq!AC160+Vardenis!AC160+Zorak!AC160+K.xach!AC160</f>
        <v>0</v>
      </c>
      <c r="AD160" s="29">
        <f>'TIV 1'!AD160+Norq!AD160+Vardenis!AD160+Zorak!AD160+K.xach!AD160</f>
        <v>0</v>
      </c>
      <c r="AE160" s="29">
        <f>'TIV 1'!AE160+Norq!AE160+Vardenis!AE160+Zorak!AE160+K.xach!AE160</f>
        <v>0</v>
      </c>
      <c r="AF160" s="29">
        <f>'TIV 1'!AF160+Norq!AF160+Vardenis!AF160+Zorak!AF160+K.xach!AF160</f>
        <v>0</v>
      </c>
      <c r="AG160" s="29">
        <f>'TIV 1'!AG160+Norq!AG160+Vardenis!AG160+Zorak!AG160+K.xach!AG160</f>
        <v>0</v>
      </c>
      <c r="AH160" s="29">
        <f>'TIV 1'!AH160+Norq!AH160+Vardenis!AH160+Zorak!AH160+K.xach!AH160</f>
        <v>0</v>
      </c>
      <c r="AI160" s="29">
        <f>'TIV 1'!AI160+Norq!AI160+Vardenis!AI160+Zorak!AI160+K.xach!AI160</f>
        <v>0</v>
      </c>
      <c r="AJ160" s="29">
        <f>'TIV 1'!AJ160+Norq!AJ160+Vardenis!AJ160+Zorak!AJ160+K.xach!AJ160</f>
        <v>0</v>
      </c>
      <c r="AK160" s="29">
        <f>'TIV 1'!AK160+Norq!AK160+Vardenis!AK160+Zorak!AK160+K.xach!AK160</f>
        <v>0</v>
      </c>
      <c r="AL160" s="29">
        <f>'TIV 1'!AL160+Norq!AL160+Vardenis!AL160+Zorak!AL160+K.xach!AL160</f>
        <v>0</v>
      </c>
      <c r="AM160" s="29">
        <f>'TIV 1'!AM160+Norq!AM160+Vardenis!AM160+Zorak!AM160+K.xach!AM160</f>
        <v>0</v>
      </c>
      <c r="AN160" s="29">
        <f>'TIV 1'!AN160+Norq!AN160+Vardenis!AN160+Zorak!AN160+K.xach!AN160</f>
        <v>0</v>
      </c>
      <c r="AO160" s="134"/>
      <c r="AP160" s="119">
        <f t="shared" si="11"/>
        <v>0</v>
      </c>
      <c r="AQ160" s="65"/>
      <c r="AR160" s="56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</row>
    <row r="161" spans="1:86" s="17" customFormat="1" ht="36" hidden="1" customHeight="1">
      <c r="A161" s="15">
        <v>4651</v>
      </c>
      <c r="B161" s="8" t="s">
        <v>179</v>
      </c>
      <c r="C161" s="10" t="s">
        <v>40</v>
      </c>
      <c r="D161" s="29">
        <f>'TIV 1'!D161+Norq!D161+Vardenis!D161+Zorak!D161+K.xach!D161</f>
        <v>0</v>
      </c>
      <c r="E161" s="29">
        <f>'TIV 1'!E161+Norq!E161+Vardenis!E161+Zorak!E161+K.xach!E161</f>
        <v>0</v>
      </c>
      <c r="F161" s="29">
        <f>'TIV 1'!F161+Norq!F161+Vardenis!F161+Zorak!F161+K.xach!F161</f>
        <v>0</v>
      </c>
      <c r="G161" s="29">
        <f>'TIV 1'!G161+Norq!G161+Vardenis!G161+Zorak!G161+K.xach!G161</f>
        <v>0</v>
      </c>
      <c r="H161" s="29">
        <f>'TIV 1'!H161+Norq!H161+Vardenis!H161+Zorak!H161+K.xach!H161</f>
        <v>0</v>
      </c>
      <c r="I161" s="41">
        <f>'TIV 1'!I161+Norq!I161+Vardenis!I161+Zorak!I161+K.xach!I161</f>
        <v>0</v>
      </c>
      <c r="J161" s="69">
        <f>'TIV 1'!J161+Norq!J161+Vardenis!J161+Zorak!J161+K.xach!J161</f>
        <v>0</v>
      </c>
      <c r="K161" s="29">
        <f>'TIV 1'!K161+Norq!K161+Vardenis!K161+Zorak!K161+K.xach!K161</f>
        <v>0</v>
      </c>
      <c r="L161" s="29">
        <f>'TIV 1'!L161+Norq!L161+Vardenis!L161+Zorak!L161+K.xach!L161</f>
        <v>0</v>
      </c>
      <c r="M161" s="29">
        <f>'TIV 1'!M161+Norq!M161+Vardenis!M161+Zorak!M161+K.xach!M161</f>
        <v>0</v>
      </c>
      <c r="N161" s="29">
        <f>'TIV 1'!N161+Norq!N161+Vardenis!N161+Zorak!N161+K.xach!N161</f>
        <v>0</v>
      </c>
      <c r="O161" s="29">
        <f>'TIV 1'!O161+Norq!O161+Vardenis!O161+Zorak!O161+K.xach!O161</f>
        <v>0</v>
      </c>
      <c r="P161" s="29">
        <f>'TIV 1'!P161+Norq!P161+Vardenis!P161+Zorak!P161+K.xach!P161</f>
        <v>0</v>
      </c>
      <c r="Q161" s="29">
        <f>'TIV 1'!Q161+Norq!Q161+Vardenis!Q161+Zorak!Q161+K.xach!Q161</f>
        <v>0</v>
      </c>
      <c r="R161" s="29">
        <f>'TIV 1'!R161+Norq!R161+Vardenis!R161+Zorak!R161+K.xach!R161</f>
        <v>0</v>
      </c>
      <c r="S161" s="29">
        <f>'TIV 1'!S161+Norq!S161+Vardenis!S161+Zorak!S161+K.xach!S161</f>
        <v>0</v>
      </c>
      <c r="T161" s="29">
        <f>'TIV 1'!T161+Norq!T161+Vardenis!T161+Zorak!T161+K.xach!T161</f>
        <v>0</v>
      </c>
      <c r="U161" s="29">
        <f>'TIV 1'!U161+Norq!U161+Vardenis!U161+Zorak!U161+K.xach!U161</f>
        <v>0</v>
      </c>
      <c r="V161" s="29">
        <f>'TIV 1'!V161+Norq!V161+Vardenis!V161+Zorak!V161+K.xach!V161</f>
        <v>0</v>
      </c>
      <c r="W161" s="29">
        <f>'TIV 1'!W161+Norq!W161+Vardenis!W161+Zorak!W161+K.xach!W161</f>
        <v>0</v>
      </c>
      <c r="X161" s="29">
        <f>'TIV 1'!X161+Norq!X161+Vardenis!X161+Zorak!X161+K.xach!X161</f>
        <v>0</v>
      </c>
      <c r="Y161" s="29">
        <f>'TIV 1'!Y161+Norq!Y161+Vardenis!Y161+Zorak!Y161+K.xach!Y161</f>
        <v>0</v>
      </c>
      <c r="Z161" s="29">
        <f>'TIV 1'!Z161+Norq!Z161+Vardenis!Z161+Zorak!Z161+K.xach!Z161</f>
        <v>0</v>
      </c>
      <c r="AA161" s="29">
        <f>'TIV 1'!AA161+Norq!AA161+Vardenis!AA161+Zorak!AA161+K.xach!AA161</f>
        <v>0</v>
      </c>
      <c r="AB161" s="29">
        <f>'TIV 1'!AB161+Norq!AB161+Vardenis!AB161+Zorak!AB161+K.xach!AB161</f>
        <v>0</v>
      </c>
      <c r="AC161" s="29">
        <f>'TIV 1'!AC161+Norq!AC161+Vardenis!AC161+Zorak!AC161+K.xach!AC161</f>
        <v>0</v>
      </c>
      <c r="AD161" s="29">
        <f>'TIV 1'!AD161+Norq!AD161+Vardenis!AD161+Zorak!AD161+K.xach!AD161</f>
        <v>0</v>
      </c>
      <c r="AE161" s="29">
        <f>'TIV 1'!AE161+Norq!AE161+Vardenis!AE161+Zorak!AE161+K.xach!AE161</f>
        <v>0</v>
      </c>
      <c r="AF161" s="29">
        <f>'TIV 1'!AF161+Norq!AF161+Vardenis!AF161+Zorak!AF161+K.xach!AF161</f>
        <v>0</v>
      </c>
      <c r="AG161" s="29">
        <f>'TIV 1'!AG161+Norq!AG161+Vardenis!AG161+Zorak!AG161+K.xach!AG161</f>
        <v>0</v>
      </c>
      <c r="AH161" s="29">
        <f>'TIV 1'!AH161+Norq!AH161+Vardenis!AH161+Zorak!AH161+K.xach!AH161</f>
        <v>0</v>
      </c>
      <c r="AI161" s="29">
        <f>'TIV 1'!AI161+Norq!AI161+Vardenis!AI161+Zorak!AI161+K.xach!AI161</f>
        <v>0</v>
      </c>
      <c r="AJ161" s="29">
        <f>'TIV 1'!AJ161+Norq!AJ161+Vardenis!AJ161+Zorak!AJ161+K.xach!AJ161</f>
        <v>0</v>
      </c>
      <c r="AK161" s="29">
        <f>'TIV 1'!AK161+Norq!AK161+Vardenis!AK161+Zorak!AK161+K.xach!AK161</f>
        <v>0</v>
      </c>
      <c r="AL161" s="29">
        <f>'TIV 1'!AL161+Norq!AL161+Vardenis!AL161+Zorak!AL161+K.xach!AL161</f>
        <v>0</v>
      </c>
      <c r="AM161" s="29">
        <f>'TIV 1'!AM161+Norq!AM161+Vardenis!AM161+Zorak!AM161+K.xach!AM161</f>
        <v>0</v>
      </c>
      <c r="AN161" s="29">
        <f>'TIV 1'!AN161+Norq!AN161+Vardenis!AN161+Zorak!AN161+K.xach!AN161</f>
        <v>0</v>
      </c>
      <c r="AO161" s="134"/>
      <c r="AP161" s="119">
        <f t="shared" si="11"/>
        <v>0</v>
      </c>
      <c r="AQ161" s="65"/>
      <c r="AR161" s="56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</row>
    <row r="162" spans="1:86" s="17" customFormat="1" ht="34.5" hidden="1" customHeight="1">
      <c r="A162" s="15">
        <v>4652</v>
      </c>
      <c r="B162" s="8" t="s">
        <v>180</v>
      </c>
      <c r="C162" s="10" t="s">
        <v>40</v>
      </c>
      <c r="D162" s="29">
        <f>'TIV 1'!D162+Norq!D162+Vardenis!D162+Zorak!D162+K.xach!D162</f>
        <v>0</v>
      </c>
      <c r="E162" s="29">
        <f>'TIV 1'!E162+Norq!E162+Vardenis!E162+Zorak!E162+K.xach!E162</f>
        <v>0</v>
      </c>
      <c r="F162" s="29">
        <f>'TIV 1'!F162+Norq!F162+Vardenis!F162+Zorak!F162+K.xach!F162</f>
        <v>0</v>
      </c>
      <c r="G162" s="29">
        <f>'TIV 1'!G162+Norq!G162+Vardenis!G162+Zorak!G162+K.xach!G162</f>
        <v>0</v>
      </c>
      <c r="H162" s="29">
        <f>'TIV 1'!H162+Norq!H162+Vardenis!H162+Zorak!H162+K.xach!H162</f>
        <v>0</v>
      </c>
      <c r="I162" s="41">
        <f>'TIV 1'!I162+Norq!I162+Vardenis!I162+Zorak!I162+K.xach!I162</f>
        <v>0</v>
      </c>
      <c r="J162" s="69">
        <f>'TIV 1'!J162+Norq!J162+Vardenis!J162+Zorak!J162+K.xach!J162</f>
        <v>0</v>
      </c>
      <c r="K162" s="29">
        <f>'TIV 1'!K162+Norq!K162+Vardenis!K162+Zorak!K162+K.xach!K162</f>
        <v>0</v>
      </c>
      <c r="L162" s="29">
        <f>'TIV 1'!L162+Norq!L162+Vardenis!L162+Zorak!L162+K.xach!L162</f>
        <v>0</v>
      </c>
      <c r="M162" s="29">
        <f>'TIV 1'!M162+Norq!M162+Vardenis!M162+Zorak!M162+K.xach!M162</f>
        <v>0</v>
      </c>
      <c r="N162" s="29">
        <f>'TIV 1'!N162+Norq!N162+Vardenis!N162+Zorak!N162+K.xach!N162</f>
        <v>0</v>
      </c>
      <c r="O162" s="29">
        <f>'TIV 1'!O162+Norq!O162+Vardenis!O162+Zorak!O162+K.xach!O162</f>
        <v>0</v>
      </c>
      <c r="P162" s="29">
        <f>'TIV 1'!P162+Norq!P162+Vardenis!P162+Zorak!P162+K.xach!P162</f>
        <v>0</v>
      </c>
      <c r="Q162" s="29">
        <f>'TIV 1'!Q162+Norq!Q162+Vardenis!Q162+Zorak!Q162+K.xach!Q162</f>
        <v>0</v>
      </c>
      <c r="R162" s="29">
        <f>'TIV 1'!R162+Norq!R162+Vardenis!R162+Zorak!R162+K.xach!R162</f>
        <v>0</v>
      </c>
      <c r="S162" s="29">
        <f>'TIV 1'!S162+Norq!S162+Vardenis!S162+Zorak!S162+K.xach!S162</f>
        <v>0</v>
      </c>
      <c r="T162" s="29">
        <f>'TIV 1'!T162+Norq!T162+Vardenis!T162+Zorak!T162+K.xach!T162</f>
        <v>0</v>
      </c>
      <c r="U162" s="29">
        <f>'TIV 1'!U162+Norq!U162+Vardenis!U162+Zorak!U162+K.xach!U162</f>
        <v>0</v>
      </c>
      <c r="V162" s="29">
        <f>'TIV 1'!V162+Norq!V162+Vardenis!V162+Zorak!V162+K.xach!V162</f>
        <v>0</v>
      </c>
      <c r="W162" s="29">
        <f>'TIV 1'!W162+Norq!W162+Vardenis!W162+Zorak!W162+K.xach!W162</f>
        <v>0</v>
      </c>
      <c r="X162" s="29">
        <f>'TIV 1'!X162+Norq!X162+Vardenis!X162+Zorak!X162+K.xach!X162</f>
        <v>0</v>
      </c>
      <c r="Y162" s="29">
        <f>'TIV 1'!Y162+Norq!Y162+Vardenis!Y162+Zorak!Y162+K.xach!Y162</f>
        <v>0</v>
      </c>
      <c r="Z162" s="29">
        <f>'TIV 1'!Z162+Norq!Z162+Vardenis!Z162+Zorak!Z162+K.xach!Z162</f>
        <v>0</v>
      </c>
      <c r="AA162" s="29">
        <f>'TIV 1'!AA162+Norq!AA162+Vardenis!AA162+Zorak!AA162+K.xach!AA162</f>
        <v>0</v>
      </c>
      <c r="AB162" s="29">
        <f>'TIV 1'!AB162+Norq!AB162+Vardenis!AB162+Zorak!AB162+K.xach!AB162</f>
        <v>0</v>
      </c>
      <c r="AC162" s="29">
        <f>'TIV 1'!AC162+Norq!AC162+Vardenis!AC162+Zorak!AC162+K.xach!AC162</f>
        <v>0</v>
      </c>
      <c r="AD162" s="29">
        <f>'TIV 1'!AD162+Norq!AD162+Vardenis!AD162+Zorak!AD162+K.xach!AD162</f>
        <v>0</v>
      </c>
      <c r="AE162" s="29">
        <f>'TIV 1'!AE162+Norq!AE162+Vardenis!AE162+Zorak!AE162+K.xach!AE162</f>
        <v>0</v>
      </c>
      <c r="AF162" s="29">
        <f>'TIV 1'!AF162+Norq!AF162+Vardenis!AF162+Zorak!AF162+K.xach!AF162</f>
        <v>0</v>
      </c>
      <c r="AG162" s="29">
        <f>'TIV 1'!AG162+Norq!AG162+Vardenis!AG162+Zorak!AG162+K.xach!AG162</f>
        <v>0</v>
      </c>
      <c r="AH162" s="29">
        <f>'TIV 1'!AH162+Norq!AH162+Vardenis!AH162+Zorak!AH162+K.xach!AH162</f>
        <v>0</v>
      </c>
      <c r="AI162" s="29">
        <f>'TIV 1'!AI162+Norq!AI162+Vardenis!AI162+Zorak!AI162+K.xach!AI162</f>
        <v>0</v>
      </c>
      <c r="AJ162" s="29">
        <f>'TIV 1'!AJ162+Norq!AJ162+Vardenis!AJ162+Zorak!AJ162+K.xach!AJ162</f>
        <v>0</v>
      </c>
      <c r="AK162" s="29">
        <f>'TIV 1'!AK162+Norq!AK162+Vardenis!AK162+Zorak!AK162+K.xach!AK162</f>
        <v>0</v>
      </c>
      <c r="AL162" s="29">
        <f>'TIV 1'!AL162+Norq!AL162+Vardenis!AL162+Zorak!AL162+K.xach!AL162</f>
        <v>0</v>
      </c>
      <c r="AM162" s="29">
        <f>'TIV 1'!AM162+Norq!AM162+Vardenis!AM162+Zorak!AM162+K.xach!AM162</f>
        <v>0</v>
      </c>
      <c r="AN162" s="29">
        <f>'TIV 1'!AN162+Norq!AN162+Vardenis!AN162+Zorak!AN162+K.xach!AN162</f>
        <v>0</v>
      </c>
      <c r="AO162" s="134"/>
      <c r="AP162" s="119">
        <f t="shared" si="11"/>
        <v>0</v>
      </c>
      <c r="AQ162" s="65"/>
      <c r="AR162" s="56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</row>
    <row r="163" spans="1:86" s="17" customFormat="1" ht="29.25" hidden="1" customHeight="1">
      <c r="A163" s="15">
        <v>4653</v>
      </c>
      <c r="B163" s="8" t="s">
        <v>181</v>
      </c>
      <c r="C163" s="10" t="s">
        <v>40</v>
      </c>
      <c r="D163" s="29">
        <f>'TIV 1'!D163+Norq!D163+Vardenis!D163+Zorak!D163+K.xach!D163</f>
        <v>0</v>
      </c>
      <c r="E163" s="29">
        <f>'TIV 1'!E163+Norq!E163+Vardenis!E163+Zorak!E163+K.xach!E163</f>
        <v>0</v>
      </c>
      <c r="F163" s="29">
        <f>'TIV 1'!F163+Norq!F163+Vardenis!F163+Zorak!F163+K.xach!F163</f>
        <v>0</v>
      </c>
      <c r="G163" s="29">
        <f>'TIV 1'!G163+Norq!G163+Vardenis!G163+Zorak!G163+K.xach!G163</f>
        <v>0</v>
      </c>
      <c r="H163" s="29">
        <f>'TIV 1'!H163+Norq!H163+Vardenis!H163+Zorak!H163+K.xach!H163</f>
        <v>0</v>
      </c>
      <c r="I163" s="41">
        <f>'TIV 1'!I163+Norq!I163+Vardenis!I163+Zorak!I163+K.xach!I163</f>
        <v>0</v>
      </c>
      <c r="J163" s="69">
        <f>'TIV 1'!J163+Norq!J163+Vardenis!J163+Zorak!J163+K.xach!J163</f>
        <v>0</v>
      </c>
      <c r="K163" s="29">
        <f>'TIV 1'!K163+Norq!K163+Vardenis!K163+Zorak!K163+K.xach!K163</f>
        <v>0</v>
      </c>
      <c r="L163" s="29">
        <f>'TIV 1'!L163+Norq!L163+Vardenis!L163+Zorak!L163+K.xach!L163</f>
        <v>0</v>
      </c>
      <c r="M163" s="29">
        <f>'TIV 1'!M163+Norq!M163+Vardenis!M163+Zorak!M163+K.xach!M163</f>
        <v>0</v>
      </c>
      <c r="N163" s="29">
        <f>'TIV 1'!N163+Norq!N163+Vardenis!N163+Zorak!N163+K.xach!N163</f>
        <v>0</v>
      </c>
      <c r="O163" s="29">
        <f>'TIV 1'!O163+Norq!O163+Vardenis!O163+Zorak!O163+K.xach!O163</f>
        <v>0</v>
      </c>
      <c r="P163" s="29">
        <f>'TIV 1'!P163+Norq!P163+Vardenis!P163+Zorak!P163+K.xach!P163</f>
        <v>0</v>
      </c>
      <c r="Q163" s="29">
        <f>'TIV 1'!Q163+Norq!Q163+Vardenis!Q163+Zorak!Q163+K.xach!Q163</f>
        <v>0</v>
      </c>
      <c r="R163" s="29">
        <f>'TIV 1'!R163+Norq!R163+Vardenis!R163+Zorak!R163+K.xach!R163</f>
        <v>0</v>
      </c>
      <c r="S163" s="29">
        <f>'TIV 1'!S163+Norq!S163+Vardenis!S163+Zorak!S163+K.xach!S163</f>
        <v>0</v>
      </c>
      <c r="T163" s="29">
        <f>'TIV 1'!T163+Norq!T163+Vardenis!T163+Zorak!T163+K.xach!T163</f>
        <v>0</v>
      </c>
      <c r="U163" s="29">
        <f>'TIV 1'!U163+Norq!U163+Vardenis!U163+Zorak!U163+K.xach!U163</f>
        <v>0</v>
      </c>
      <c r="V163" s="29">
        <f>'TIV 1'!V163+Norq!V163+Vardenis!V163+Zorak!V163+K.xach!V163</f>
        <v>0</v>
      </c>
      <c r="W163" s="29">
        <f>'TIV 1'!W163+Norq!W163+Vardenis!W163+Zorak!W163+K.xach!W163</f>
        <v>0</v>
      </c>
      <c r="X163" s="29">
        <f>'TIV 1'!X163+Norq!X163+Vardenis!X163+Zorak!X163+K.xach!X163</f>
        <v>0</v>
      </c>
      <c r="Y163" s="29">
        <f>'TIV 1'!Y163+Norq!Y163+Vardenis!Y163+Zorak!Y163+K.xach!Y163</f>
        <v>0</v>
      </c>
      <c r="Z163" s="29">
        <f>'TIV 1'!Z163+Norq!Z163+Vardenis!Z163+Zorak!Z163+K.xach!Z163</f>
        <v>0</v>
      </c>
      <c r="AA163" s="29">
        <f>'TIV 1'!AA163+Norq!AA163+Vardenis!AA163+Zorak!AA163+K.xach!AA163</f>
        <v>0</v>
      </c>
      <c r="AB163" s="29">
        <f>'TIV 1'!AB163+Norq!AB163+Vardenis!AB163+Zorak!AB163+K.xach!AB163</f>
        <v>0</v>
      </c>
      <c r="AC163" s="29">
        <f>'TIV 1'!AC163+Norq!AC163+Vardenis!AC163+Zorak!AC163+K.xach!AC163</f>
        <v>0</v>
      </c>
      <c r="AD163" s="29">
        <f>'TIV 1'!AD163+Norq!AD163+Vardenis!AD163+Zorak!AD163+K.xach!AD163</f>
        <v>0</v>
      </c>
      <c r="AE163" s="29">
        <f>'TIV 1'!AE163+Norq!AE163+Vardenis!AE163+Zorak!AE163+K.xach!AE163</f>
        <v>0</v>
      </c>
      <c r="AF163" s="29">
        <f>'TIV 1'!AF163+Norq!AF163+Vardenis!AF163+Zorak!AF163+K.xach!AF163</f>
        <v>0</v>
      </c>
      <c r="AG163" s="29">
        <f>'TIV 1'!AG163+Norq!AG163+Vardenis!AG163+Zorak!AG163+K.xach!AG163</f>
        <v>0</v>
      </c>
      <c r="AH163" s="29">
        <f>'TIV 1'!AH163+Norq!AH163+Vardenis!AH163+Zorak!AH163+K.xach!AH163</f>
        <v>0</v>
      </c>
      <c r="AI163" s="29">
        <f>'TIV 1'!AI163+Norq!AI163+Vardenis!AI163+Zorak!AI163+K.xach!AI163</f>
        <v>0</v>
      </c>
      <c r="AJ163" s="29">
        <f>'TIV 1'!AJ163+Norq!AJ163+Vardenis!AJ163+Zorak!AJ163+K.xach!AJ163</f>
        <v>0</v>
      </c>
      <c r="AK163" s="29">
        <f>'TIV 1'!AK163+Norq!AK163+Vardenis!AK163+Zorak!AK163+K.xach!AK163</f>
        <v>0</v>
      </c>
      <c r="AL163" s="29">
        <f>'TIV 1'!AL163+Norq!AL163+Vardenis!AL163+Zorak!AL163+K.xach!AL163</f>
        <v>0</v>
      </c>
      <c r="AM163" s="29">
        <f>'TIV 1'!AM163+Norq!AM163+Vardenis!AM163+Zorak!AM163+K.xach!AM163</f>
        <v>0</v>
      </c>
      <c r="AN163" s="29">
        <f>'TIV 1'!AN163+Norq!AN163+Vardenis!AN163+Zorak!AN163+K.xach!AN163</f>
        <v>0</v>
      </c>
      <c r="AO163" s="134"/>
      <c r="AP163" s="119">
        <f t="shared" si="11"/>
        <v>0</v>
      </c>
      <c r="AQ163" s="65"/>
      <c r="AR163" s="56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</row>
    <row r="164" spans="1:86" s="17" customFormat="1" ht="41.25" hidden="1" customHeight="1">
      <c r="A164" s="15">
        <v>4655</v>
      </c>
      <c r="B164" s="8" t="s">
        <v>182</v>
      </c>
      <c r="C164" s="10" t="s">
        <v>40</v>
      </c>
      <c r="D164" s="29">
        <f>'TIV 1'!D164+Norq!D164+Vardenis!D164+Zorak!D164+K.xach!D164</f>
        <v>0</v>
      </c>
      <c r="E164" s="29">
        <f>'TIV 1'!E164+Norq!E164+Vardenis!E164+Zorak!E164+K.xach!E164</f>
        <v>0</v>
      </c>
      <c r="F164" s="29">
        <f>'TIV 1'!F164+Norq!F164+Vardenis!F164+Zorak!F164+K.xach!F164</f>
        <v>0</v>
      </c>
      <c r="G164" s="29">
        <f>'TIV 1'!G164+Norq!G164+Vardenis!G164+Zorak!G164+K.xach!G164</f>
        <v>0</v>
      </c>
      <c r="H164" s="29">
        <f>'TIV 1'!H164+Norq!H164+Vardenis!H164+Zorak!H164+K.xach!H164</f>
        <v>0</v>
      </c>
      <c r="I164" s="41">
        <f>'TIV 1'!I164+Norq!I164+Vardenis!I164+Zorak!I164+K.xach!I164</f>
        <v>0</v>
      </c>
      <c r="J164" s="69">
        <f>'TIV 1'!J164+Norq!J164+Vardenis!J164+Zorak!J164+K.xach!J164</f>
        <v>0</v>
      </c>
      <c r="K164" s="29">
        <f>'TIV 1'!K164+Norq!K164+Vardenis!K164+Zorak!K164+K.xach!K164</f>
        <v>0</v>
      </c>
      <c r="L164" s="29">
        <f>'TIV 1'!L164+Norq!L164+Vardenis!L164+Zorak!L164+K.xach!L164</f>
        <v>0</v>
      </c>
      <c r="M164" s="29">
        <f>'TIV 1'!M164+Norq!M164+Vardenis!M164+Zorak!M164+K.xach!M164</f>
        <v>0</v>
      </c>
      <c r="N164" s="29">
        <f>'TIV 1'!N164+Norq!N164+Vardenis!N164+Zorak!N164+K.xach!N164</f>
        <v>0</v>
      </c>
      <c r="O164" s="29">
        <f>'TIV 1'!O164+Norq!O164+Vardenis!O164+Zorak!O164+K.xach!O164</f>
        <v>0</v>
      </c>
      <c r="P164" s="29">
        <f>'TIV 1'!P164+Norq!P164+Vardenis!P164+Zorak!P164+K.xach!P164</f>
        <v>0</v>
      </c>
      <c r="Q164" s="29">
        <f>'TIV 1'!Q164+Norq!Q164+Vardenis!Q164+Zorak!Q164+K.xach!Q164</f>
        <v>0</v>
      </c>
      <c r="R164" s="29">
        <f>'TIV 1'!R164+Norq!R164+Vardenis!R164+Zorak!R164+K.xach!R164</f>
        <v>0</v>
      </c>
      <c r="S164" s="29">
        <f>'TIV 1'!S164+Norq!S164+Vardenis!S164+Zorak!S164+K.xach!S164</f>
        <v>0</v>
      </c>
      <c r="T164" s="29">
        <f>'TIV 1'!T164+Norq!T164+Vardenis!T164+Zorak!T164+K.xach!T164</f>
        <v>0</v>
      </c>
      <c r="U164" s="29">
        <f>'TIV 1'!U164+Norq!U164+Vardenis!U164+Zorak!U164+K.xach!U164</f>
        <v>0</v>
      </c>
      <c r="V164" s="29">
        <f>'TIV 1'!V164+Norq!V164+Vardenis!V164+Zorak!V164+K.xach!V164</f>
        <v>0</v>
      </c>
      <c r="W164" s="29">
        <f>'TIV 1'!W164+Norq!W164+Vardenis!W164+Zorak!W164+K.xach!W164</f>
        <v>0</v>
      </c>
      <c r="X164" s="29">
        <f>'TIV 1'!X164+Norq!X164+Vardenis!X164+Zorak!X164+K.xach!X164</f>
        <v>0</v>
      </c>
      <c r="Y164" s="29">
        <f>'TIV 1'!Y164+Norq!Y164+Vardenis!Y164+Zorak!Y164+K.xach!Y164</f>
        <v>0</v>
      </c>
      <c r="Z164" s="29">
        <f>'TIV 1'!Z164+Norq!Z164+Vardenis!Z164+Zorak!Z164+K.xach!Z164</f>
        <v>0</v>
      </c>
      <c r="AA164" s="29">
        <f>'TIV 1'!AA164+Norq!AA164+Vardenis!AA164+Zorak!AA164+K.xach!AA164</f>
        <v>0</v>
      </c>
      <c r="AB164" s="29">
        <f>'TIV 1'!AB164+Norq!AB164+Vardenis!AB164+Zorak!AB164+K.xach!AB164</f>
        <v>0</v>
      </c>
      <c r="AC164" s="29">
        <f>'TIV 1'!AC164+Norq!AC164+Vardenis!AC164+Zorak!AC164+K.xach!AC164</f>
        <v>0</v>
      </c>
      <c r="AD164" s="29">
        <f>'TIV 1'!AD164+Norq!AD164+Vardenis!AD164+Zorak!AD164+K.xach!AD164</f>
        <v>0</v>
      </c>
      <c r="AE164" s="29">
        <f>'TIV 1'!AE164+Norq!AE164+Vardenis!AE164+Zorak!AE164+K.xach!AE164</f>
        <v>0</v>
      </c>
      <c r="AF164" s="29">
        <f>'TIV 1'!AF164+Norq!AF164+Vardenis!AF164+Zorak!AF164+K.xach!AF164</f>
        <v>0</v>
      </c>
      <c r="AG164" s="29">
        <f>'TIV 1'!AG164+Norq!AG164+Vardenis!AG164+Zorak!AG164+K.xach!AG164</f>
        <v>0</v>
      </c>
      <c r="AH164" s="29">
        <f>'TIV 1'!AH164+Norq!AH164+Vardenis!AH164+Zorak!AH164+K.xach!AH164</f>
        <v>0</v>
      </c>
      <c r="AI164" s="29">
        <f>'TIV 1'!AI164+Norq!AI164+Vardenis!AI164+Zorak!AI164+K.xach!AI164</f>
        <v>0</v>
      </c>
      <c r="AJ164" s="29">
        <f>'TIV 1'!AJ164+Norq!AJ164+Vardenis!AJ164+Zorak!AJ164+K.xach!AJ164</f>
        <v>0</v>
      </c>
      <c r="AK164" s="29">
        <f>'TIV 1'!AK164+Norq!AK164+Vardenis!AK164+Zorak!AK164+K.xach!AK164</f>
        <v>0</v>
      </c>
      <c r="AL164" s="29">
        <f>'TIV 1'!AL164+Norq!AL164+Vardenis!AL164+Zorak!AL164+K.xach!AL164</f>
        <v>0</v>
      </c>
      <c r="AM164" s="29">
        <f>'TIV 1'!AM164+Norq!AM164+Vardenis!AM164+Zorak!AM164+K.xach!AM164</f>
        <v>0</v>
      </c>
      <c r="AN164" s="29">
        <f>'TIV 1'!AN164+Norq!AN164+Vardenis!AN164+Zorak!AN164+K.xach!AN164</f>
        <v>0</v>
      </c>
      <c r="AO164" s="134"/>
      <c r="AP164" s="119">
        <f t="shared" si="11"/>
        <v>0</v>
      </c>
      <c r="AQ164" s="65"/>
      <c r="AR164" s="56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</row>
    <row r="165" spans="1:86" s="17" customFormat="1" ht="41.25" hidden="1" customHeight="1">
      <c r="A165" s="15">
        <v>4656</v>
      </c>
      <c r="B165" s="8" t="s">
        <v>183</v>
      </c>
      <c r="C165" s="10" t="s">
        <v>40</v>
      </c>
      <c r="D165" s="29">
        <f>'TIV 1'!D165+Norq!D165+Vardenis!D165+Zorak!D165+K.xach!D165</f>
        <v>0</v>
      </c>
      <c r="E165" s="29">
        <f>'TIV 1'!E165+Norq!E165+Vardenis!E165+Zorak!E165+K.xach!E165</f>
        <v>0</v>
      </c>
      <c r="F165" s="29">
        <f>'TIV 1'!F165+Norq!F165+Vardenis!F165+Zorak!F165+K.xach!F165</f>
        <v>0</v>
      </c>
      <c r="G165" s="29">
        <f>'TIV 1'!G165+Norq!G165+Vardenis!G165+Zorak!G165+K.xach!G165</f>
        <v>0</v>
      </c>
      <c r="H165" s="29">
        <f>'TIV 1'!H165+Norq!H165+Vardenis!H165+Zorak!H165+K.xach!H165</f>
        <v>0</v>
      </c>
      <c r="I165" s="41">
        <f>'TIV 1'!I165+Norq!I165+Vardenis!I165+Zorak!I165+K.xach!I165</f>
        <v>0</v>
      </c>
      <c r="J165" s="69">
        <f>'TIV 1'!J165+Norq!J165+Vardenis!J165+Zorak!J165+K.xach!J165</f>
        <v>0</v>
      </c>
      <c r="K165" s="29">
        <f>'TIV 1'!K165+Norq!K165+Vardenis!K165+Zorak!K165+K.xach!K165</f>
        <v>0</v>
      </c>
      <c r="L165" s="29">
        <f>'TIV 1'!L165+Norq!L165+Vardenis!L165+Zorak!L165+K.xach!L165</f>
        <v>0</v>
      </c>
      <c r="M165" s="29">
        <f>'TIV 1'!M165+Norq!M165+Vardenis!M165+Zorak!M165+K.xach!M165</f>
        <v>0</v>
      </c>
      <c r="N165" s="29">
        <f>'TIV 1'!N165+Norq!N165+Vardenis!N165+Zorak!N165+K.xach!N165</f>
        <v>0</v>
      </c>
      <c r="O165" s="29">
        <f>'TIV 1'!O165+Norq!O165+Vardenis!O165+Zorak!O165+K.xach!O165</f>
        <v>0</v>
      </c>
      <c r="P165" s="29">
        <f>'TIV 1'!P165+Norq!P165+Vardenis!P165+Zorak!P165+K.xach!P165</f>
        <v>0</v>
      </c>
      <c r="Q165" s="29">
        <f>'TIV 1'!Q165+Norq!Q165+Vardenis!Q165+Zorak!Q165+K.xach!Q165</f>
        <v>0</v>
      </c>
      <c r="R165" s="29">
        <f>'TIV 1'!R165+Norq!R165+Vardenis!R165+Zorak!R165+K.xach!R165</f>
        <v>0</v>
      </c>
      <c r="S165" s="29">
        <f>'TIV 1'!S165+Norq!S165+Vardenis!S165+Zorak!S165+K.xach!S165</f>
        <v>0</v>
      </c>
      <c r="T165" s="29">
        <f>'TIV 1'!T165+Norq!T165+Vardenis!T165+Zorak!T165+K.xach!T165</f>
        <v>0</v>
      </c>
      <c r="U165" s="29">
        <f>'TIV 1'!U165+Norq!U165+Vardenis!U165+Zorak!U165+K.xach!U165</f>
        <v>0</v>
      </c>
      <c r="V165" s="29">
        <f>'TIV 1'!V165+Norq!V165+Vardenis!V165+Zorak!V165+K.xach!V165</f>
        <v>0</v>
      </c>
      <c r="W165" s="29">
        <f>'TIV 1'!W165+Norq!W165+Vardenis!W165+Zorak!W165+K.xach!W165</f>
        <v>0</v>
      </c>
      <c r="X165" s="29">
        <f>'TIV 1'!X165+Norq!X165+Vardenis!X165+Zorak!X165+K.xach!X165</f>
        <v>0</v>
      </c>
      <c r="Y165" s="29">
        <f>'TIV 1'!Y165+Norq!Y165+Vardenis!Y165+Zorak!Y165+K.xach!Y165</f>
        <v>0</v>
      </c>
      <c r="Z165" s="29">
        <f>'TIV 1'!Z165+Norq!Z165+Vardenis!Z165+Zorak!Z165+K.xach!Z165</f>
        <v>0</v>
      </c>
      <c r="AA165" s="29">
        <f>'TIV 1'!AA165+Norq!AA165+Vardenis!AA165+Zorak!AA165+K.xach!AA165</f>
        <v>0</v>
      </c>
      <c r="AB165" s="29">
        <f>'TIV 1'!AB165+Norq!AB165+Vardenis!AB165+Zorak!AB165+K.xach!AB165</f>
        <v>0</v>
      </c>
      <c r="AC165" s="29">
        <f>'TIV 1'!AC165+Norq!AC165+Vardenis!AC165+Zorak!AC165+K.xach!AC165</f>
        <v>0</v>
      </c>
      <c r="AD165" s="29">
        <f>'TIV 1'!AD165+Norq!AD165+Vardenis!AD165+Zorak!AD165+K.xach!AD165</f>
        <v>0</v>
      </c>
      <c r="AE165" s="29">
        <f>'TIV 1'!AE165+Norq!AE165+Vardenis!AE165+Zorak!AE165+K.xach!AE165</f>
        <v>0</v>
      </c>
      <c r="AF165" s="29">
        <f>'TIV 1'!AF165+Norq!AF165+Vardenis!AF165+Zorak!AF165+K.xach!AF165</f>
        <v>0</v>
      </c>
      <c r="AG165" s="29">
        <f>'TIV 1'!AG165+Norq!AG165+Vardenis!AG165+Zorak!AG165+K.xach!AG165</f>
        <v>0</v>
      </c>
      <c r="AH165" s="29">
        <f>'TIV 1'!AH165+Norq!AH165+Vardenis!AH165+Zorak!AH165+K.xach!AH165</f>
        <v>0</v>
      </c>
      <c r="AI165" s="29">
        <f>'TIV 1'!AI165+Norq!AI165+Vardenis!AI165+Zorak!AI165+K.xach!AI165</f>
        <v>0</v>
      </c>
      <c r="AJ165" s="29">
        <f>'TIV 1'!AJ165+Norq!AJ165+Vardenis!AJ165+Zorak!AJ165+K.xach!AJ165</f>
        <v>0</v>
      </c>
      <c r="AK165" s="29">
        <f>'TIV 1'!AK165+Norq!AK165+Vardenis!AK165+Zorak!AK165+K.xach!AK165</f>
        <v>0</v>
      </c>
      <c r="AL165" s="29">
        <f>'TIV 1'!AL165+Norq!AL165+Vardenis!AL165+Zorak!AL165+K.xach!AL165</f>
        <v>0</v>
      </c>
      <c r="AM165" s="29">
        <f>'TIV 1'!AM165+Norq!AM165+Vardenis!AM165+Zorak!AM165+K.xach!AM165</f>
        <v>0</v>
      </c>
      <c r="AN165" s="29">
        <f>'TIV 1'!AN165+Norq!AN165+Vardenis!AN165+Zorak!AN165+K.xach!AN165</f>
        <v>0</v>
      </c>
      <c r="AO165" s="134"/>
      <c r="AP165" s="119">
        <f t="shared" si="11"/>
        <v>0</v>
      </c>
      <c r="AQ165" s="65"/>
      <c r="AR165" s="56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</row>
    <row r="166" spans="1:86" s="17" customFormat="1" ht="24" hidden="1" customHeight="1">
      <c r="A166" s="15">
        <v>4657</v>
      </c>
      <c r="B166" s="8" t="s">
        <v>184</v>
      </c>
      <c r="C166" s="10" t="s">
        <v>40</v>
      </c>
      <c r="D166" s="29">
        <f>'TIV 1'!D166+Norq!D166+Vardenis!D166+Zorak!D166+K.xach!D166</f>
        <v>0</v>
      </c>
      <c r="E166" s="29">
        <f>'TIV 1'!E166+Norq!E166+Vardenis!E166+Zorak!E166+K.xach!E166</f>
        <v>0</v>
      </c>
      <c r="F166" s="29">
        <f>'TIV 1'!F166+Norq!F166+Vardenis!F166+Zorak!F166+K.xach!F166</f>
        <v>0</v>
      </c>
      <c r="G166" s="29">
        <f>'TIV 1'!G166+Norq!G166+Vardenis!G166+Zorak!G166+K.xach!G166</f>
        <v>0</v>
      </c>
      <c r="H166" s="29">
        <f>'TIV 1'!H166+Norq!H166+Vardenis!H166+Zorak!H166+K.xach!H166</f>
        <v>0</v>
      </c>
      <c r="I166" s="41">
        <f>'TIV 1'!I166+Norq!I166+Vardenis!I166+Zorak!I166+K.xach!I166</f>
        <v>0</v>
      </c>
      <c r="J166" s="69">
        <f>'TIV 1'!J166+Norq!J166+Vardenis!J166+Zorak!J166+K.xach!J166</f>
        <v>0</v>
      </c>
      <c r="K166" s="29">
        <f>'TIV 1'!K166+Norq!K166+Vardenis!K166+Zorak!K166+K.xach!K166</f>
        <v>0</v>
      </c>
      <c r="L166" s="29">
        <f>'TIV 1'!L166+Norq!L166+Vardenis!L166+Zorak!L166+K.xach!L166</f>
        <v>0</v>
      </c>
      <c r="M166" s="29">
        <f>'TIV 1'!M166+Norq!M166+Vardenis!M166+Zorak!M166+K.xach!M166</f>
        <v>0</v>
      </c>
      <c r="N166" s="29">
        <f>'TIV 1'!N166+Norq!N166+Vardenis!N166+Zorak!N166+K.xach!N166</f>
        <v>0</v>
      </c>
      <c r="O166" s="29">
        <f>'TIV 1'!O166+Norq!O166+Vardenis!O166+Zorak!O166+K.xach!O166</f>
        <v>0</v>
      </c>
      <c r="P166" s="29">
        <f>'TIV 1'!P166+Norq!P166+Vardenis!P166+Zorak!P166+K.xach!P166</f>
        <v>0</v>
      </c>
      <c r="Q166" s="29">
        <f>'TIV 1'!Q166+Norq!Q166+Vardenis!Q166+Zorak!Q166+K.xach!Q166</f>
        <v>0</v>
      </c>
      <c r="R166" s="29">
        <f>'TIV 1'!R166+Norq!R166+Vardenis!R166+Zorak!R166+K.xach!R166</f>
        <v>0</v>
      </c>
      <c r="S166" s="29">
        <f>'TIV 1'!S166+Norq!S166+Vardenis!S166+Zorak!S166+K.xach!S166</f>
        <v>0</v>
      </c>
      <c r="T166" s="29">
        <f>'TIV 1'!T166+Norq!T166+Vardenis!T166+Zorak!T166+K.xach!T166</f>
        <v>0</v>
      </c>
      <c r="U166" s="29">
        <f>'TIV 1'!U166+Norq!U166+Vardenis!U166+Zorak!U166+K.xach!U166</f>
        <v>0</v>
      </c>
      <c r="V166" s="29">
        <f>'TIV 1'!V166+Norq!V166+Vardenis!V166+Zorak!V166+K.xach!V166</f>
        <v>0</v>
      </c>
      <c r="W166" s="29">
        <f>'TIV 1'!W166+Norq!W166+Vardenis!W166+Zorak!W166+K.xach!W166</f>
        <v>0</v>
      </c>
      <c r="X166" s="29">
        <f>'TIV 1'!X166+Norq!X166+Vardenis!X166+Zorak!X166+K.xach!X166</f>
        <v>0</v>
      </c>
      <c r="Y166" s="29">
        <f>'TIV 1'!Y166+Norq!Y166+Vardenis!Y166+Zorak!Y166+K.xach!Y166</f>
        <v>0</v>
      </c>
      <c r="Z166" s="29">
        <f>'TIV 1'!Z166+Norq!Z166+Vardenis!Z166+Zorak!Z166+K.xach!Z166</f>
        <v>0</v>
      </c>
      <c r="AA166" s="29">
        <f>'TIV 1'!AA166+Norq!AA166+Vardenis!AA166+Zorak!AA166+K.xach!AA166</f>
        <v>0</v>
      </c>
      <c r="AB166" s="29">
        <f>'TIV 1'!AB166+Norq!AB166+Vardenis!AB166+Zorak!AB166+K.xach!AB166</f>
        <v>0</v>
      </c>
      <c r="AC166" s="29">
        <f>'TIV 1'!AC166+Norq!AC166+Vardenis!AC166+Zorak!AC166+K.xach!AC166</f>
        <v>0</v>
      </c>
      <c r="AD166" s="29">
        <f>'TIV 1'!AD166+Norq!AD166+Vardenis!AD166+Zorak!AD166+K.xach!AD166</f>
        <v>0</v>
      </c>
      <c r="AE166" s="29">
        <f>'TIV 1'!AE166+Norq!AE166+Vardenis!AE166+Zorak!AE166+K.xach!AE166</f>
        <v>0</v>
      </c>
      <c r="AF166" s="29">
        <f>'TIV 1'!AF166+Norq!AF166+Vardenis!AF166+Zorak!AF166+K.xach!AF166</f>
        <v>0</v>
      </c>
      <c r="AG166" s="29">
        <f>'TIV 1'!AG166+Norq!AG166+Vardenis!AG166+Zorak!AG166+K.xach!AG166</f>
        <v>0</v>
      </c>
      <c r="AH166" s="29">
        <f>'TIV 1'!AH166+Norq!AH166+Vardenis!AH166+Zorak!AH166+K.xach!AH166</f>
        <v>0</v>
      </c>
      <c r="AI166" s="29">
        <f>'TIV 1'!AI166+Norq!AI166+Vardenis!AI166+Zorak!AI166+K.xach!AI166</f>
        <v>0</v>
      </c>
      <c r="AJ166" s="29">
        <f>'TIV 1'!AJ166+Norq!AJ166+Vardenis!AJ166+Zorak!AJ166+K.xach!AJ166</f>
        <v>0</v>
      </c>
      <c r="AK166" s="29">
        <f>'TIV 1'!AK166+Norq!AK166+Vardenis!AK166+Zorak!AK166+K.xach!AK166</f>
        <v>0</v>
      </c>
      <c r="AL166" s="29">
        <f>'TIV 1'!AL166+Norq!AL166+Vardenis!AL166+Zorak!AL166+K.xach!AL166</f>
        <v>0</v>
      </c>
      <c r="AM166" s="29">
        <f>'TIV 1'!AM166+Norq!AM166+Vardenis!AM166+Zorak!AM166+K.xach!AM166</f>
        <v>0</v>
      </c>
      <c r="AN166" s="29">
        <f>'TIV 1'!AN166+Norq!AN166+Vardenis!AN166+Zorak!AN166+K.xach!AN166</f>
        <v>0</v>
      </c>
      <c r="AO166" s="134"/>
      <c r="AP166" s="119">
        <f t="shared" si="11"/>
        <v>0</v>
      </c>
      <c r="AQ166" s="65"/>
      <c r="AR166" s="56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</row>
    <row r="167" spans="1:86" s="17" customFormat="1" ht="21.75" hidden="1" customHeight="1">
      <c r="A167" s="15">
        <v>0</v>
      </c>
      <c r="B167" s="8" t="s">
        <v>185</v>
      </c>
      <c r="C167" s="10" t="s">
        <v>40</v>
      </c>
      <c r="D167" s="29">
        <f>'TIV 1'!D167+Norq!D167+Vardenis!D167+Zorak!D167+K.xach!D167</f>
        <v>0</v>
      </c>
      <c r="E167" s="29">
        <f>'TIV 1'!E167+Norq!E167+Vardenis!E167+Zorak!E167+K.xach!E167</f>
        <v>0</v>
      </c>
      <c r="F167" s="29">
        <f>'TIV 1'!F167+Norq!F167+Vardenis!F167+Zorak!F167+K.xach!F167</f>
        <v>0</v>
      </c>
      <c r="G167" s="29">
        <f>'TIV 1'!G167+Norq!G167+Vardenis!G167+Zorak!G167+K.xach!G167</f>
        <v>0</v>
      </c>
      <c r="H167" s="29">
        <f>'TIV 1'!H167+Norq!H167+Vardenis!H167+Zorak!H167+K.xach!H167</f>
        <v>0</v>
      </c>
      <c r="I167" s="41">
        <f>'TIV 1'!I167+Norq!I167+Vardenis!I167+Zorak!I167+K.xach!I167</f>
        <v>0</v>
      </c>
      <c r="J167" s="69">
        <f>'TIV 1'!J167+Norq!J167+Vardenis!J167+Zorak!J167+K.xach!J167</f>
        <v>0</v>
      </c>
      <c r="K167" s="29">
        <f>'TIV 1'!K167+Norq!K167+Vardenis!K167+Zorak!K167+K.xach!K167</f>
        <v>0</v>
      </c>
      <c r="L167" s="29">
        <f>'TIV 1'!L167+Norq!L167+Vardenis!L167+Zorak!L167+K.xach!L167</f>
        <v>0</v>
      </c>
      <c r="M167" s="29">
        <f>'TIV 1'!M167+Norq!M167+Vardenis!M167+Zorak!M167+K.xach!M167</f>
        <v>0</v>
      </c>
      <c r="N167" s="29">
        <f>'TIV 1'!N167+Norq!N167+Vardenis!N167+Zorak!N167+K.xach!N167</f>
        <v>0</v>
      </c>
      <c r="O167" s="29">
        <f>'TIV 1'!O167+Norq!O167+Vardenis!O167+Zorak!O167+K.xach!O167</f>
        <v>0</v>
      </c>
      <c r="P167" s="29">
        <f>'TIV 1'!P167+Norq!P167+Vardenis!P167+Zorak!P167+K.xach!P167</f>
        <v>0</v>
      </c>
      <c r="Q167" s="29">
        <f>'TIV 1'!Q167+Norq!Q167+Vardenis!Q167+Zorak!Q167+K.xach!Q167</f>
        <v>0</v>
      </c>
      <c r="R167" s="29">
        <f>'TIV 1'!R167+Norq!R167+Vardenis!R167+Zorak!R167+K.xach!R167</f>
        <v>0</v>
      </c>
      <c r="S167" s="29">
        <f>'TIV 1'!S167+Norq!S167+Vardenis!S167+Zorak!S167+K.xach!S167</f>
        <v>0</v>
      </c>
      <c r="T167" s="29">
        <f>'TIV 1'!T167+Norq!T167+Vardenis!T167+Zorak!T167+K.xach!T167</f>
        <v>0</v>
      </c>
      <c r="U167" s="29">
        <f>'TIV 1'!U167+Norq!U167+Vardenis!U167+Zorak!U167+K.xach!U167</f>
        <v>0</v>
      </c>
      <c r="V167" s="29">
        <f>'TIV 1'!V167+Norq!V167+Vardenis!V167+Zorak!V167+K.xach!V167</f>
        <v>0</v>
      </c>
      <c r="W167" s="29">
        <f>'TIV 1'!W167+Norq!W167+Vardenis!W167+Zorak!W167+K.xach!W167</f>
        <v>0</v>
      </c>
      <c r="X167" s="29">
        <f>'TIV 1'!X167+Norq!X167+Vardenis!X167+Zorak!X167+K.xach!X167</f>
        <v>0</v>
      </c>
      <c r="Y167" s="29">
        <f>'TIV 1'!Y167+Norq!Y167+Vardenis!Y167+Zorak!Y167+K.xach!Y167</f>
        <v>0</v>
      </c>
      <c r="Z167" s="29">
        <f>'TIV 1'!Z167+Norq!Z167+Vardenis!Z167+Zorak!Z167+K.xach!Z167</f>
        <v>0</v>
      </c>
      <c r="AA167" s="29">
        <f>'TIV 1'!AA167+Norq!AA167+Vardenis!AA167+Zorak!AA167+K.xach!AA167</f>
        <v>0</v>
      </c>
      <c r="AB167" s="29">
        <f>'TIV 1'!AB167+Norq!AB167+Vardenis!AB167+Zorak!AB167+K.xach!AB167</f>
        <v>0</v>
      </c>
      <c r="AC167" s="29">
        <f>'TIV 1'!AC167+Norq!AC167+Vardenis!AC167+Zorak!AC167+K.xach!AC167</f>
        <v>0</v>
      </c>
      <c r="AD167" s="29">
        <f>'TIV 1'!AD167+Norq!AD167+Vardenis!AD167+Zorak!AD167+K.xach!AD167</f>
        <v>0</v>
      </c>
      <c r="AE167" s="29">
        <f>'TIV 1'!AE167+Norq!AE167+Vardenis!AE167+Zorak!AE167+K.xach!AE167</f>
        <v>0</v>
      </c>
      <c r="AF167" s="29">
        <f>'TIV 1'!AF167+Norq!AF167+Vardenis!AF167+Zorak!AF167+K.xach!AF167</f>
        <v>0</v>
      </c>
      <c r="AG167" s="29">
        <f>'TIV 1'!AG167+Norq!AG167+Vardenis!AG167+Zorak!AG167+K.xach!AG167</f>
        <v>0</v>
      </c>
      <c r="AH167" s="29">
        <f>'TIV 1'!AH167+Norq!AH167+Vardenis!AH167+Zorak!AH167+K.xach!AH167</f>
        <v>0</v>
      </c>
      <c r="AI167" s="29">
        <f>'TIV 1'!AI167+Norq!AI167+Vardenis!AI167+Zorak!AI167+K.xach!AI167</f>
        <v>0</v>
      </c>
      <c r="AJ167" s="29">
        <f>'TIV 1'!AJ167+Norq!AJ167+Vardenis!AJ167+Zorak!AJ167+K.xach!AJ167</f>
        <v>0</v>
      </c>
      <c r="AK167" s="29">
        <f>'TIV 1'!AK167+Norq!AK167+Vardenis!AK167+Zorak!AK167+K.xach!AK167</f>
        <v>0</v>
      </c>
      <c r="AL167" s="29">
        <f>'TIV 1'!AL167+Norq!AL167+Vardenis!AL167+Zorak!AL167+K.xach!AL167</f>
        <v>0</v>
      </c>
      <c r="AM167" s="29">
        <f>'TIV 1'!AM167+Norq!AM167+Vardenis!AM167+Zorak!AM167+K.xach!AM167</f>
        <v>0</v>
      </c>
      <c r="AN167" s="29">
        <f>'TIV 1'!AN167+Norq!AN167+Vardenis!AN167+Zorak!AN167+K.xach!AN167</f>
        <v>0</v>
      </c>
      <c r="AO167" s="134"/>
      <c r="AP167" s="119">
        <f t="shared" si="11"/>
        <v>0</v>
      </c>
      <c r="AQ167" s="65"/>
      <c r="AR167" s="56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</row>
    <row r="168" spans="1:86" s="17" customFormat="1" ht="31.5" hidden="1" customHeight="1">
      <c r="A168" s="15">
        <v>0</v>
      </c>
      <c r="B168" s="8" t="s">
        <v>186</v>
      </c>
      <c r="C168" s="10" t="s">
        <v>40</v>
      </c>
      <c r="D168" s="29">
        <f>'TIV 1'!D168+Norq!D168+Vardenis!D168+Zorak!D168+K.xach!D168</f>
        <v>0</v>
      </c>
      <c r="E168" s="29">
        <f>'TIV 1'!E168+Norq!E168+Vardenis!E168+Zorak!E168+K.xach!E168</f>
        <v>0</v>
      </c>
      <c r="F168" s="29">
        <f>'TIV 1'!F168+Norq!F168+Vardenis!F168+Zorak!F168+K.xach!F168</f>
        <v>0</v>
      </c>
      <c r="G168" s="29">
        <f>'TIV 1'!G168+Norq!G168+Vardenis!G168+Zorak!G168+K.xach!G168</f>
        <v>0</v>
      </c>
      <c r="H168" s="29">
        <f>'TIV 1'!H168+Norq!H168+Vardenis!H168+Zorak!H168+K.xach!H168</f>
        <v>0</v>
      </c>
      <c r="I168" s="41">
        <f>'TIV 1'!I168+Norq!I168+Vardenis!I168+Zorak!I168+K.xach!I168</f>
        <v>0</v>
      </c>
      <c r="J168" s="69">
        <f>'TIV 1'!J168+Norq!J168+Vardenis!J168+Zorak!J168+K.xach!J168</f>
        <v>0</v>
      </c>
      <c r="K168" s="29">
        <f>'TIV 1'!K168+Norq!K168+Vardenis!K168+Zorak!K168+K.xach!K168</f>
        <v>0</v>
      </c>
      <c r="L168" s="29">
        <f>'TIV 1'!L168+Norq!L168+Vardenis!L168+Zorak!L168+K.xach!L168</f>
        <v>0</v>
      </c>
      <c r="M168" s="29">
        <f>'TIV 1'!M168+Norq!M168+Vardenis!M168+Zorak!M168+K.xach!M168</f>
        <v>0</v>
      </c>
      <c r="N168" s="29">
        <f>'TIV 1'!N168+Norq!N168+Vardenis!N168+Zorak!N168+K.xach!N168</f>
        <v>0</v>
      </c>
      <c r="O168" s="29">
        <f>'TIV 1'!O168+Norq!O168+Vardenis!O168+Zorak!O168+K.xach!O168</f>
        <v>0</v>
      </c>
      <c r="P168" s="29">
        <f>'TIV 1'!P168+Norq!P168+Vardenis!P168+Zorak!P168+K.xach!P168</f>
        <v>0</v>
      </c>
      <c r="Q168" s="29">
        <f>'TIV 1'!Q168+Norq!Q168+Vardenis!Q168+Zorak!Q168+K.xach!Q168</f>
        <v>0</v>
      </c>
      <c r="R168" s="29">
        <f>'TIV 1'!R168+Norq!R168+Vardenis!R168+Zorak!R168+K.xach!R168</f>
        <v>0</v>
      </c>
      <c r="S168" s="29">
        <f>'TIV 1'!S168+Norq!S168+Vardenis!S168+Zorak!S168+K.xach!S168</f>
        <v>0</v>
      </c>
      <c r="T168" s="29">
        <f>'TIV 1'!T168+Norq!T168+Vardenis!T168+Zorak!T168+K.xach!T168</f>
        <v>0</v>
      </c>
      <c r="U168" s="29">
        <f>'TIV 1'!U168+Norq!U168+Vardenis!U168+Zorak!U168+K.xach!U168</f>
        <v>0</v>
      </c>
      <c r="V168" s="29">
        <f>'TIV 1'!V168+Norq!V168+Vardenis!V168+Zorak!V168+K.xach!V168</f>
        <v>0</v>
      </c>
      <c r="W168" s="29">
        <f>'TIV 1'!W168+Norq!W168+Vardenis!W168+Zorak!W168+K.xach!W168</f>
        <v>0</v>
      </c>
      <c r="X168" s="29">
        <f>'TIV 1'!X168+Norq!X168+Vardenis!X168+Zorak!X168+K.xach!X168</f>
        <v>0</v>
      </c>
      <c r="Y168" s="29">
        <f>'TIV 1'!Y168+Norq!Y168+Vardenis!Y168+Zorak!Y168+K.xach!Y168</f>
        <v>0</v>
      </c>
      <c r="Z168" s="29">
        <f>'TIV 1'!Z168+Norq!Z168+Vardenis!Z168+Zorak!Z168+K.xach!Z168</f>
        <v>0</v>
      </c>
      <c r="AA168" s="29">
        <f>'TIV 1'!AA168+Norq!AA168+Vardenis!AA168+Zorak!AA168+K.xach!AA168</f>
        <v>0</v>
      </c>
      <c r="AB168" s="29">
        <f>'TIV 1'!AB168+Norq!AB168+Vardenis!AB168+Zorak!AB168+K.xach!AB168</f>
        <v>0</v>
      </c>
      <c r="AC168" s="29">
        <f>'TIV 1'!AC168+Norq!AC168+Vardenis!AC168+Zorak!AC168+K.xach!AC168</f>
        <v>0</v>
      </c>
      <c r="AD168" s="29">
        <f>'TIV 1'!AD168+Norq!AD168+Vardenis!AD168+Zorak!AD168+K.xach!AD168</f>
        <v>0</v>
      </c>
      <c r="AE168" s="29">
        <f>'TIV 1'!AE168+Norq!AE168+Vardenis!AE168+Zorak!AE168+K.xach!AE168</f>
        <v>0</v>
      </c>
      <c r="AF168" s="29">
        <f>'TIV 1'!AF168+Norq!AF168+Vardenis!AF168+Zorak!AF168+K.xach!AF168</f>
        <v>0</v>
      </c>
      <c r="AG168" s="29">
        <f>'TIV 1'!AG168+Norq!AG168+Vardenis!AG168+Zorak!AG168+K.xach!AG168</f>
        <v>0</v>
      </c>
      <c r="AH168" s="29">
        <f>'TIV 1'!AH168+Norq!AH168+Vardenis!AH168+Zorak!AH168+K.xach!AH168</f>
        <v>0</v>
      </c>
      <c r="AI168" s="29">
        <f>'TIV 1'!AI168+Norq!AI168+Vardenis!AI168+Zorak!AI168+K.xach!AI168</f>
        <v>0</v>
      </c>
      <c r="AJ168" s="29">
        <f>'TIV 1'!AJ168+Norq!AJ168+Vardenis!AJ168+Zorak!AJ168+K.xach!AJ168</f>
        <v>0</v>
      </c>
      <c r="AK168" s="29">
        <f>'TIV 1'!AK168+Norq!AK168+Vardenis!AK168+Zorak!AK168+K.xach!AK168</f>
        <v>0</v>
      </c>
      <c r="AL168" s="29">
        <f>'TIV 1'!AL168+Norq!AL168+Vardenis!AL168+Zorak!AL168+K.xach!AL168</f>
        <v>0</v>
      </c>
      <c r="AM168" s="29">
        <f>'TIV 1'!AM168+Norq!AM168+Vardenis!AM168+Zorak!AM168+K.xach!AM168</f>
        <v>0</v>
      </c>
      <c r="AN168" s="29">
        <f>'TIV 1'!AN168+Norq!AN168+Vardenis!AN168+Zorak!AN168+K.xach!AN168</f>
        <v>0</v>
      </c>
      <c r="AO168" s="134"/>
      <c r="AP168" s="119">
        <f t="shared" si="11"/>
        <v>0</v>
      </c>
      <c r="AQ168" s="65"/>
      <c r="AR168" s="56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</row>
    <row r="169" spans="1:86" s="17" customFormat="1" ht="39" hidden="1" customHeight="1">
      <c r="A169" s="15">
        <v>4711</v>
      </c>
      <c r="B169" s="8" t="s">
        <v>187</v>
      </c>
      <c r="C169" s="10" t="s">
        <v>40</v>
      </c>
      <c r="D169" s="29">
        <f>'TIV 1'!D169+Norq!D169+Vardenis!D169+Zorak!D169+K.xach!D169</f>
        <v>0</v>
      </c>
      <c r="E169" s="29">
        <f>'TIV 1'!E169+Norq!E169+Vardenis!E169+Zorak!E169+K.xach!E169</f>
        <v>0</v>
      </c>
      <c r="F169" s="29">
        <f>'TIV 1'!F169+Norq!F169+Vardenis!F169+Zorak!F169+K.xach!F169</f>
        <v>0</v>
      </c>
      <c r="G169" s="29">
        <f>'TIV 1'!G169+Norq!G169+Vardenis!G169+Zorak!G169+K.xach!G169</f>
        <v>0</v>
      </c>
      <c r="H169" s="29">
        <f>'TIV 1'!H169+Norq!H169+Vardenis!H169+Zorak!H169+K.xach!H169</f>
        <v>0</v>
      </c>
      <c r="I169" s="41">
        <f>'TIV 1'!I169+Norq!I169+Vardenis!I169+Zorak!I169+K.xach!I169</f>
        <v>0</v>
      </c>
      <c r="J169" s="69">
        <f>'TIV 1'!J169+Norq!J169+Vardenis!J169+Zorak!J169+K.xach!J169</f>
        <v>0</v>
      </c>
      <c r="K169" s="29">
        <f>'TIV 1'!K169+Norq!K169+Vardenis!K169+Zorak!K169+K.xach!K169</f>
        <v>0</v>
      </c>
      <c r="L169" s="29">
        <f>'TIV 1'!L169+Norq!L169+Vardenis!L169+Zorak!L169+K.xach!L169</f>
        <v>0</v>
      </c>
      <c r="M169" s="29">
        <f>'TIV 1'!M169+Norq!M169+Vardenis!M169+Zorak!M169+K.xach!M169</f>
        <v>0</v>
      </c>
      <c r="N169" s="29">
        <f>'TIV 1'!N169+Norq!N169+Vardenis!N169+Zorak!N169+K.xach!N169</f>
        <v>0</v>
      </c>
      <c r="O169" s="29">
        <f>'TIV 1'!O169+Norq!O169+Vardenis!O169+Zorak!O169+K.xach!O169</f>
        <v>0</v>
      </c>
      <c r="P169" s="29">
        <f>'TIV 1'!P169+Norq!P169+Vardenis!P169+Zorak!P169+K.xach!P169</f>
        <v>0</v>
      </c>
      <c r="Q169" s="29">
        <f>'TIV 1'!Q169+Norq!Q169+Vardenis!Q169+Zorak!Q169+K.xach!Q169</f>
        <v>0</v>
      </c>
      <c r="R169" s="29">
        <f>'TIV 1'!R169+Norq!R169+Vardenis!R169+Zorak!R169+K.xach!R169</f>
        <v>0</v>
      </c>
      <c r="S169" s="29">
        <f>'TIV 1'!S169+Norq!S169+Vardenis!S169+Zorak!S169+K.xach!S169</f>
        <v>0</v>
      </c>
      <c r="T169" s="29">
        <f>'TIV 1'!T169+Norq!T169+Vardenis!T169+Zorak!T169+K.xach!T169</f>
        <v>0</v>
      </c>
      <c r="U169" s="29">
        <f>'TIV 1'!U169+Norq!U169+Vardenis!U169+Zorak!U169+K.xach!U169</f>
        <v>0</v>
      </c>
      <c r="V169" s="29">
        <f>'TIV 1'!V169+Norq!V169+Vardenis!V169+Zorak!V169+K.xach!V169</f>
        <v>0</v>
      </c>
      <c r="W169" s="29">
        <f>'TIV 1'!W169+Norq!W169+Vardenis!W169+Zorak!W169+K.xach!W169</f>
        <v>0</v>
      </c>
      <c r="X169" s="29">
        <f>'TIV 1'!X169+Norq!X169+Vardenis!X169+Zorak!X169+K.xach!X169</f>
        <v>0</v>
      </c>
      <c r="Y169" s="29">
        <f>'TIV 1'!Y169+Norq!Y169+Vardenis!Y169+Zorak!Y169+K.xach!Y169</f>
        <v>0</v>
      </c>
      <c r="Z169" s="29">
        <f>'TIV 1'!Z169+Norq!Z169+Vardenis!Z169+Zorak!Z169+K.xach!Z169</f>
        <v>0</v>
      </c>
      <c r="AA169" s="29">
        <f>'TIV 1'!AA169+Norq!AA169+Vardenis!AA169+Zorak!AA169+K.xach!AA169</f>
        <v>0</v>
      </c>
      <c r="AB169" s="29">
        <f>'TIV 1'!AB169+Norq!AB169+Vardenis!AB169+Zorak!AB169+K.xach!AB169</f>
        <v>0</v>
      </c>
      <c r="AC169" s="29">
        <f>'TIV 1'!AC169+Norq!AC169+Vardenis!AC169+Zorak!AC169+K.xach!AC169</f>
        <v>0</v>
      </c>
      <c r="AD169" s="29">
        <f>'TIV 1'!AD169+Norq!AD169+Vardenis!AD169+Zorak!AD169+K.xach!AD169</f>
        <v>0</v>
      </c>
      <c r="AE169" s="29">
        <f>'TIV 1'!AE169+Norq!AE169+Vardenis!AE169+Zorak!AE169+K.xach!AE169</f>
        <v>0</v>
      </c>
      <c r="AF169" s="29">
        <f>'TIV 1'!AF169+Norq!AF169+Vardenis!AF169+Zorak!AF169+K.xach!AF169</f>
        <v>0</v>
      </c>
      <c r="AG169" s="29">
        <f>'TIV 1'!AG169+Norq!AG169+Vardenis!AG169+Zorak!AG169+K.xach!AG169</f>
        <v>0</v>
      </c>
      <c r="AH169" s="29">
        <f>'TIV 1'!AH169+Norq!AH169+Vardenis!AH169+Zorak!AH169+K.xach!AH169</f>
        <v>0</v>
      </c>
      <c r="AI169" s="29">
        <f>'TIV 1'!AI169+Norq!AI169+Vardenis!AI169+Zorak!AI169+K.xach!AI169</f>
        <v>0</v>
      </c>
      <c r="AJ169" s="29">
        <f>'TIV 1'!AJ169+Norq!AJ169+Vardenis!AJ169+Zorak!AJ169+K.xach!AJ169</f>
        <v>0</v>
      </c>
      <c r="AK169" s="29">
        <f>'TIV 1'!AK169+Norq!AK169+Vardenis!AK169+Zorak!AK169+K.xach!AK169</f>
        <v>0</v>
      </c>
      <c r="AL169" s="29">
        <f>'TIV 1'!AL169+Norq!AL169+Vardenis!AL169+Zorak!AL169+K.xach!AL169</f>
        <v>0</v>
      </c>
      <c r="AM169" s="29">
        <f>'TIV 1'!AM169+Norq!AM169+Vardenis!AM169+Zorak!AM169+K.xach!AM169</f>
        <v>0</v>
      </c>
      <c r="AN169" s="29">
        <f>'TIV 1'!AN169+Norq!AN169+Vardenis!AN169+Zorak!AN169+K.xach!AN169</f>
        <v>0</v>
      </c>
      <c r="AO169" s="134"/>
      <c r="AP169" s="119">
        <f t="shared" si="11"/>
        <v>0</v>
      </c>
      <c r="AQ169" s="65"/>
      <c r="AR169" s="56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</row>
    <row r="170" spans="1:86" s="17" customFormat="1" ht="34.5" hidden="1" customHeight="1">
      <c r="A170" s="15">
        <v>4712</v>
      </c>
      <c r="B170" s="8" t="s">
        <v>188</v>
      </c>
      <c r="C170" s="10" t="s">
        <v>40</v>
      </c>
      <c r="D170" s="29">
        <f>'TIV 1'!D170+Norq!D170+Vardenis!D170+Zorak!D170+K.xach!D170</f>
        <v>0</v>
      </c>
      <c r="E170" s="29">
        <f>'TIV 1'!E170+Norq!E170+Vardenis!E170+Zorak!E170+K.xach!E170</f>
        <v>0</v>
      </c>
      <c r="F170" s="29">
        <f>'TIV 1'!F170+Norq!F170+Vardenis!F170+Zorak!F170+K.xach!F170</f>
        <v>0</v>
      </c>
      <c r="G170" s="29">
        <f>'TIV 1'!G170+Norq!G170+Vardenis!G170+Zorak!G170+K.xach!G170</f>
        <v>0</v>
      </c>
      <c r="H170" s="29">
        <f>'TIV 1'!H170+Norq!H170+Vardenis!H170+Zorak!H170+K.xach!H170</f>
        <v>0</v>
      </c>
      <c r="I170" s="41">
        <f>'TIV 1'!I170+Norq!I170+Vardenis!I170+Zorak!I170+K.xach!I170</f>
        <v>0</v>
      </c>
      <c r="J170" s="69">
        <f>'TIV 1'!J170+Norq!J170+Vardenis!J170+Zorak!J170+K.xach!J170</f>
        <v>0</v>
      </c>
      <c r="K170" s="29">
        <f>'TIV 1'!K170+Norq!K170+Vardenis!K170+Zorak!K170+K.xach!K170</f>
        <v>0</v>
      </c>
      <c r="L170" s="29">
        <f>'TIV 1'!L170+Norq!L170+Vardenis!L170+Zorak!L170+K.xach!L170</f>
        <v>0</v>
      </c>
      <c r="M170" s="29">
        <f>'TIV 1'!M170+Norq!M170+Vardenis!M170+Zorak!M170+K.xach!M170</f>
        <v>0</v>
      </c>
      <c r="N170" s="29">
        <f>'TIV 1'!N170+Norq!N170+Vardenis!N170+Zorak!N170+K.xach!N170</f>
        <v>0</v>
      </c>
      <c r="O170" s="29">
        <f>'TIV 1'!O170+Norq!O170+Vardenis!O170+Zorak!O170+K.xach!O170</f>
        <v>0</v>
      </c>
      <c r="P170" s="29">
        <f>'TIV 1'!P170+Norq!P170+Vardenis!P170+Zorak!P170+K.xach!P170</f>
        <v>0</v>
      </c>
      <c r="Q170" s="29">
        <f>'TIV 1'!Q170+Norq!Q170+Vardenis!Q170+Zorak!Q170+K.xach!Q170</f>
        <v>0</v>
      </c>
      <c r="R170" s="29">
        <f>'TIV 1'!R170+Norq!R170+Vardenis!R170+Zorak!R170+K.xach!R170</f>
        <v>0</v>
      </c>
      <c r="S170" s="29">
        <f>'TIV 1'!S170+Norq!S170+Vardenis!S170+Zorak!S170+K.xach!S170</f>
        <v>0</v>
      </c>
      <c r="T170" s="29">
        <f>'TIV 1'!T170+Norq!T170+Vardenis!T170+Zorak!T170+K.xach!T170</f>
        <v>0</v>
      </c>
      <c r="U170" s="29">
        <f>'TIV 1'!U170+Norq!U170+Vardenis!U170+Zorak!U170+K.xach!U170</f>
        <v>0</v>
      </c>
      <c r="V170" s="29">
        <f>'TIV 1'!V170+Norq!V170+Vardenis!V170+Zorak!V170+K.xach!V170</f>
        <v>0</v>
      </c>
      <c r="W170" s="29">
        <f>'TIV 1'!W170+Norq!W170+Vardenis!W170+Zorak!W170+K.xach!W170</f>
        <v>0</v>
      </c>
      <c r="X170" s="29">
        <f>'TIV 1'!X170+Norq!X170+Vardenis!X170+Zorak!X170+K.xach!X170</f>
        <v>0</v>
      </c>
      <c r="Y170" s="29">
        <f>'TIV 1'!Y170+Norq!Y170+Vardenis!Y170+Zorak!Y170+K.xach!Y170</f>
        <v>0</v>
      </c>
      <c r="Z170" s="29">
        <f>'TIV 1'!Z170+Norq!Z170+Vardenis!Z170+Zorak!Z170+K.xach!Z170</f>
        <v>0</v>
      </c>
      <c r="AA170" s="29">
        <f>'TIV 1'!AA170+Norq!AA170+Vardenis!AA170+Zorak!AA170+K.xach!AA170</f>
        <v>0</v>
      </c>
      <c r="AB170" s="29">
        <f>'TIV 1'!AB170+Norq!AB170+Vardenis!AB170+Zorak!AB170+K.xach!AB170</f>
        <v>0</v>
      </c>
      <c r="AC170" s="29">
        <f>'TIV 1'!AC170+Norq!AC170+Vardenis!AC170+Zorak!AC170+K.xach!AC170</f>
        <v>0</v>
      </c>
      <c r="AD170" s="29">
        <f>'TIV 1'!AD170+Norq!AD170+Vardenis!AD170+Zorak!AD170+K.xach!AD170</f>
        <v>0</v>
      </c>
      <c r="AE170" s="29">
        <f>'TIV 1'!AE170+Norq!AE170+Vardenis!AE170+Zorak!AE170+K.xach!AE170</f>
        <v>0</v>
      </c>
      <c r="AF170" s="29">
        <f>'TIV 1'!AF170+Norq!AF170+Vardenis!AF170+Zorak!AF170+K.xach!AF170</f>
        <v>0</v>
      </c>
      <c r="AG170" s="29">
        <f>'TIV 1'!AG170+Norq!AG170+Vardenis!AG170+Zorak!AG170+K.xach!AG170</f>
        <v>0</v>
      </c>
      <c r="AH170" s="29">
        <f>'TIV 1'!AH170+Norq!AH170+Vardenis!AH170+Zorak!AH170+K.xach!AH170</f>
        <v>0</v>
      </c>
      <c r="AI170" s="29">
        <f>'TIV 1'!AI170+Norq!AI170+Vardenis!AI170+Zorak!AI170+K.xach!AI170</f>
        <v>0</v>
      </c>
      <c r="AJ170" s="29">
        <f>'TIV 1'!AJ170+Norq!AJ170+Vardenis!AJ170+Zorak!AJ170+K.xach!AJ170</f>
        <v>0</v>
      </c>
      <c r="AK170" s="29">
        <f>'TIV 1'!AK170+Norq!AK170+Vardenis!AK170+Zorak!AK170+K.xach!AK170</f>
        <v>0</v>
      </c>
      <c r="AL170" s="29">
        <f>'TIV 1'!AL170+Norq!AL170+Vardenis!AL170+Zorak!AL170+K.xach!AL170</f>
        <v>0</v>
      </c>
      <c r="AM170" s="29">
        <f>'TIV 1'!AM170+Norq!AM170+Vardenis!AM170+Zorak!AM170+K.xach!AM170</f>
        <v>0</v>
      </c>
      <c r="AN170" s="29">
        <f>'TIV 1'!AN170+Norq!AN170+Vardenis!AN170+Zorak!AN170+K.xach!AN170</f>
        <v>0</v>
      </c>
      <c r="AO170" s="134"/>
      <c r="AP170" s="119">
        <f t="shared" si="11"/>
        <v>0</v>
      </c>
      <c r="AQ170" s="65"/>
      <c r="AR170" s="56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</row>
    <row r="171" spans="1:86" s="17" customFormat="1" ht="38.25" hidden="1" customHeight="1">
      <c r="A171" s="15">
        <v>0</v>
      </c>
      <c r="B171" s="8" t="s">
        <v>189</v>
      </c>
      <c r="C171" s="10" t="s">
        <v>40</v>
      </c>
      <c r="D171" s="29">
        <f>'TIV 1'!D171+Norq!D171+Vardenis!D171+Zorak!D171+K.xach!D171</f>
        <v>0</v>
      </c>
      <c r="E171" s="29">
        <f>'TIV 1'!E171+Norq!E171+Vardenis!E171+Zorak!E171+K.xach!E171</f>
        <v>0</v>
      </c>
      <c r="F171" s="29">
        <f>'TIV 1'!F171+Norq!F171+Vardenis!F171+Zorak!F171+K.xach!F171</f>
        <v>0</v>
      </c>
      <c r="G171" s="29">
        <f>'TIV 1'!G171+Norq!G171+Vardenis!G171+Zorak!G171+K.xach!G171</f>
        <v>0</v>
      </c>
      <c r="H171" s="29">
        <f>'TIV 1'!H171+Norq!H171+Vardenis!H171+Zorak!H171+K.xach!H171</f>
        <v>0</v>
      </c>
      <c r="I171" s="41">
        <f>'TIV 1'!I171+Norq!I171+Vardenis!I171+Zorak!I171+K.xach!I171</f>
        <v>0</v>
      </c>
      <c r="J171" s="69">
        <f>'TIV 1'!J171+Norq!J171+Vardenis!J171+Zorak!J171+K.xach!J171</f>
        <v>0</v>
      </c>
      <c r="K171" s="29">
        <f>'TIV 1'!K171+Norq!K171+Vardenis!K171+Zorak!K171+K.xach!K171</f>
        <v>0</v>
      </c>
      <c r="L171" s="29">
        <f>'TIV 1'!L171+Norq!L171+Vardenis!L171+Zorak!L171+K.xach!L171</f>
        <v>0</v>
      </c>
      <c r="M171" s="29">
        <f>'TIV 1'!M171+Norq!M171+Vardenis!M171+Zorak!M171+K.xach!M171</f>
        <v>0</v>
      </c>
      <c r="N171" s="29">
        <f>'TIV 1'!N171+Norq!N171+Vardenis!N171+Zorak!N171+K.xach!N171</f>
        <v>0</v>
      </c>
      <c r="O171" s="29">
        <f>'TIV 1'!O171+Norq!O171+Vardenis!O171+Zorak!O171+K.xach!O171</f>
        <v>0</v>
      </c>
      <c r="P171" s="29">
        <f>'TIV 1'!P171+Norq!P171+Vardenis!P171+Zorak!P171+K.xach!P171</f>
        <v>0</v>
      </c>
      <c r="Q171" s="29">
        <f>'TIV 1'!Q171+Norq!Q171+Vardenis!Q171+Zorak!Q171+K.xach!Q171</f>
        <v>0</v>
      </c>
      <c r="R171" s="29">
        <f>'TIV 1'!R171+Norq!R171+Vardenis!R171+Zorak!R171+K.xach!R171</f>
        <v>0</v>
      </c>
      <c r="S171" s="29">
        <f>'TIV 1'!S171+Norq!S171+Vardenis!S171+Zorak!S171+K.xach!S171</f>
        <v>0</v>
      </c>
      <c r="T171" s="29">
        <f>'TIV 1'!T171+Norq!T171+Vardenis!T171+Zorak!T171+K.xach!T171</f>
        <v>0</v>
      </c>
      <c r="U171" s="29">
        <f>'TIV 1'!U171+Norq!U171+Vardenis!U171+Zorak!U171+K.xach!U171</f>
        <v>0</v>
      </c>
      <c r="V171" s="29">
        <f>'TIV 1'!V171+Norq!V171+Vardenis!V171+Zorak!V171+K.xach!V171</f>
        <v>0</v>
      </c>
      <c r="W171" s="29">
        <f>'TIV 1'!W171+Norq!W171+Vardenis!W171+Zorak!W171+K.xach!W171</f>
        <v>0</v>
      </c>
      <c r="X171" s="29">
        <f>'TIV 1'!X171+Norq!X171+Vardenis!X171+Zorak!X171+K.xach!X171</f>
        <v>0</v>
      </c>
      <c r="Y171" s="29">
        <f>'TIV 1'!Y171+Norq!Y171+Vardenis!Y171+Zorak!Y171+K.xach!Y171</f>
        <v>0</v>
      </c>
      <c r="Z171" s="29">
        <f>'TIV 1'!Z171+Norq!Z171+Vardenis!Z171+Zorak!Z171+K.xach!Z171</f>
        <v>0</v>
      </c>
      <c r="AA171" s="29">
        <f>'TIV 1'!AA171+Norq!AA171+Vardenis!AA171+Zorak!AA171+K.xach!AA171</f>
        <v>0</v>
      </c>
      <c r="AB171" s="29">
        <f>'TIV 1'!AB171+Norq!AB171+Vardenis!AB171+Zorak!AB171+K.xach!AB171</f>
        <v>0</v>
      </c>
      <c r="AC171" s="29">
        <f>'TIV 1'!AC171+Norq!AC171+Vardenis!AC171+Zorak!AC171+K.xach!AC171</f>
        <v>0</v>
      </c>
      <c r="AD171" s="29">
        <f>'TIV 1'!AD171+Norq!AD171+Vardenis!AD171+Zorak!AD171+K.xach!AD171</f>
        <v>0</v>
      </c>
      <c r="AE171" s="29">
        <f>'TIV 1'!AE171+Norq!AE171+Vardenis!AE171+Zorak!AE171+K.xach!AE171</f>
        <v>0</v>
      </c>
      <c r="AF171" s="29">
        <f>'TIV 1'!AF171+Norq!AF171+Vardenis!AF171+Zorak!AF171+K.xach!AF171</f>
        <v>0</v>
      </c>
      <c r="AG171" s="29">
        <f>'TIV 1'!AG171+Norq!AG171+Vardenis!AG171+Zorak!AG171+K.xach!AG171</f>
        <v>0</v>
      </c>
      <c r="AH171" s="29">
        <f>'TIV 1'!AH171+Norq!AH171+Vardenis!AH171+Zorak!AH171+K.xach!AH171</f>
        <v>0</v>
      </c>
      <c r="AI171" s="29">
        <f>'TIV 1'!AI171+Norq!AI171+Vardenis!AI171+Zorak!AI171+K.xach!AI171</f>
        <v>0</v>
      </c>
      <c r="AJ171" s="29">
        <f>'TIV 1'!AJ171+Norq!AJ171+Vardenis!AJ171+Zorak!AJ171+K.xach!AJ171</f>
        <v>0</v>
      </c>
      <c r="AK171" s="29">
        <f>'TIV 1'!AK171+Norq!AK171+Vardenis!AK171+Zorak!AK171+K.xach!AK171</f>
        <v>0</v>
      </c>
      <c r="AL171" s="29">
        <f>'TIV 1'!AL171+Norq!AL171+Vardenis!AL171+Zorak!AL171+K.xach!AL171</f>
        <v>0</v>
      </c>
      <c r="AM171" s="29">
        <f>'TIV 1'!AM171+Norq!AM171+Vardenis!AM171+Zorak!AM171+K.xach!AM171</f>
        <v>0</v>
      </c>
      <c r="AN171" s="29">
        <f>'TIV 1'!AN171+Norq!AN171+Vardenis!AN171+Zorak!AN171+K.xach!AN171</f>
        <v>0</v>
      </c>
      <c r="AO171" s="134"/>
      <c r="AP171" s="119">
        <f t="shared" si="11"/>
        <v>0</v>
      </c>
      <c r="AQ171" s="65"/>
      <c r="AR171" s="56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</row>
    <row r="172" spans="1:86" s="17" customFormat="1" ht="33.75" hidden="1" customHeight="1">
      <c r="A172" s="15">
        <v>4721</v>
      </c>
      <c r="B172" s="8" t="s">
        <v>190</v>
      </c>
      <c r="C172" s="10" t="s">
        <v>40</v>
      </c>
      <c r="D172" s="29">
        <f>'TIV 1'!D172+Norq!D172+Vardenis!D172+Zorak!D172+K.xach!D172</f>
        <v>0</v>
      </c>
      <c r="E172" s="29">
        <f>'TIV 1'!E172+Norq!E172+Vardenis!E172+Zorak!E172+K.xach!E172</f>
        <v>0</v>
      </c>
      <c r="F172" s="29">
        <f>'TIV 1'!F172+Norq!F172+Vardenis!F172+Zorak!F172+K.xach!F172</f>
        <v>0</v>
      </c>
      <c r="G172" s="29">
        <f>'TIV 1'!G172+Norq!G172+Vardenis!G172+Zorak!G172+K.xach!G172</f>
        <v>0</v>
      </c>
      <c r="H172" s="29">
        <f>'TIV 1'!H172+Norq!H172+Vardenis!H172+Zorak!H172+K.xach!H172</f>
        <v>0</v>
      </c>
      <c r="I172" s="41">
        <f>'TIV 1'!I172+Norq!I172+Vardenis!I172+Zorak!I172+K.xach!I172</f>
        <v>0</v>
      </c>
      <c r="J172" s="69">
        <f>'TIV 1'!J172+Norq!J172+Vardenis!J172+Zorak!J172+K.xach!J172</f>
        <v>0</v>
      </c>
      <c r="K172" s="29">
        <f>'TIV 1'!K172+Norq!K172+Vardenis!K172+Zorak!K172+K.xach!K172</f>
        <v>0</v>
      </c>
      <c r="L172" s="29">
        <f>'TIV 1'!L172+Norq!L172+Vardenis!L172+Zorak!L172+K.xach!L172</f>
        <v>0</v>
      </c>
      <c r="M172" s="29">
        <f>'TIV 1'!M172+Norq!M172+Vardenis!M172+Zorak!M172+K.xach!M172</f>
        <v>0</v>
      </c>
      <c r="N172" s="29">
        <f>'TIV 1'!N172+Norq!N172+Vardenis!N172+Zorak!N172+K.xach!N172</f>
        <v>0</v>
      </c>
      <c r="O172" s="29">
        <f>'TIV 1'!O172+Norq!O172+Vardenis!O172+Zorak!O172+K.xach!O172</f>
        <v>0</v>
      </c>
      <c r="P172" s="29">
        <f>'TIV 1'!P172+Norq!P172+Vardenis!P172+Zorak!P172+K.xach!P172</f>
        <v>0</v>
      </c>
      <c r="Q172" s="29">
        <f>'TIV 1'!Q172+Norq!Q172+Vardenis!Q172+Zorak!Q172+K.xach!Q172</f>
        <v>0</v>
      </c>
      <c r="R172" s="29">
        <f>'TIV 1'!R172+Norq!R172+Vardenis!R172+Zorak!R172+K.xach!R172</f>
        <v>0</v>
      </c>
      <c r="S172" s="29">
        <f>'TIV 1'!S172+Norq!S172+Vardenis!S172+Zorak!S172+K.xach!S172</f>
        <v>0</v>
      </c>
      <c r="T172" s="29">
        <f>'TIV 1'!T172+Norq!T172+Vardenis!T172+Zorak!T172+K.xach!T172</f>
        <v>0</v>
      </c>
      <c r="U172" s="29">
        <f>'TIV 1'!U172+Norq!U172+Vardenis!U172+Zorak!U172+K.xach!U172</f>
        <v>0</v>
      </c>
      <c r="V172" s="29">
        <f>'TIV 1'!V172+Norq!V172+Vardenis!V172+Zorak!V172+K.xach!V172</f>
        <v>0</v>
      </c>
      <c r="W172" s="29">
        <f>'TIV 1'!W172+Norq!W172+Vardenis!W172+Zorak!W172+K.xach!W172</f>
        <v>0</v>
      </c>
      <c r="X172" s="29">
        <f>'TIV 1'!X172+Norq!X172+Vardenis!X172+Zorak!X172+K.xach!X172</f>
        <v>0</v>
      </c>
      <c r="Y172" s="29">
        <f>'TIV 1'!Y172+Norq!Y172+Vardenis!Y172+Zorak!Y172+K.xach!Y172</f>
        <v>0</v>
      </c>
      <c r="Z172" s="29">
        <f>'TIV 1'!Z172+Norq!Z172+Vardenis!Z172+Zorak!Z172+K.xach!Z172</f>
        <v>0</v>
      </c>
      <c r="AA172" s="29">
        <f>'TIV 1'!AA172+Norq!AA172+Vardenis!AA172+Zorak!AA172+K.xach!AA172</f>
        <v>0</v>
      </c>
      <c r="AB172" s="29">
        <f>'TIV 1'!AB172+Norq!AB172+Vardenis!AB172+Zorak!AB172+K.xach!AB172</f>
        <v>0</v>
      </c>
      <c r="AC172" s="29">
        <f>'TIV 1'!AC172+Norq!AC172+Vardenis!AC172+Zorak!AC172+K.xach!AC172</f>
        <v>0</v>
      </c>
      <c r="AD172" s="29">
        <f>'TIV 1'!AD172+Norq!AD172+Vardenis!AD172+Zorak!AD172+K.xach!AD172</f>
        <v>0</v>
      </c>
      <c r="AE172" s="29">
        <f>'TIV 1'!AE172+Norq!AE172+Vardenis!AE172+Zorak!AE172+K.xach!AE172</f>
        <v>0</v>
      </c>
      <c r="AF172" s="29">
        <f>'TIV 1'!AF172+Norq!AF172+Vardenis!AF172+Zorak!AF172+K.xach!AF172</f>
        <v>0</v>
      </c>
      <c r="AG172" s="29">
        <f>'TIV 1'!AG172+Norq!AG172+Vardenis!AG172+Zorak!AG172+K.xach!AG172</f>
        <v>0</v>
      </c>
      <c r="AH172" s="29">
        <f>'TIV 1'!AH172+Norq!AH172+Vardenis!AH172+Zorak!AH172+K.xach!AH172</f>
        <v>0</v>
      </c>
      <c r="AI172" s="29">
        <f>'TIV 1'!AI172+Norq!AI172+Vardenis!AI172+Zorak!AI172+K.xach!AI172</f>
        <v>0</v>
      </c>
      <c r="AJ172" s="29">
        <f>'TIV 1'!AJ172+Norq!AJ172+Vardenis!AJ172+Zorak!AJ172+K.xach!AJ172</f>
        <v>0</v>
      </c>
      <c r="AK172" s="29">
        <f>'TIV 1'!AK172+Norq!AK172+Vardenis!AK172+Zorak!AK172+K.xach!AK172</f>
        <v>0</v>
      </c>
      <c r="AL172" s="29">
        <f>'TIV 1'!AL172+Norq!AL172+Vardenis!AL172+Zorak!AL172+K.xach!AL172</f>
        <v>0</v>
      </c>
      <c r="AM172" s="29">
        <f>'TIV 1'!AM172+Norq!AM172+Vardenis!AM172+Zorak!AM172+K.xach!AM172</f>
        <v>0</v>
      </c>
      <c r="AN172" s="29">
        <f>'TIV 1'!AN172+Norq!AN172+Vardenis!AN172+Zorak!AN172+K.xach!AN172</f>
        <v>0</v>
      </c>
      <c r="AO172" s="134"/>
      <c r="AP172" s="119">
        <f t="shared" si="11"/>
        <v>0</v>
      </c>
      <c r="AQ172" s="65"/>
      <c r="AR172" s="56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</row>
    <row r="173" spans="1:86" s="17" customFormat="1" ht="21.75" hidden="1" customHeight="1">
      <c r="A173" s="15">
        <v>4722</v>
      </c>
      <c r="B173" s="8" t="s">
        <v>191</v>
      </c>
      <c r="C173" s="10" t="s">
        <v>40</v>
      </c>
      <c r="D173" s="29">
        <f>'TIV 1'!D173+Norq!D173+Vardenis!D173+Zorak!D173+K.xach!D173</f>
        <v>0</v>
      </c>
      <c r="E173" s="29">
        <f>'TIV 1'!E173+Norq!E173+Vardenis!E173+Zorak!E173+K.xach!E173</f>
        <v>0</v>
      </c>
      <c r="F173" s="29">
        <f>'TIV 1'!F173+Norq!F173+Vardenis!F173+Zorak!F173+K.xach!F173</f>
        <v>0</v>
      </c>
      <c r="G173" s="29">
        <f>'TIV 1'!G173+Norq!G173+Vardenis!G173+Zorak!G173+K.xach!G173</f>
        <v>0</v>
      </c>
      <c r="H173" s="29">
        <f>'TIV 1'!H173+Norq!H173+Vardenis!H173+Zorak!H173+K.xach!H173</f>
        <v>0</v>
      </c>
      <c r="I173" s="41">
        <f>'TIV 1'!I173+Norq!I173+Vardenis!I173+Zorak!I173+K.xach!I173</f>
        <v>0</v>
      </c>
      <c r="J173" s="69">
        <f>'TIV 1'!J173+Norq!J173+Vardenis!J173+Zorak!J173+K.xach!J173</f>
        <v>0</v>
      </c>
      <c r="K173" s="29">
        <f>'TIV 1'!K173+Norq!K173+Vardenis!K173+Zorak!K173+K.xach!K173</f>
        <v>0</v>
      </c>
      <c r="L173" s="29">
        <f>'TIV 1'!L173+Norq!L173+Vardenis!L173+Zorak!L173+K.xach!L173</f>
        <v>0</v>
      </c>
      <c r="M173" s="29">
        <f>'TIV 1'!M173+Norq!M173+Vardenis!M173+Zorak!M173+K.xach!M173</f>
        <v>0</v>
      </c>
      <c r="N173" s="29">
        <f>'TIV 1'!N173+Norq!N173+Vardenis!N173+Zorak!N173+K.xach!N173</f>
        <v>0</v>
      </c>
      <c r="O173" s="29">
        <f>'TIV 1'!O173+Norq!O173+Vardenis!O173+Zorak!O173+K.xach!O173</f>
        <v>0</v>
      </c>
      <c r="P173" s="29">
        <f>'TIV 1'!P173+Norq!P173+Vardenis!P173+Zorak!P173+K.xach!P173</f>
        <v>0</v>
      </c>
      <c r="Q173" s="29">
        <f>'TIV 1'!Q173+Norq!Q173+Vardenis!Q173+Zorak!Q173+K.xach!Q173</f>
        <v>0</v>
      </c>
      <c r="R173" s="29">
        <f>'TIV 1'!R173+Norq!R173+Vardenis!R173+Zorak!R173+K.xach!R173</f>
        <v>0</v>
      </c>
      <c r="S173" s="29">
        <f>'TIV 1'!S173+Norq!S173+Vardenis!S173+Zorak!S173+K.xach!S173</f>
        <v>0</v>
      </c>
      <c r="T173" s="29">
        <f>'TIV 1'!T173+Norq!T173+Vardenis!T173+Zorak!T173+K.xach!T173</f>
        <v>0</v>
      </c>
      <c r="U173" s="29">
        <f>'TIV 1'!U173+Norq!U173+Vardenis!U173+Zorak!U173+K.xach!U173</f>
        <v>0</v>
      </c>
      <c r="V173" s="29">
        <f>'TIV 1'!V173+Norq!V173+Vardenis!V173+Zorak!V173+K.xach!V173</f>
        <v>0</v>
      </c>
      <c r="W173" s="29">
        <f>'TIV 1'!W173+Norq!W173+Vardenis!W173+Zorak!W173+K.xach!W173</f>
        <v>0</v>
      </c>
      <c r="X173" s="29">
        <f>'TIV 1'!X173+Norq!X173+Vardenis!X173+Zorak!X173+K.xach!X173</f>
        <v>0</v>
      </c>
      <c r="Y173" s="29">
        <f>'TIV 1'!Y173+Norq!Y173+Vardenis!Y173+Zorak!Y173+K.xach!Y173</f>
        <v>0</v>
      </c>
      <c r="Z173" s="29">
        <f>'TIV 1'!Z173+Norq!Z173+Vardenis!Z173+Zorak!Z173+K.xach!Z173</f>
        <v>0</v>
      </c>
      <c r="AA173" s="29">
        <f>'TIV 1'!AA173+Norq!AA173+Vardenis!AA173+Zorak!AA173+K.xach!AA173</f>
        <v>0</v>
      </c>
      <c r="AB173" s="29">
        <f>'TIV 1'!AB173+Norq!AB173+Vardenis!AB173+Zorak!AB173+K.xach!AB173</f>
        <v>0</v>
      </c>
      <c r="AC173" s="29">
        <f>'TIV 1'!AC173+Norq!AC173+Vardenis!AC173+Zorak!AC173+K.xach!AC173</f>
        <v>0</v>
      </c>
      <c r="AD173" s="29">
        <f>'TIV 1'!AD173+Norq!AD173+Vardenis!AD173+Zorak!AD173+K.xach!AD173</f>
        <v>0</v>
      </c>
      <c r="AE173" s="29">
        <f>'TIV 1'!AE173+Norq!AE173+Vardenis!AE173+Zorak!AE173+K.xach!AE173</f>
        <v>0</v>
      </c>
      <c r="AF173" s="29">
        <f>'TIV 1'!AF173+Norq!AF173+Vardenis!AF173+Zorak!AF173+K.xach!AF173</f>
        <v>0</v>
      </c>
      <c r="AG173" s="29">
        <f>'TIV 1'!AG173+Norq!AG173+Vardenis!AG173+Zorak!AG173+K.xach!AG173</f>
        <v>0</v>
      </c>
      <c r="AH173" s="29">
        <f>'TIV 1'!AH173+Norq!AH173+Vardenis!AH173+Zorak!AH173+K.xach!AH173</f>
        <v>0</v>
      </c>
      <c r="AI173" s="29">
        <f>'TIV 1'!AI173+Norq!AI173+Vardenis!AI173+Zorak!AI173+K.xach!AI173</f>
        <v>0</v>
      </c>
      <c r="AJ173" s="29">
        <f>'TIV 1'!AJ173+Norq!AJ173+Vardenis!AJ173+Zorak!AJ173+K.xach!AJ173</f>
        <v>0</v>
      </c>
      <c r="AK173" s="29">
        <f>'TIV 1'!AK173+Norq!AK173+Vardenis!AK173+Zorak!AK173+K.xach!AK173</f>
        <v>0</v>
      </c>
      <c r="AL173" s="29">
        <f>'TIV 1'!AL173+Norq!AL173+Vardenis!AL173+Zorak!AL173+K.xach!AL173</f>
        <v>0</v>
      </c>
      <c r="AM173" s="29">
        <f>'TIV 1'!AM173+Norq!AM173+Vardenis!AM173+Zorak!AM173+K.xach!AM173</f>
        <v>0</v>
      </c>
      <c r="AN173" s="29">
        <f>'TIV 1'!AN173+Norq!AN173+Vardenis!AN173+Zorak!AN173+K.xach!AN173</f>
        <v>0</v>
      </c>
      <c r="AO173" s="134"/>
      <c r="AP173" s="119">
        <f t="shared" si="11"/>
        <v>0</v>
      </c>
      <c r="AQ173" s="65"/>
      <c r="AR173" s="56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</row>
    <row r="174" spans="1:86" s="17" customFormat="1" ht="32.25" hidden="1" customHeight="1">
      <c r="A174" s="15">
        <v>4723</v>
      </c>
      <c r="B174" s="8" t="s">
        <v>192</v>
      </c>
      <c r="C174" s="10" t="s">
        <v>40</v>
      </c>
      <c r="D174" s="29">
        <f>'TIV 1'!D174+Norq!D174+Vardenis!D174+Zorak!D174+K.xach!D174</f>
        <v>0</v>
      </c>
      <c r="E174" s="29">
        <f>'TIV 1'!E174+Norq!E174+Vardenis!E174+Zorak!E174+K.xach!E174</f>
        <v>0</v>
      </c>
      <c r="F174" s="29">
        <f>'TIV 1'!F174+Norq!F174+Vardenis!F174+Zorak!F174+K.xach!F174</f>
        <v>0</v>
      </c>
      <c r="G174" s="29">
        <f>'TIV 1'!G174+Norq!G174+Vardenis!G174+Zorak!G174+K.xach!G174</f>
        <v>0</v>
      </c>
      <c r="H174" s="29">
        <f>'TIV 1'!H174+Norq!H174+Vardenis!H174+Zorak!H174+K.xach!H174</f>
        <v>0</v>
      </c>
      <c r="I174" s="41">
        <f>'TIV 1'!I174+Norq!I174+Vardenis!I174+Zorak!I174+K.xach!I174</f>
        <v>0</v>
      </c>
      <c r="J174" s="69">
        <f>'TIV 1'!J174+Norq!J174+Vardenis!J174+Zorak!J174+K.xach!J174</f>
        <v>0</v>
      </c>
      <c r="K174" s="29">
        <f>'TIV 1'!K174+Norq!K174+Vardenis!K174+Zorak!K174+K.xach!K174</f>
        <v>0</v>
      </c>
      <c r="L174" s="29">
        <f>'TIV 1'!L174+Norq!L174+Vardenis!L174+Zorak!L174+K.xach!L174</f>
        <v>0</v>
      </c>
      <c r="M174" s="29">
        <f>'TIV 1'!M174+Norq!M174+Vardenis!M174+Zorak!M174+K.xach!M174</f>
        <v>0</v>
      </c>
      <c r="N174" s="29">
        <f>'TIV 1'!N174+Norq!N174+Vardenis!N174+Zorak!N174+K.xach!N174</f>
        <v>0</v>
      </c>
      <c r="O174" s="29">
        <f>'TIV 1'!O174+Norq!O174+Vardenis!O174+Zorak!O174+K.xach!O174</f>
        <v>0</v>
      </c>
      <c r="P174" s="29">
        <f>'TIV 1'!P174+Norq!P174+Vardenis!P174+Zorak!P174+K.xach!P174</f>
        <v>0</v>
      </c>
      <c r="Q174" s="29">
        <f>'TIV 1'!Q174+Norq!Q174+Vardenis!Q174+Zorak!Q174+K.xach!Q174</f>
        <v>0</v>
      </c>
      <c r="R174" s="29">
        <f>'TIV 1'!R174+Norq!R174+Vardenis!R174+Zorak!R174+K.xach!R174</f>
        <v>0</v>
      </c>
      <c r="S174" s="29">
        <f>'TIV 1'!S174+Norq!S174+Vardenis!S174+Zorak!S174+K.xach!S174</f>
        <v>0</v>
      </c>
      <c r="T174" s="29">
        <f>'TIV 1'!T174+Norq!T174+Vardenis!T174+Zorak!T174+K.xach!T174</f>
        <v>0</v>
      </c>
      <c r="U174" s="29">
        <f>'TIV 1'!U174+Norq!U174+Vardenis!U174+Zorak!U174+K.xach!U174</f>
        <v>0</v>
      </c>
      <c r="V174" s="29">
        <f>'TIV 1'!V174+Norq!V174+Vardenis!V174+Zorak!V174+K.xach!V174</f>
        <v>0</v>
      </c>
      <c r="W174" s="29">
        <f>'TIV 1'!W174+Norq!W174+Vardenis!W174+Zorak!W174+K.xach!W174</f>
        <v>0</v>
      </c>
      <c r="X174" s="29">
        <f>'TIV 1'!X174+Norq!X174+Vardenis!X174+Zorak!X174+K.xach!X174</f>
        <v>0</v>
      </c>
      <c r="Y174" s="29">
        <f>'TIV 1'!Y174+Norq!Y174+Vardenis!Y174+Zorak!Y174+K.xach!Y174</f>
        <v>0</v>
      </c>
      <c r="Z174" s="29">
        <f>'TIV 1'!Z174+Norq!Z174+Vardenis!Z174+Zorak!Z174+K.xach!Z174</f>
        <v>0</v>
      </c>
      <c r="AA174" s="29">
        <f>'TIV 1'!AA174+Norq!AA174+Vardenis!AA174+Zorak!AA174+K.xach!AA174</f>
        <v>0</v>
      </c>
      <c r="AB174" s="29">
        <f>'TIV 1'!AB174+Norq!AB174+Vardenis!AB174+Zorak!AB174+K.xach!AB174</f>
        <v>0</v>
      </c>
      <c r="AC174" s="29">
        <f>'TIV 1'!AC174+Norq!AC174+Vardenis!AC174+Zorak!AC174+K.xach!AC174</f>
        <v>0</v>
      </c>
      <c r="AD174" s="29">
        <f>'TIV 1'!AD174+Norq!AD174+Vardenis!AD174+Zorak!AD174+K.xach!AD174</f>
        <v>0</v>
      </c>
      <c r="AE174" s="29">
        <f>'TIV 1'!AE174+Norq!AE174+Vardenis!AE174+Zorak!AE174+K.xach!AE174</f>
        <v>0</v>
      </c>
      <c r="AF174" s="29">
        <f>'TIV 1'!AF174+Norq!AF174+Vardenis!AF174+Zorak!AF174+K.xach!AF174</f>
        <v>0</v>
      </c>
      <c r="AG174" s="29">
        <f>'TIV 1'!AG174+Norq!AG174+Vardenis!AG174+Zorak!AG174+K.xach!AG174</f>
        <v>0</v>
      </c>
      <c r="AH174" s="29">
        <f>'TIV 1'!AH174+Norq!AH174+Vardenis!AH174+Zorak!AH174+K.xach!AH174</f>
        <v>0</v>
      </c>
      <c r="AI174" s="29">
        <f>'TIV 1'!AI174+Norq!AI174+Vardenis!AI174+Zorak!AI174+K.xach!AI174</f>
        <v>0</v>
      </c>
      <c r="AJ174" s="29">
        <f>'TIV 1'!AJ174+Norq!AJ174+Vardenis!AJ174+Zorak!AJ174+K.xach!AJ174</f>
        <v>0</v>
      </c>
      <c r="AK174" s="29">
        <f>'TIV 1'!AK174+Norq!AK174+Vardenis!AK174+Zorak!AK174+K.xach!AK174</f>
        <v>0</v>
      </c>
      <c r="AL174" s="29">
        <f>'TIV 1'!AL174+Norq!AL174+Vardenis!AL174+Zorak!AL174+K.xach!AL174</f>
        <v>0</v>
      </c>
      <c r="AM174" s="29">
        <f>'TIV 1'!AM174+Norq!AM174+Vardenis!AM174+Zorak!AM174+K.xach!AM174</f>
        <v>0</v>
      </c>
      <c r="AN174" s="29">
        <f>'TIV 1'!AN174+Norq!AN174+Vardenis!AN174+Zorak!AN174+K.xach!AN174</f>
        <v>0</v>
      </c>
      <c r="AO174" s="137"/>
      <c r="AP174" s="119">
        <f t="shared" si="11"/>
        <v>0</v>
      </c>
      <c r="AQ174" s="65"/>
      <c r="AR174" s="56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</row>
    <row r="175" spans="1:86" s="17" customFormat="1" ht="32.25" hidden="1" customHeight="1">
      <c r="A175" s="15"/>
      <c r="B175" s="12" t="s">
        <v>193</v>
      </c>
      <c r="C175" s="10" t="s">
        <v>40</v>
      </c>
      <c r="D175" s="29">
        <f>'TIV 1'!D175+Norq!D175+Vardenis!D175+Zorak!D175+K.xach!D175</f>
        <v>0</v>
      </c>
      <c r="E175" s="29">
        <f>'TIV 1'!E175+Norq!E175+Vardenis!E175+Zorak!E175+K.xach!E175</f>
        <v>0</v>
      </c>
      <c r="F175" s="29">
        <f>'TIV 1'!F175+Norq!F175+Vardenis!F175+Zorak!F175+K.xach!F175</f>
        <v>0</v>
      </c>
      <c r="G175" s="29">
        <f>'TIV 1'!G175+Norq!G175+Vardenis!G175+Zorak!G175+K.xach!G175</f>
        <v>0</v>
      </c>
      <c r="H175" s="29">
        <f>'TIV 1'!H175+Norq!H175+Vardenis!H175+Zorak!H175+K.xach!H175</f>
        <v>0</v>
      </c>
      <c r="I175" s="41">
        <f>'TIV 1'!I175+Norq!I175+Vardenis!I175+Zorak!I175+K.xach!I175</f>
        <v>0</v>
      </c>
      <c r="J175" s="69">
        <f>'TIV 1'!J175+Norq!J175+Vardenis!J175+Zorak!J175+K.xach!J175</f>
        <v>0</v>
      </c>
      <c r="K175" s="29">
        <f>'TIV 1'!K175+Norq!K175+Vardenis!K175+Zorak!K175+K.xach!K175</f>
        <v>0</v>
      </c>
      <c r="L175" s="29">
        <f>'TIV 1'!L175+Norq!L175+Vardenis!L175+Zorak!L175+K.xach!L175</f>
        <v>0</v>
      </c>
      <c r="M175" s="29">
        <f>'TIV 1'!M175+Norq!M175+Vardenis!M175+Zorak!M175+K.xach!M175</f>
        <v>0</v>
      </c>
      <c r="N175" s="29">
        <f>'TIV 1'!N175+Norq!N175+Vardenis!N175+Zorak!N175+K.xach!N175</f>
        <v>0</v>
      </c>
      <c r="O175" s="29">
        <f>'TIV 1'!O175+Norq!O175+Vardenis!O175+Zorak!O175+K.xach!O175</f>
        <v>0</v>
      </c>
      <c r="P175" s="29">
        <f>'TIV 1'!P175+Norq!P175+Vardenis!P175+Zorak!P175+K.xach!P175</f>
        <v>0</v>
      </c>
      <c r="Q175" s="29">
        <f>'TIV 1'!Q175+Norq!Q175+Vardenis!Q175+Zorak!Q175+K.xach!Q175</f>
        <v>0</v>
      </c>
      <c r="R175" s="29">
        <f>'TIV 1'!R175+Norq!R175+Vardenis!R175+Zorak!R175+K.xach!R175</f>
        <v>0</v>
      </c>
      <c r="S175" s="29">
        <f>'TIV 1'!S175+Norq!S175+Vardenis!S175+Zorak!S175+K.xach!S175</f>
        <v>0</v>
      </c>
      <c r="T175" s="29">
        <f>'TIV 1'!T175+Norq!T175+Vardenis!T175+Zorak!T175+K.xach!T175</f>
        <v>0</v>
      </c>
      <c r="U175" s="29">
        <f>'TIV 1'!U175+Norq!U175+Vardenis!U175+Zorak!U175+K.xach!U175</f>
        <v>0</v>
      </c>
      <c r="V175" s="29">
        <f>'TIV 1'!V175+Norq!V175+Vardenis!V175+Zorak!V175+K.xach!V175</f>
        <v>0</v>
      </c>
      <c r="W175" s="29">
        <f>'TIV 1'!W175+Norq!W175+Vardenis!W175+Zorak!W175+K.xach!W175</f>
        <v>0</v>
      </c>
      <c r="X175" s="29">
        <f>'TIV 1'!X175+Norq!X175+Vardenis!X175+Zorak!X175+K.xach!X175</f>
        <v>0</v>
      </c>
      <c r="Y175" s="29">
        <f>'TIV 1'!Y175+Norq!Y175+Vardenis!Y175+Zorak!Y175+K.xach!Y175</f>
        <v>0</v>
      </c>
      <c r="Z175" s="29">
        <f>'TIV 1'!Z175+Norq!Z175+Vardenis!Z175+Zorak!Z175+K.xach!Z175</f>
        <v>0</v>
      </c>
      <c r="AA175" s="29">
        <f>'TIV 1'!AA175+Norq!AA175+Vardenis!AA175+Zorak!AA175+K.xach!AA175</f>
        <v>0</v>
      </c>
      <c r="AB175" s="29">
        <f>'TIV 1'!AB175+Norq!AB175+Vardenis!AB175+Zorak!AB175+K.xach!AB175</f>
        <v>0</v>
      </c>
      <c r="AC175" s="29">
        <f>'TIV 1'!AC175+Norq!AC175+Vardenis!AC175+Zorak!AC175+K.xach!AC175</f>
        <v>0</v>
      </c>
      <c r="AD175" s="29">
        <f>'TIV 1'!AD175+Norq!AD175+Vardenis!AD175+Zorak!AD175+K.xach!AD175</f>
        <v>0</v>
      </c>
      <c r="AE175" s="29">
        <f>'TIV 1'!AE175+Norq!AE175+Vardenis!AE175+Zorak!AE175+K.xach!AE175</f>
        <v>0</v>
      </c>
      <c r="AF175" s="29">
        <f>'TIV 1'!AF175+Norq!AF175+Vardenis!AF175+Zorak!AF175+K.xach!AF175</f>
        <v>0</v>
      </c>
      <c r="AG175" s="29">
        <f>'TIV 1'!AG175+Norq!AG175+Vardenis!AG175+Zorak!AG175+K.xach!AG175</f>
        <v>0</v>
      </c>
      <c r="AH175" s="29">
        <f>'TIV 1'!AH175+Norq!AH175+Vardenis!AH175+Zorak!AH175+K.xach!AH175</f>
        <v>0</v>
      </c>
      <c r="AI175" s="29">
        <f>'TIV 1'!AI175+Norq!AI175+Vardenis!AI175+Zorak!AI175+K.xach!AI175</f>
        <v>0</v>
      </c>
      <c r="AJ175" s="29">
        <f>'TIV 1'!AJ175+Norq!AJ175+Vardenis!AJ175+Zorak!AJ175+K.xach!AJ175</f>
        <v>0</v>
      </c>
      <c r="AK175" s="29">
        <f>'TIV 1'!AK175+Norq!AK175+Vardenis!AK175+Zorak!AK175+K.xach!AK175</f>
        <v>0</v>
      </c>
      <c r="AL175" s="29">
        <f>'TIV 1'!AL175+Norq!AL175+Vardenis!AL175+Zorak!AL175+K.xach!AL175</f>
        <v>0</v>
      </c>
      <c r="AM175" s="29">
        <f>'TIV 1'!AM175+Norq!AM175+Vardenis!AM175+Zorak!AM175+K.xach!AM175</f>
        <v>0</v>
      </c>
      <c r="AN175" s="29">
        <f>'TIV 1'!AN175+Norq!AN175+Vardenis!AN175+Zorak!AN175+K.xach!AN175</f>
        <v>0</v>
      </c>
      <c r="AO175" s="137"/>
      <c r="AP175" s="119">
        <f t="shared" si="11"/>
        <v>0</v>
      </c>
      <c r="AQ175" s="65"/>
      <c r="AR175" s="56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</row>
    <row r="176" spans="1:86" s="17" customFormat="1" ht="24" hidden="1" customHeight="1">
      <c r="A176" s="15">
        <v>4724</v>
      </c>
      <c r="B176" s="8" t="s">
        <v>194</v>
      </c>
      <c r="C176" s="10" t="s">
        <v>40</v>
      </c>
      <c r="D176" s="29">
        <f>'TIV 1'!D176+Norq!D176+Vardenis!D176+Zorak!D176+K.xach!D176</f>
        <v>0</v>
      </c>
      <c r="E176" s="29">
        <f>'TIV 1'!E176+Norq!E176+Vardenis!E176+Zorak!E176+K.xach!E176</f>
        <v>0</v>
      </c>
      <c r="F176" s="29">
        <f>'TIV 1'!F176+Norq!F176+Vardenis!F176+Zorak!F176+K.xach!F176</f>
        <v>0</v>
      </c>
      <c r="G176" s="29">
        <f>'TIV 1'!G176+Norq!G176+Vardenis!G176+Zorak!G176+K.xach!G176</f>
        <v>0</v>
      </c>
      <c r="H176" s="29">
        <f>'TIV 1'!H176+Norq!H176+Vardenis!H176+Zorak!H176+K.xach!H176</f>
        <v>0</v>
      </c>
      <c r="I176" s="41">
        <f>'TIV 1'!I176+Norq!I176+Vardenis!I176+Zorak!I176+K.xach!I176</f>
        <v>0</v>
      </c>
      <c r="J176" s="69">
        <f>'TIV 1'!J176+Norq!J176+Vardenis!J176+Zorak!J176+K.xach!J176</f>
        <v>0</v>
      </c>
      <c r="K176" s="29">
        <f>'TIV 1'!K176+Norq!K176+Vardenis!K176+Zorak!K176+K.xach!K176</f>
        <v>0</v>
      </c>
      <c r="L176" s="29">
        <f>'TIV 1'!L176+Norq!L176+Vardenis!L176+Zorak!L176+K.xach!L176</f>
        <v>0</v>
      </c>
      <c r="M176" s="29">
        <f>'TIV 1'!M176+Norq!M176+Vardenis!M176+Zorak!M176+K.xach!M176</f>
        <v>0</v>
      </c>
      <c r="N176" s="29">
        <f>'TIV 1'!N176+Norq!N176+Vardenis!N176+Zorak!N176+K.xach!N176</f>
        <v>0</v>
      </c>
      <c r="O176" s="29">
        <f>'TIV 1'!O176+Norq!O176+Vardenis!O176+Zorak!O176+K.xach!O176</f>
        <v>0</v>
      </c>
      <c r="P176" s="29">
        <f>'TIV 1'!P176+Norq!P176+Vardenis!P176+Zorak!P176+K.xach!P176</f>
        <v>0</v>
      </c>
      <c r="Q176" s="29">
        <f>'TIV 1'!Q176+Norq!Q176+Vardenis!Q176+Zorak!Q176+K.xach!Q176</f>
        <v>0</v>
      </c>
      <c r="R176" s="29">
        <f>'TIV 1'!R176+Norq!R176+Vardenis!R176+Zorak!R176+K.xach!R176</f>
        <v>0</v>
      </c>
      <c r="S176" s="29">
        <f>'TIV 1'!S176+Norq!S176+Vardenis!S176+Zorak!S176+K.xach!S176</f>
        <v>0</v>
      </c>
      <c r="T176" s="29">
        <f>'TIV 1'!T176+Norq!T176+Vardenis!T176+Zorak!T176+K.xach!T176</f>
        <v>0</v>
      </c>
      <c r="U176" s="29">
        <f>'TIV 1'!U176+Norq!U176+Vardenis!U176+Zorak!U176+K.xach!U176</f>
        <v>0</v>
      </c>
      <c r="V176" s="29">
        <f>'TIV 1'!V176+Norq!V176+Vardenis!V176+Zorak!V176+K.xach!V176</f>
        <v>0</v>
      </c>
      <c r="W176" s="29">
        <f>'TIV 1'!W176+Norq!W176+Vardenis!W176+Zorak!W176+K.xach!W176</f>
        <v>0</v>
      </c>
      <c r="X176" s="29">
        <f>'TIV 1'!X176+Norq!X176+Vardenis!X176+Zorak!X176+K.xach!X176</f>
        <v>0</v>
      </c>
      <c r="Y176" s="29">
        <f>'TIV 1'!Y176+Norq!Y176+Vardenis!Y176+Zorak!Y176+K.xach!Y176</f>
        <v>0</v>
      </c>
      <c r="Z176" s="29">
        <f>'TIV 1'!Z176+Norq!Z176+Vardenis!Z176+Zorak!Z176+K.xach!Z176</f>
        <v>0</v>
      </c>
      <c r="AA176" s="29">
        <f>'TIV 1'!AA176+Norq!AA176+Vardenis!AA176+Zorak!AA176+K.xach!AA176</f>
        <v>0</v>
      </c>
      <c r="AB176" s="29">
        <f>'TIV 1'!AB176+Norq!AB176+Vardenis!AB176+Zorak!AB176+K.xach!AB176</f>
        <v>0</v>
      </c>
      <c r="AC176" s="29">
        <f>'TIV 1'!AC176+Norq!AC176+Vardenis!AC176+Zorak!AC176+K.xach!AC176</f>
        <v>0</v>
      </c>
      <c r="AD176" s="29">
        <f>'TIV 1'!AD176+Norq!AD176+Vardenis!AD176+Zorak!AD176+K.xach!AD176</f>
        <v>0</v>
      </c>
      <c r="AE176" s="29">
        <f>'TIV 1'!AE176+Norq!AE176+Vardenis!AE176+Zorak!AE176+K.xach!AE176</f>
        <v>0</v>
      </c>
      <c r="AF176" s="29">
        <f>'TIV 1'!AF176+Norq!AF176+Vardenis!AF176+Zorak!AF176+K.xach!AF176</f>
        <v>0</v>
      </c>
      <c r="AG176" s="29">
        <f>'TIV 1'!AG176+Norq!AG176+Vardenis!AG176+Zorak!AG176+K.xach!AG176</f>
        <v>0</v>
      </c>
      <c r="AH176" s="29">
        <f>'TIV 1'!AH176+Norq!AH176+Vardenis!AH176+Zorak!AH176+K.xach!AH176</f>
        <v>0</v>
      </c>
      <c r="AI176" s="29">
        <f>'TIV 1'!AI176+Norq!AI176+Vardenis!AI176+Zorak!AI176+K.xach!AI176</f>
        <v>0</v>
      </c>
      <c r="AJ176" s="29">
        <f>'TIV 1'!AJ176+Norq!AJ176+Vardenis!AJ176+Zorak!AJ176+K.xach!AJ176</f>
        <v>0</v>
      </c>
      <c r="AK176" s="29">
        <f>'TIV 1'!AK176+Norq!AK176+Vardenis!AK176+Zorak!AK176+K.xach!AK176</f>
        <v>0</v>
      </c>
      <c r="AL176" s="29">
        <f>'TIV 1'!AL176+Norq!AL176+Vardenis!AL176+Zorak!AL176+K.xach!AL176</f>
        <v>0</v>
      </c>
      <c r="AM176" s="29">
        <f>'TIV 1'!AM176+Norq!AM176+Vardenis!AM176+Zorak!AM176+K.xach!AM176</f>
        <v>0</v>
      </c>
      <c r="AN176" s="29">
        <f>'TIV 1'!AN176+Norq!AN176+Vardenis!AN176+Zorak!AN176+K.xach!AN176</f>
        <v>0</v>
      </c>
      <c r="AO176" s="134"/>
      <c r="AP176" s="119">
        <f t="shared" si="11"/>
        <v>0</v>
      </c>
      <c r="AQ176" s="65"/>
      <c r="AR176" s="56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</row>
    <row r="177" spans="1:86" s="17" customFormat="1" ht="34.5" hidden="1" customHeight="1">
      <c r="A177" s="15">
        <v>4725</v>
      </c>
      <c r="B177" s="8" t="s">
        <v>195</v>
      </c>
      <c r="C177" s="10" t="s">
        <v>40</v>
      </c>
      <c r="D177" s="29">
        <f>'TIV 1'!D177+Norq!D177+Vardenis!D177+Zorak!D177+K.xach!D177</f>
        <v>0</v>
      </c>
      <c r="E177" s="29">
        <f>'TIV 1'!E177+Norq!E177+Vardenis!E177+Zorak!E177+K.xach!E177</f>
        <v>0</v>
      </c>
      <c r="F177" s="29">
        <f>'TIV 1'!F177+Norq!F177+Vardenis!F177+Zorak!F177+K.xach!F177</f>
        <v>0</v>
      </c>
      <c r="G177" s="29">
        <f>'TIV 1'!G177+Norq!G177+Vardenis!G177+Zorak!G177+K.xach!G177</f>
        <v>0</v>
      </c>
      <c r="H177" s="29">
        <f>'TIV 1'!H177+Norq!H177+Vardenis!H177+Zorak!H177+K.xach!H177</f>
        <v>0</v>
      </c>
      <c r="I177" s="41">
        <f>'TIV 1'!I177+Norq!I177+Vardenis!I177+Zorak!I177+K.xach!I177</f>
        <v>0</v>
      </c>
      <c r="J177" s="69">
        <f>'TIV 1'!J177+Norq!J177+Vardenis!J177+Zorak!J177+K.xach!J177</f>
        <v>0</v>
      </c>
      <c r="K177" s="29">
        <f>'TIV 1'!K177+Norq!K177+Vardenis!K177+Zorak!K177+K.xach!K177</f>
        <v>0</v>
      </c>
      <c r="L177" s="29">
        <f>'TIV 1'!L177+Norq!L177+Vardenis!L177+Zorak!L177+K.xach!L177</f>
        <v>0</v>
      </c>
      <c r="M177" s="29">
        <f>'TIV 1'!M177+Norq!M177+Vardenis!M177+Zorak!M177+K.xach!M177</f>
        <v>0</v>
      </c>
      <c r="N177" s="29">
        <f>'TIV 1'!N177+Norq!N177+Vardenis!N177+Zorak!N177+K.xach!N177</f>
        <v>0</v>
      </c>
      <c r="O177" s="29">
        <f>'TIV 1'!O177+Norq!O177+Vardenis!O177+Zorak!O177+K.xach!O177</f>
        <v>0</v>
      </c>
      <c r="P177" s="29">
        <f>'TIV 1'!P177+Norq!P177+Vardenis!P177+Zorak!P177+K.xach!P177</f>
        <v>0</v>
      </c>
      <c r="Q177" s="29">
        <f>'TIV 1'!Q177+Norq!Q177+Vardenis!Q177+Zorak!Q177+K.xach!Q177</f>
        <v>0</v>
      </c>
      <c r="R177" s="29">
        <f>'TIV 1'!R177+Norq!R177+Vardenis!R177+Zorak!R177+K.xach!R177</f>
        <v>0</v>
      </c>
      <c r="S177" s="29">
        <f>'TIV 1'!S177+Norq!S177+Vardenis!S177+Zorak!S177+K.xach!S177</f>
        <v>0</v>
      </c>
      <c r="T177" s="29">
        <f>'TIV 1'!T177+Norq!T177+Vardenis!T177+Zorak!T177+K.xach!T177</f>
        <v>0</v>
      </c>
      <c r="U177" s="29">
        <f>'TIV 1'!U177+Norq!U177+Vardenis!U177+Zorak!U177+K.xach!U177</f>
        <v>0</v>
      </c>
      <c r="V177" s="29">
        <f>'TIV 1'!V177+Norq!V177+Vardenis!V177+Zorak!V177+K.xach!V177</f>
        <v>0</v>
      </c>
      <c r="W177" s="29">
        <f>'TIV 1'!W177+Norq!W177+Vardenis!W177+Zorak!W177+K.xach!W177</f>
        <v>0</v>
      </c>
      <c r="X177" s="29">
        <f>'TIV 1'!X177+Norq!X177+Vardenis!X177+Zorak!X177+K.xach!X177</f>
        <v>0</v>
      </c>
      <c r="Y177" s="29">
        <f>'TIV 1'!Y177+Norq!Y177+Vardenis!Y177+Zorak!Y177+K.xach!Y177</f>
        <v>0</v>
      </c>
      <c r="Z177" s="29">
        <f>'TIV 1'!Z177+Norq!Z177+Vardenis!Z177+Zorak!Z177+K.xach!Z177</f>
        <v>0</v>
      </c>
      <c r="AA177" s="29">
        <f>'TIV 1'!AA177+Norq!AA177+Vardenis!AA177+Zorak!AA177+K.xach!AA177</f>
        <v>0</v>
      </c>
      <c r="AB177" s="29">
        <f>'TIV 1'!AB177+Norq!AB177+Vardenis!AB177+Zorak!AB177+K.xach!AB177</f>
        <v>0</v>
      </c>
      <c r="AC177" s="29">
        <f>'TIV 1'!AC177+Norq!AC177+Vardenis!AC177+Zorak!AC177+K.xach!AC177</f>
        <v>0</v>
      </c>
      <c r="AD177" s="29">
        <f>'TIV 1'!AD177+Norq!AD177+Vardenis!AD177+Zorak!AD177+K.xach!AD177</f>
        <v>0</v>
      </c>
      <c r="AE177" s="29">
        <f>'TIV 1'!AE177+Norq!AE177+Vardenis!AE177+Zorak!AE177+K.xach!AE177</f>
        <v>0</v>
      </c>
      <c r="AF177" s="29">
        <f>'TIV 1'!AF177+Norq!AF177+Vardenis!AF177+Zorak!AF177+K.xach!AF177</f>
        <v>0</v>
      </c>
      <c r="AG177" s="29">
        <f>'TIV 1'!AG177+Norq!AG177+Vardenis!AG177+Zorak!AG177+K.xach!AG177</f>
        <v>0</v>
      </c>
      <c r="AH177" s="29">
        <f>'TIV 1'!AH177+Norq!AH177+Vardenis!AH177+Zorak!AH177+K.xach!AH177</f>
        <v>0</v>
      </c>
      <c r="AI177" s="29">
        <f>'TIV 1'!AI177+Norq!AI177+Vardenis!AI177+Zorak!AI177+K.xach!AI177</f>
        <v>0</v>
      </c>
      <c r="AJ177" s="29">
        <f>'TIV 1'!AJ177+Norq!AJ177+Vardenis!AJ177+Zorak!AJ177+K.xach!AJ177</f>
        <v>0</v>
      </c>
      <c r="AK177" s="29">
        <f>'TIV 1'!AK177+Norq!AK177+Vardenis!AK177+Zorak!AK177+K.xach!AK177</f>
        <v>0</v>
      </c>
      <c r="AL177" s="29">
        <f>'TIV 1'!AL177+Norq!AL177+Vardenis!AL177+Zorak!AL177+K.xach!AL177</f>
        <v>0</v>
      </c>
      <c r="AM177" s="29">
        <f>'TIV 1'!AM177+Norq!AM177+Vardenis!AM177+Zorak!AM177+K.xach!AM177</f>
        <v>0</v>
      </c>
      <c r="AN177" s="29">
        <f>'TIV 1'!AN177+Norq!AN177+Vardenis!AN177+Zorak!AN177+K.xach!AN177</f>
        <v>0</v>
      </c>
      <c r="AO177" s="134"/>
      <c r="AP177" s="119">
        <f t="shared" si="11"/>
        <v>0</v>
      </c>
      <c r="AQ177" s="65"/>
      <c r="AR177" s="56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</row>
    <row r="178" spans="1:86" s="17" customFormat="1" ht="30.75" hidden="1" customHeight="1">
      <c r="A178" s="15">
        <v>4726</v>
      </c>
      <c r="B178" s="8" t="s">
        <v>196</v>
      </c>
      <c r="C178" s="10" t="s">
        <v>40</v>
      </c>
      <c r="D178" s="29">
        <f>'TIV 1'!D178+Norq!D178+Vardenis!D178+Zorak!D178+K.xach!D178</f>
        <v>0</v>
      </c>
      <c r="E178" s="29">
        <f>'TIV 1'!E178+Norq!E178+Vardenis!E178+Zorak!E178+K.xach!E178</f>
        <v>0</v>
      </c>
      <c r="F178" s="29">
        <f>'TIV 1'!F178+Norq!F178+Vardenis!F178+Zorak!F178+K.xach!F178</f>
        <v>0</v>
      </c>
      <c r="G178" s="29">
        <f>'TIV 1'!G178+Norq!G178+Vardenis!G178+Zorak!G178+K.xach!G178</f>
        <v>0</v>
      </c>
      <c r="H178" s="29">
        <f>'TIV 1'!H178+Norq!H178+Vardenis!H178+Zorak!H178+K.xach!H178</f>
        <v>0</v>
      </c>
      <c r="I178" s="41">
        <f>'TIV 1'!I178+Norq!I178+Vardenis!I178+Zorak!I178+K.xach!I178</f>
        <v>0</v>
      </c>
      <c r="J178" s="69">
        <f>'TIV 1'!J178+Norq!J178+Vardenis!J178+Zorak!J178+K.xach!J178</f>
        <v>0</v>
      </c>
      <c r="K178" s="29">
        <f>'TIV 1'!K178+Norq!K178+Vardenis!K178+Zorak!K178+K.xach!K178</f>
        <v>0</v>
      </c>
      <c r="L178" s="29">
        <f>'TIV 1'!L178+Norq!L178+Vardenis!L178+Zorak!L178+K.xach!L178</f>
        <v>0</v>
      </c>
      <c r="M178" s="29">
        <f>'TIV 1'!M178+Norq!M178+Vardenis!M178+Zorak!M178+K.xach!M178</f>
        <v>0</v>
      </c>
      <c r="N178" s="29">
        <f>'TIV 1'!N178+Norq!N178+Vardenis!N178+Zorak!N178+K.xach!N178</f>
        <v>0</v>
      </c>
      <c r="O178" s="29">
        <f>'TIV 1'!O178+Norq!O178+Vardenis!O178+Zorak!O178+K.xach!O178</f>
        <v>0</v>
      </c>
      <c r="P178" s="29">
        <f>'TIV 1'!P178+Norq!P178+Vardenis!P178+Zorak!P178+K.xach!P178</f>
        <v>0</v>
      </c>
      <c r="Q178" s="29">
        <f>'TIV 1'!Q178+Norq!Q178+Vardenis!Q178+Zorak!Q178+K.xach!Q178</f>
        <v>0</v>
      </c>
      <c r="R178" s="29">
        <f>'TIV 1'!R178+Norq!R178+Vardenis!R178+Zorak!R178+K.xach!R178</f>
        <v>0</v>
      </c>
      <c r="S178" s="29">
        <f>'TIV 1'!S178+Norq!S178+Vardenis!S178+Zorak!S178+K.xach!S178</f>
        <v>0</v>
      </c>
      <c r="T178" s="29">
        <f>'TIV 1'!T178+Norq!T178+Vardenis!T178+Zorak!T178+K.xach!T178</f>
        <v>0</v>
      </c>
      <c r="U178" s="29">
        <f>'TIV 1'!U178+Norq!U178+Vardenis!U178+Zorak!U178+K.xach!U178</f>
        <v>0</v>
      </c>
      <c r="V178" s="29">
        <f>'TIV 1'!V178+Norq!V178+Vardenis!V178+Zorak!V178+K.xach!V178</f>
        <v>0</v>
      </c>
      <c r="W178" s="29">
        <f>'TIV 1'!W178+Norq!W178+Vardenis!W178+Zorak!W178+K.xach!W178</f>
        <v>0</v>
      </c>
      <c r="X178" s="29">
        <f>'TIV 1'!X178+Norq!X178+Vardenis!X178+Zorak!X178+K.xach!X178</f>
        <v>0</v>
      </c>
      <c r="Y178" s="29">
        <f>'TIV 1'!Y178+Norq!Y178+Vardenis!Y178+Zorak!Y178+K.xach!Y178</f>
        <v>0</v>
      </c>
      <c r="Z178" s="29">
        <f>'TIV 1'!Z178+Norq!Z178+Vardenis!Z178+Zorak!Z178+K.xach!Z178</f>
        <v>0</v>
      </c>
      <c r="AA178" s="29">
        <f>'TIV 1'!AA178+Norq!AA178+Vardenis!AA178+Zorak!AA178+K.xach!AA178</f>
        <v>0</v>
      </c>
      <c r="AB178" s="29">
        <f>'TIV 1'!AB178+Norq!AB178+Vardenis!AB178+Zorak!AB178+K.xach!AB178</f>
        <v>0</v>
      </c>
      <c r="AC178" s="29">
        <f>'TIV 1'!AC178+Norq!AC178+Vardenis!AC178+Zorak!AC178+K.xach!AC178</f>
        <v>0</v>
      </c>
      <c r="AD178" s="29">
        <f>'TIV 1'!AD178+Norq!AD178+Vardenis!AD178+Zorak!AD178+K.xach!AD178</f>
        <v>0</v>
      </c>
      <c r="AE178" s="29">
        <f>'TIV 1'!AE178+Norq!AE178+Vardenis!AE178+Zorak!AE178+K.xach!AE178</f>
        <v>0</v>
      </c>
      <c r="AF178" s="29">
        <f>'TIV 1'!AF178+Norq!AF178+Vardenis!AF178+Zorak!AF178+K.xach!AF178</f>
        <v>0</v>
      </c>
      <c r="AG178" s="29">
        <f>'TIV 1'!AG178+Norq!AG178+Vardenis!AG178+Zorak!AG178+K.xach!AG178</f>
        <v>0</v>
      </c>
      <c r="AH178" s="29">
        <f>'TIV 1'!AH178+Norq!AH178+Vardenis!AH178+Zorak!AH178+K.xach!AH178</f>
        <v>0</v>
      </c>
      <c r="AI178" s="29">
        <f>'TIV 1'!AI178+Norq!AI178+Vardenis!AI178+Zorak!AI178+K.xach!AI178</f>
        <v>0</v>
      </c>
      <c r="AJ178" s="29">
        <f>'TIV 1'!AJ178+Norq!AJ178+Vardenis!AJ178+Zorak!AJ178+K.xach!AJ178</f>
        <v>0</v>
      </c>
      <c r="AK178" s="29">
        <f>'TIV 1'!AK178+Norq!AK178+Vardenis!AK178+Zorak!AK178+K.xach!AK178</f>
        <v>0</v>
      </c>
      <c r="AL178" s="29">
        <f>'TIV 1'!AL178+Norq!AL178+Vardenis!AL178+Zorak!AL178+K.xach!AL178</f>
        <v>0</v>
      </c>
      <c r="AM178" s="29">
        <f>'TIV 1'!AM178+Norq!AM178+Vardenis!AM178+Zorak!AM178+K.xach!AM178</f>
        <v>0</v>
      </c>
      <c r="AN178" s="29">
        <f>'TIV 1'!AN178+Norq!AN178+Vardenis!AN178+Zorak!AN178+K.xach!AN178</f>
        <v>0</v>
      </c>
      <c r="AO178" s="134"/>
      <c r="AP178" s="119">
        <f t="shared" si="11"/>
        <v>0</v>
      </c>
      <c r="AQ178" s="65"/>
      <c r="AR178" s="56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</row>
    <row r="179" spans="1:86" s="17" customFormat="1" ht="33" hidden="1" customHeight="1">
      <c r="A179" s="15">
        <v>4727</v>
      </c>
      <c r="B179" s="8" t="s">
        <v>197</v>
      </c>
      <c r="C179" s="10" t="s">
        <v>40</v>
      </c>
      <c r="D179" s="29">
        <f>'TIV 1'!D179+Norq!D179+Vardenis!D179+Zorak!D179+K.xach!D179</f>
        <v>0</v>
      </c>
      <c r="E179" s="29">
        <f>'TIV 1'!E179+Norq!E179+Vardenis!E179+Zorak!E179+K.xach!E179</f>
        <v>0</v>
      </c>
      <c r="F179" s="29">
        <f>'TIV 1'!F179+Norq!F179+Vardenis!F179+Zorak!F179+K.xach!F179</f>
        <v>0</v>
      </c>
      <c r="G179" s="29">
        <f>'TIV 1'!G179+Norq!G179+Vardenis!G179+Zorak!G179+K.xach!G179</f>
        <v>0</v>
      </c>
      <c r="H179" s="29">
        <f>'TIV 1'!H179+Norq!H179+Vardenis!H179+Zorak!H179+K.xach!H179</f>
        <v>0</v>
      </c>
      <c r="I179" s="41">
        <f>'TIV 1'!I179+Norq!I179+Vardenis!I179+Zorak!I179+K.xach!I179</f>
        <v>0</v>
      </c>
      <c r="J179" s="69">
        <f>'TIV 1'!J179+Norq!J179+Vardenis!J179+Zorak!J179+K.xach!J179</f>
        <v>0</v>
      </c>
      <c r="K179" s="29">
        <f>'TIV 1'!K179+Norq!K179+Vardenis!K179+Zorak!K179+K.xach!K179</f>
        <v>0</v>
      </c>
      <c r="L179" s="29">
        <f>'TIV 1'!L179+Norq!L179+Vardenis!L179+Zorak!L179+K.xach!L179</f>
        <v>0</v>
      </c>
      <c r="M179" s="29">
        <f>'TIV 1'!M179+Norq!M179+Vardenis!M179+Zorak!M179+K.xach!M179</f>
        <v>0</v>
      </c>
      <c r="N179" s="29">
        <f>'TIV 1'!N179+Norq!N179+Vardenis!N179+Zorak!N179+K.xach!N179</f>
        <v>0</v>
      </c>
      <c r="O179" s="29">
        <f>'TIV 1'!O179+Norq!O179+Vardenis!O179+Zorak!O179+K.xach!O179</f>
        <v>0</v>
      </c>
      <c r="P179" s="29">
        <f>'TIV 1'!P179+Norq!P179+Vardenis!P179+Zorak!P179+K.xach!P179</f>
        <v>0</v>
      </c>
      <c r="Q179" s="29">
        <f>'TIV 1'!Q179+Norq!Q179+Vardenis!Q179+Zorak!Q179+K.xach!Q179</f>
        <v>0</v>
      </c>
      <c r="R179" s="29">
        <f>'TIV 1'!R179+Norq!R179+Vardenis!R179+Zorak!R179+K.xach!R179</f>
        <v>0</v>
      </c>
      <c r="S179" s="29">
        <f>'TIV 1'!S179+Norq!S179+Vardenis!S179+Zorak!S179+K.xach!S179</f>
        <v>0</v>
      </c>
      <c r="T179" s="29">
        <f>'TIV 1'!T179+Norq!T179+Vardenis!T179+Zorak!T179+K.xach!T179</f>
        <v>0</v>
      </c>
      <c r="U179" s="29">
        <f>'TIV 1'!U179+Norq!U179+Vardenis!U179+Zorak!U179+K.xach!U179</f>
        <v>0</v>
      </c>
      <c r="V179" s="29">
        <f>'TIV 1'!V179+Norq!V179+Vardenis!V179+Zorak!V179+K.xach!V179</f>
        <v>0</v>
      </c>
      <c r="W179" s="29">
        <f>'TIV 1'!W179+Norq!W179+Vardenis!W179+Zorak!W179+K.xach!W179</f>
        <v>0</v>
      </c>
      <c r="X179" s="29">
        <f>'TIV 1'!X179+Norq!X179+Vardenis!X179+Zorak!X179+K.xach!X179</f>
        <v>0</v>
      </c>
      <c r="Y179" s="29">
        <f>'TIV 1'!Y179+Norq!Y179+Vardenis!Y179+Zorak!Y179+K.xach!Y179</f>
        <v>0</v>
      </c>
      <c r="Z179" s="29">
        <f>'TIV 1'!Z179+Norq!Z179+Vardenis!Z179+Zorak!Z179+K.xach!Z179</f>
        <v>0</v>
      </c>
      <c r="AA179" s="29">
        <f>'TIV 1'!AA179+Norq!AA179+Vardenis!AA179+Zorak!AA179+K.xach!AA179</f>
        <v>0</v>
      </c>
      <c r="AB179" s="29">
        <f>'TIV 1'!AB179+Norq!AB179+Vardenis!AB179+Zorak!AB179+K.xach!AB179</f>
        <v>0</v>
      </c>
      <c r="AC179" s="29">
        <f>'TIV 1'!AC179+Norq!AC179+Vardenis!AC179+Zorak!AC179+K.xach!AC179</f>
        <v>0</v>
      </c>
      <c r="AD179" s="29">
        <f>'TIV 1'!AD179+Norq!AD179+Vardenis!AD179+Zorak!AD179+K.xach!AD179</f>
        <v>0</v>
      </c>
      <c r="AE179" s="29">
        <f>'TIV 1'!AE179+Norq!AE179+Vardenis!AE179+Zorak!AE179+K.xach!AE179</f>
        <v>0</v>
      </c>
      <c r="AF179" s="29">
        <f>'TIV 1'!AF179+Norq!AF179+Vardenis!AF179+Zorak!AF179+K.xach!AF179</f>
        <v>0</v>
      </c>
      <c r="AG179" s="29">
        <f>'TIV 1'!AG179+Norq!AG179+Vardenis!AG179+Zorak!AG179+K.xach!AG179</f>
        <v>0</v>
      </c>
      <c r="AH179" s="29">
        <f>'TIV 1'!AH179+Norq!AH179+Vardenis!AH179+Zorak!AH179+K.xach!AH179</f>
        <v>0</v>
      </c>
      <c r="AI179" s="29">
        <f>'TIV 1'!AI179+Norq!AI179+Vardenis!AI179+Zorak!AI179+K.xach!AI179</f>
        <v>0</v>
      </c>
      <c r="AJ179" s="29">
        <f>'TIV 1'!AJ179+Norq!AJ179+Vardenis!AJ179+Zorak!AJ179+K.xach!AJ179</f>
        <v>0</v>
      </c>
      <c r="AK179" s="29">
        <f>'TIV 1'!AK179+Norq!AK179+Vardenis!AK179+Zorak!AK179+K.xach!AK179</f>
        <v>0</v>
      </c>
      <c r="AL179" s="29">
        <f>'TIV 1'!AL179+Norq!AL179+Vardenis!AL179+Zorak!AL179+K.xach!AL179</f>
        <v>0</v>
      </c>
      <c r="AM179" s="29">
        <f>'TIV 1'!AM179+Norq!AM179+Vardenis!AM179+Zorak!AM179+K.xach!AM179</f>
        <v>0</v>
      </c>
      <c r="AN179" s="29">
        <f>'TIV 1'!AN179+Norq!AN179+Vardenis!AN179+Zorak!AN179+K.xach!AN179</f>
        <v>0</v>
      </c>
      <c r="AO179" s="134"/>
      <c r="AP179" s="119">
        <f t="shared" si="11"/>
        <v>0</v>
      </c>
      <c r="AQ179" s="65"/>
      <c r="AR179" s="56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</row>
    <row r="180" spans="1:86" s="17" customFormat="1" ht="27.75" hidden="1" customHeight="1">
      <c r="A180" s="15">
        <v>4728</v>
      </c>
      <c r="B180" s="8" t="s">
        <v>198</v>
      </c>
      <c r="C180" s="10" t="s">
        <v>40</v>
      </c>
      <c r="D180" s="29">
        <f>'TIV 1'!D180+Norq!D180+Vardenis!D180+Zorak!D180+K.xach!D180</f>
        <v>0</v>
      </c>
      <c r="E180" s="29">
        <f>'TIV 1'!E180+Norq!E180+Vardenis!E180+Zorak!E180+K.xach!E180</f>
        <v>0</v>
      </c>
      <c r="F180" s="29">
        <f>'TIV 1'!F180+Norq!F180+Vardenis!F180+Zorak!F180+K.xach!F180</f>
        <v>0</v>
      </c>
      <c r="G180" s="29">
        <f>'TIV 1'!G180+Norq!G180+Vardenis!G180+Zorak!G180+K.xach!G180</f>
        <v>0</v>
      </c>
      <c r="H180" s="29">
        <f>'TIV 1'!H180+Norq!H180+Vardenis!H180+Zorak!H180+K.xach!H180</f>
        <v>0</v>
      </c>
      <c r="I180" s="41">
        <f>'TIV 1'!I180+Norq!I180+Vardenis!I180+Zorak!I180+K.xach!I180</f>
        <v>0</v>
      </c>
      <c r="J180" s="69">
        <f>'TIV 1'!J180+Norq!J180+Vardenis!J180+Zorak!J180+K.xach!J180</f>
        <v>0</v>
      </c>
      <c r="K180" s="29">
        <f>'TIV 1'!K180+Norq!K180+Vardenis!K180+Zorak!K180+K.xach!K180</f>
        <v>0</v>
      </c>
      <c r="L180" s="29">
        <f>'TIV 1'!L180+Norq!L180+Vardenis!L180+Zorak!L180+K.xach!L180</f>
        <v>0</v>
      </c>
      <c r="M180" s="29">
        <f>'TIV 1'!M180+Norq!M180+Vardenis!M180+Zorak!M180+K.xach!M180</f>
        <v>0</v>
      </c>
      <c r="N180" s="29">
        <f>'TIV 1'!N180+Norq!N180+Vardenis!N180+Zorak!N180+K.xach!N180</f>
        <v>0</v>
      </c>
      <c r="O180" s="29">
        <f>'TIV 1'!O180+Norq!O180+Vardenis!O180+Zorak!O180+K.xach!O180</f>
        <v>0</v>
      </c>
      <c r="P180" s="29">
        <f>'TIV 1'!P180+Norq!P180+Vardenis!P180+Zorak!P180+K.xach!P180</f>
        <v>0</v>
      </c>
      <c r="Q180" s="29">
        <f>'TIV 1'!Q180+Norq!Q180+Vardenis!Q180+Zorak!Q180+K.xach!Q180</f>
        <v>0</v>
      </c>
      <c r="R180" s="29">
        <f>'TIV 1'!R180+Norq!R180+Vardenis!R180+Zorak!R180+K.xach!R180</f>
        <v>0</v>
      </c>
      <c r="S180" s="29">
        <f>'TIV 1'!S180+Norq!S180+Vardenis!S180+Zorak!S180+K.xach!S180</f>
        <v>0</v>
      </c>
      <c r="T180" s="29">
        <f>'TIV 1'!T180+Norq!T180+Vardenis!T180+Zorak!T180+K.xach!T180</f>
        <v>0</v>
      </c>
      <c r="U180" s="29">
        <f>'TIV 1'!U180+Norq!U180+Vardenis!U180+Zorak!U180+K.xach!U180</f>
        <v>0</v>
      </c>
      <c r="V180" s="29">
        <f>'TIV 1'!V180+Norq!V180+Vardenis!V180+Zorak!V180+K.xach!V180</f>
        <v>0</v>
      </c>
      <c r="W180" s="29">
        <f>'TIV 1'!W180+Norq!W180+Vardenis!W180+Zorak!W180+K.xach!W180</f>
        <v>0</v>
      </c>
      <c r="X180" s="29">
        <f>'TIV 1'!X180+Norq!X180+Vardenis!X180+Zorak!X180+K.xach!X180</f>
        <v>0</v>
      </c>
      <c r="Y180" s="29">
        <f>'TIV 1'!Y180+Norq!Y180+Vardenis!Y180+Zorak!Y180+K.xach!Y180</f>
        <v>0</v>
      </c>
      <c r="Z180" s="29">
        <f>'TIV 1'!Z180+Norq!Z180+Vardenis!Z180+Zorak!Z180+K.xach!Z180</f>
        <v>0</v>
      </c>
      <c r="AA180" s="29">
        <f>'TIV 1'!AA180+Norq!AA180+Vardenis!AA180+Zorak!AA180+K.xach!AA180</f>
        <v>0</v>
      </c>
      <c r="AB180" s="29">
        <f>'TIV 1'!AB180+Norq!AB180+Vardenis!AB180+Zorak!AB180+K.xach!AB180</f>
        <v>0</v>
      </c>
      <c r="AC180" s="29">
        <f>'TIV 1'!AC180+Norq!AC180+Vardenis!AC180+Zorak!AC180+K.xach!AC180</f>
        <v>0</v>
      </c>
      <c r="AD180" s="29">
        <f>'TIV 1'!AD180+Norq!AD180+Vardenis!AD180+Zorak!AD180+K.xach!AD180</f>
        <v>0</v>
      </c>
      <c r="AE180" s="29">
        <f>'TIV 1'!AE180+Norq!AE180+Vardenis!AE180+Zorak!AE180+K.xach!AE180</f>
        <v>0</v>
      </c>
      <c r="AF180" s="29">
        <f>'TIV 1'!AF180+Norq!AF180+Vardenis!AF180+Zorak!AF180+K.xach!AF180</f>
        <v>0</v>
      </c>
      <c r="AG180" s="29">
        <f>'TIV 1'!AG180+Norq!AG180+Vardenis!AG180+Zorak!AG180+K.xach!AG180</f>
        <v>0</v>
      </c>
      <c r="AH180" s="29">
        <f>'TIV 1'!AH180+Norq!AH180+Vardenis!AH180+Zorak!AH180+K.xach!AH180</f>
        <v>0</v>
      </c>
      <c r="AI180" s="29">
        <f>'TIV 1'!AI180+Norq!AI180+Vardenis!AI180+Zorak!AI180+K.xach!AI180</f>
        <v>0</v>
      </c>
      <c r="AJ180" s="29">
        <f>'TIV 1'!AJ180+Norq!AJ180+Vardenis!AJ180+Zorak!AJ180+K.xach!AJ180</f>
        <v>0</v>
      </c>
      <c r="AK180" s="29">
        <f>'TIV 1'!AK180+Norq!AK180+Vardenis!AK180+Zorak!AK180+K.xach!AK180</f>
        <v>0</v>
      </c>
      <c r="AL180" s="29">
        <f>'TIV 1'!AL180+Norq!AL180+Vardenis!AL180+Zorak!AL180+K.xach!AL180</f>
        <v>0</v>
      </c>
      <c r="AM180" s="29">
        <f>'TIV 1'!AM180+Norq!AM180+Vardenis!AM180+Zorak!AM180+K.xach!AM180</f>
        <v>0</v>
      </c>
      <c r="AN180" s="29">
        <f>'TIV 1'!AN180+Norq!AN180+Vardenis!AN180+Zorak!AN180+K.xach!AN180</f>
        <v>0</v>
      </c>
      <c r="AO180" s="134"/>
      <c r="AP180" s="119">
        <f t="shared" si="11"/>
        <v>0</v>
      </c>
      <c r="AQ180" s="65"/>
      <c r="AR180" s="56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</row>
    <row r="181" spans="1:86" s="17" customFormat="1" ht="21" hidden="1" customHeight="1">
      <c r="A181" s="15">
        <v>4729</v>
      </c>
      <c r="B181" s="8" t="s">
        <v>199</v>
      </c>
      <c r="C181" s="10" t="s">
        <v>40</v>
      </c>
      <c r="D181" s="29">
        <f>'TIV 1'!D181+Norq!D181+Vardenis!D181+Zorak!D181+K.xach!D181</f>
        <v>0</v>
      </c>
      <c r="E181" s="29">
        <f>'TIV 1'!E181+Norq!E181+Vardenis!E181+Zorak!E181+K.xach!E181</f>
        <v>0</v>
      </c>
      <c r="F181" s="29">
        <f>'TIV 1'!F181+Norq!F181+Vardenis!F181+Zorak!F181+K.xach!F181</f>
        <v>0</v>
      </c>
      <c r="G181" s="29">
        <f>'TIV 1'!G181+Norq!G181+Vardenis!G181+Zorak!G181+K.xach!G181</f>
        <v>0</v>
      </c>
      <c r="H181" s="29">
        <f>'TIV 1'!H181+Norq!H181+Vardenis!H181+Zorak!H181+K.xach!H181</f>
        <v>0</v>
      </c>
      <c r="I181" s="41">
        <f>'TIV 1'!I181+Norq!I181+Vardenis!I181+Zorak!I181+K.xach!I181</f>
        <v>0</v>
      </c>
      <c r="J181" s="69">
        <f>'TIV 1'!J181+Norq!J181+Vardenis!J181+Zorak!J181+K.xach!J181</f>
        <v>0</v>
      </c>
      <c r="K181" s="29">
        <f>'TIV 1'!K181+Norq!K181+Vardenis!K181+Zorak!K181+K.xach!K181</f>
        <v>0</v>
      </c>
      <c r="L181" s="29">
        <f>'TIV 1'!L181+Norq!L181+Vardenis!L181+Zorak!L181+K.xach!L181</f>
        <v>0</v>
      </c>
      <c r="M181" s="29">
        <f>'TIV 1'!M181+Norq!M181+Vardenis!M181+Zorak!M181+K.xach!M181</f>
        <v>0</v>
      </c>
      <c r="N181" s="29">
        <f>'TIV 1'!N181+Norq!N181+Vardenis!N181+Zorak!N181+K.xach!N181</f>
        <v>0</v>
      </c>
      <c r="O181" s="29">
        <f>'TIV 1'!O181+Norq!O181+Vardenis!O181+Zorak!O181+K.xach!O181</f>
        <v>0</v>
      </c>
      <c r="P181" s="29">
        <f>'TIV 1'!P181+Norq!P181+Vardenis!P181+Zorak!P181+K.xach!P181</f>
        <v>0</v>
      </c>
      <c r="Q181" s="29">
        <f>'TIV 1'!Q181+Norq!Q181+Vardenis!Q181+Zorak!Q181+K.xach!Q181</f>
        <v>0</v>
      </c>
      <c r="R181" s="29">
        <f>'TIV 1'!R181+Norq!R181+Vardenis!R181+Zorak!R181+K.xach!R181</f>
        <v>0</v>
      </c>
      <c r="S181" s="29">
        <f>'TIV 1'!S181+Norq!S181+Vardenis!S181+Zorak!S181+K.xach!S181</f>
        <v>0</v>
      </c>
      <c r="T181" s="29">
        <f>'TIV 1'!T181+Norq!T181+Vardenis!T181+Zorak!T181+K.xach!T181</f>
        <v>0</v>
      </c>
      <c r="U181" s="29">
        <f>'TIV 1'!U181+Norq!U181+Vardenis!U181+Zorak!U181+K.xach!U181</f>
        <v>0</v>
      </c>
      <c r="V181" s="29">
        <f>'TIV 1'!V181+Norq!V181+Vardenis!V181+Zorak!V181+K.xach!V181</f>
        <v>0</v>
      </c>
      <c r="W181" s="29">
        <f>'TIV 1'!W181+Norq!W181+Vardenis!W181+Zorak!W181+K.xach!W181</f>
        <v>0</v>
      </c>
      <c r="X181" s="29">
        <f>'TIV 1'!X181+Norq!X181+Vardenis!X181+Zorak!X181+K.xach!X181</f>
        <v>0</v>
      </c>
      <c r="Y181" s="29">
        <f>'TIV 1'!Y181+Norq!Y181+Vardenis!Y181+Zorak!Y181+K.xach!Y181</f>
        <v>0</v>
      </c>
      <c r="Z181" s="29">
        <f>'TIV 1'!Z181+Norq!Z181+Vardenis!Z181+Zorak!Z181+K.xach!Z181</f>
        <v>0</v>
      </c>
      <c r="AA181" s="29">
        <f>'TIV 1'!AA181+Norq!AA181+Vardenis!AA181+Zorak!AA181+K.xach!AA181</f>
        <v>0</v>
      </c>
      <c r="AB181" s="29">
        <f>'TIV 1'!AB181+Norq!AB181+Vardenis!AB181+Zorak!AB181+K.xach!AB181</f>
        <v>0</v>
      </c>
      <c r="AC181" s="29">
        <f>'TIV 1'!AC181+Norq!AC181+Vardenis!AC181+Zorak!AC181+K.xach!AC181</f>
        <v>0</v>
      </c>
      <c r="AD181" s="29">
        <f>'TIV 1'!AD181+Norq!AD181+Vardenis!AD181+Zorak!AD181+K.xach!AD181</f>
        <v>0</v>
      </c>
      <c r="AE181" s="29">
        <f>'TIV 1'!AE181+Norq!AE181+Vardenis!AE181+Zorak!AE181+K.xach!AE181</f>
        <v>0</v>
      </c>
      <c r="AF181" s="29">
        <f>'TIV 1'!AF181+Norq!AF181+Vardenis!AF181+Zorak!AF181+K.xach!AF181</f>
        <v>0</v>
      </c>
      <c r="AG181" s="29">
        <f>'TIV 1'!AG181+Norq!AG181+Vardenis!AG181+Zorak!AG181+K.xach!AG181</f>
        <v>0</v>
      </c>
      <c r="AH181" s="29">
        <f>'TIV 1'!AH181+Norq!AH181+Vardenis!AH181+Zorak!AH181+K.xach!AH181</f>
        <v>0</v>
      </c>
      <c r="AI181" s="29">
        <f>'TIV 1'!AI181+Norq!AI181+Vardenis!AI181+Zorak!AI181+K.xach!AI181</f>
        <v>0</v>
      </c>
      <c r="AJ181" s="29">
        <f>'TIV 1'!AJ181+Norq!AJ181+Vardenis!AJ181+Zorak!AJ181+K.xach!AJ181</f>
        <v>0</v>
      </c>
      <c r="AK181" s="29">
        <f>'TIV 1'!AK181+Norq!AK181+Vardenis!AK181+Zorak!AK181+K.xach!AK181</f>
        <v>0</v>
      </c>
      <c r="AL181" s="29">
        <f>'TIV 1'!AL181+Norq!AL181+Vardenis!AL181+Zorak!AL181+K.xach!AL181</f>
        <v>0</v>
      </c>
      <c r="AM181" s="29">
        <f>'TIV 1'!AM181+Norq!AM181+Vardenis!AM181+Zorak!AM181+K.xach!AM181</f>
        <v>0</v>
      </c>
      <c r="AN181" s="29">
        <f>'TIV 1'!AN181+Norq!AN181+Vardenis!AN181+Zorak!AN181+K.xach!AN181</f>
        <v>0</v>
      </c>
      <c r="AO181" s="134"/>
      <c r="AP181" s="119">
        <f t="shared" si="11"/>
        <v>0</v>
      </c>
      <c r="AQ181" s="65"/>
      <c r="AR181" s="56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</row>
    <row r="182" spans="1:86" s="17" customFormat="1" ht="33.75" hidden="1" customHeight="1">
      <c r="A182" s="15">
        <v>0</v>
      </c>
      <c r="B182" s="11" t="s">
        <v>200</v>
      </c>
      <c r="C182" s="10" t="s">
        <v>40</v>
      </c>
      <c r="D182" s="29">
        <f>'TIV 1'!D182+Norq!D182+Vardenis!D182+Zorak!D182+K.xach!D182</f>
        <v>0</v>
      </c>
      <c r="E182" s="29">
        <f>'TIV 1'!E182+Norq!E182+Vardenis!E182+Zorak!E182+K.xach!E182</f>
        <v>0</v>
      </c>
      <c r="F182" s="29">
        <f>'TIV 1'!F182+Norq!F182+Vardenis!F182+Zorak!F182+K.xach!F182</f>
        <v>0</v>
      </c>
      <c r="G182" s="29">
        <f>'TIV 1'!G182+Norq!G182+Vardenis!G182+Zorak!G182+K.xach!G182</f>
        <v>0</v>
      </c>
      <c r="H182" s="29">
        <f>'TIV 1'!H182+Norq!H182+Vardenis!H182+Zorak!H182+K.xach!H182</f>
        <v>0</v>
      </c>
      <c r="I182" s="41">
        <f>'TIV 1'!I182+Norq!I182+Vardenis!I182+Zorak!I182+K.xach!I182</f>
        <v>0</v>
      </c>
      <c r="J182" s="69">
        <f>'TIV 1'!J182+Norq!J182+Vardenis!J182+Zorak!J182+K.xach!J182</f>
        <v>0</v>
      </c>
      <c r="K182" s="29">
        <f>'TIV 1'!K182+Norq!K182+Vardenis!K182+Zorak!K182+K.xach!K182</f>
        <v>0</v>
      </c>
      <c r="L182" s="29">
        <f>'TIV 1'!L182+Norq!L182+Vardenis!L182+Zorak!L182+K.xach!L182</f>
        <v>0</v>
      </c>
      <c r="M182" s="29">
        <f>'TIV 1'!M182+Norq!M182+Vardenis!M182+Zorak!M182+K.xach!M182</f>
        <v>0</v>
      </c>
      <c r="N182" s="29">
        <f>'TIV 1'!N182+Norq!N182+Vardenis!N182+Zorak!N182+K.xach!N182</f>
        <v>0</v>
      </c>
      <c r="O182" s="29">
        <f>'TIV 1'!O182+Norq!O182+Vardenis!O182+Zorak!O182+K.xach!O182</f>
        <v>0</v>
      </c>
      <c r="P182" s="29">
        <f>'TIV 1'!P182+Norq!P182+Vardenis!P182+Zorak!P182+K.xach!P182</f>
        <v>0</v>
      </c>
      <c r="Q182" s="29">
        <f>'TIV 1'!Q182+Norq!Q182+Vardenis!Q182+Zorak!Q182+K.xach!Q182</f>
        <v>0</v>
      </c>
      <c r="R182" s="29">
        <f>'TIV 1'!R182+Norq!R182+Vardenis!R182+Zorak!R182+K.xach!R182</f>
        <v>0</v>
      </c>
      <c r="S182" s="29">
        <f>'TIV 1'!S182+Norq!S182+Vardenis!S182+Zorak!S182+K.xach!S182</f>
        <v>0</v>
      </c>
      <c r="T182" s="29">
        <f>'TIV 1'!T182+Norq!T182+Vardenis!T182+Zorak!T182+K.xach!T182</f>
        <v>0</v>
      </c>
      <c r="U182" s="29">
        <f>'TIV 1'!U182+Norq!U182+Vardenis!U182+Zorak!U182+K.xach!U182</f>
        <v>0</v>
      </c>
      <c r="V182" s="29">
        <f>'TIV 1'!V182+Norq!V182+Vardenis!V182+Zorak!V182+K.xach!V182</f>
        <v>0</v>
      </c>
      <c r="W182" s="29">
        <f>'TIV 1'!W182+Norq!W182+Vardenis!W182+Zorak!W182+K.xach!W182</f>
        <v>0</v>
      </c>
      <c r="X182" s="29">
        <f>'TIV 1'!X182+Norq!X182+Vardenis!X182+Zorak!X182+K.xach!X182</f>
        <v>0</v>
      </c>
      <c r="Y182" s="29">
        <f>'TIV 1'!Y182+Norq!Y182+Vardenis!Y182+Zorak!Y182+K.xach!Y182</f>
        <v>0</v>
      </c>
      <c r="Z182" s="29">
        <f>'TIV 1'!Z182+Norq!Z182+Vardenis!Z182+Zorak!Z182+K.xach!Z182</f>
        <v>0</v>
      </c>
      <c r="AA182" s="29">
        <f>'TIV 1'!AA182+Norq!AA182+Vardenis!AA182+Zorak!AA182+K.xach!AA182</f>
        <v>0</v>
      </c>
      <c r="AB182" s="29">
        <f>'TIV 1'!AB182+Norq!AB182+Vardenis!AB182+Zorak!AB182+K.xach!AB182</f>
        <v>0</v>
      </c>
      <c r="AC182" s="29">
        <f>'TIV 1'!AC182+Norq!AC182+Vardenis!AC182+Zorak!AC182+K.xach!AC182</f>
        <v>0</v>
      </c>
      <c r="AD182" s="29">
        <f>'TIV 1'!AD182+Norq!AD182+Vardenis!AD182+Zorak!AD182+K.xach!AD182</f>
        <v>0</v>
      </c>
      <c r="AE182" s="29">
        <f>'TIV 1'!AE182+Norq!AE182+Vardenis!AE182+Zorak!AE182+K.xach!AE182</f>
        <v>0</v>
      </c>
      <c r="AF182" s="29">
        <f>'TIV 1'!AF182+Norq!AF182+Vardenis!AF182+Zorak!AF182+K.xach!AF182</f>
        <v>0</v>
      </c>
      <c r="AG182" s="29">
        <f>'TIV 1'!AG182+Norq!AG182+Vardenis!AG182+Zorak!AG182+K.xach!AG182</f>
        <v>0</v>
      </c>
      <c r="AH182" s="29">
        <f>'TIV 1'!AH182+Norq!AH182+Vardenis!AH182+Zorak!AH182+K.xach!AH182</f>
        <v>0</v>
      </c>
      <c r="AI182" s="29">
        <f>'TIV 1'!AI182+Norq!AI182+Vardenis!AI182+Zorak!AI182+K.xach!AI182</f>
        <v>0</v>
      </c>
      <c r="AJ182" s="29">
        <f>'TIV 1'!AJ182+Norq!AJ182+Vardenis!AJ182+Zorak!AJ182+K.xach!AJ182</f>
        <v>0</v>
      </c>
      <c r="AK182" s="29">
        <f>'TIV 1'!AK182+Norq!AK182+Vardenis!AK182+Zorak!AK182+K.xach!AK182</f>
        <v>0</v>
      </c>
      <c r="AL182" s="29">
        <f>'TIV 1'!AL182+Norq!AL182+Vardenis!AL182+Zorak!AL182+K.xach!AL182</f>
        <v>0</v>
      </c>
      <c r="AM182" s="29">
        <f>'TIV 1'!AM182+Norq!AM182+Vardenis!AM182+Zorak!AM182+K.xach!AM182</f>
        <v>0</v>
      </c>
      <c r="AN182" s="29">
        <f>'TIV 1'!AN182+Norq!AN182+Vardenis!AN182+Zorak!AN182+K.xach!AN182</f>
        <v>0</v>
      </c>
      <c r="AO182" s="134"/>
      <c r="AP182" s="119">
        <f t="shared" si="11"/>
        <v>0</v>
      </c>
      <c r="AQ182" s="65"/>
      <c r="AR182" s="56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</row>
    <row r="183" spans="1:86" s="17" customFormat="1" ht="23.25" hidden="1" customHeight="1">
      <c r="A183" s="15">
        <v>4741</v>
      </c>
      <c r="B183" s="11" t="s">
        <v>200</v>
      </c>
      <c r="C183" s="10" t="s">
        <v>40</v>
      </c>
      <c r="D183" s="29">
        <f>'TIV 1'!D183+Norq!D183+Vardenis!D183+Zorak!D183+K.xach!D183</f>
        <v>0</v>
      </c>
      <c r="E183" s="29">
        <f>'TIV 1'!E183+Norq!E183+Vardenis!E183+Zorak!E183+K.xach!E183</f>
        <v>0</v>
      </c>
      <c r="F183" s="29">
        <f>'TIV 1'!F183+Norq!F183+Vardenis!F183+Zorak!F183+K.xach!F183</f>
        <v>0</v>
      </c>
      <c r="G183" s="29">
        <f>'TIV 1'!G183+Norq!G183+Vardenis!G183+Zorak!G183+K.xach!G183</f>
        <v>0</v>
      </c>
      <c r="H183" s="29">
        <f>'TIV 1'!H183+Norq!H183+Vardenis!H183+Zorak!H183+K.xach!H183</f>
        <v>0</v>
      </c>
      <c r="I183" s="41">
        <f>'TIV 1'!I183+Norq!I183+Vardenis!I183+Zorak!I183+K.xach!I183</f>
        <v>0</v>
      </c>
      <c r="J183" s="69">
        <f>'TIV 1'!J183+Norq!J183+Vardenis!J183+Zorak!J183+K.xach!J183</f>
        <v>0</v>
      </c>
      <c r="K183" s="29">
        <f>'TIV 1'!K183+Norq!K183+Vardenis!K183+Zorak!K183+K.xach!K183</f>
        <v>0</v>
      </c>
      <c r="L183" s="29">
        <f>'TIV 1'!L183+Norq!L183+Vardenis!L183+Zorak!L183+K.xach!L183</f>
        <v>0</v>
      </c>
      <c r="M183" s="29">
        <f>'TIV 1'!M183+Norq!M183+Vardenis!M183+Zorak!M183+K.xach!M183</f>
        <v>0</v>
      </c>
      <c r="N183" s="29">
        <f>'TIV 1'!N183+Norq!N183+Vardenis!N183+Zorak!N183+K.xach!N183</f>
        <v>0</v>
      </c>
      <c r="O183" s="29">
        <f>'TIV 1'!O183+Norq!O183+Vardenis!O183+Zorak!O183+K.xach!O183</f>
        <v>0</v>
      </c>
      <c r="P183" s="29">
        <f>'TIV 1'!P183+Norq!P183+Vardenis!P183+Zorak!P183+K.xach!P183</f>
        <v>0</v>
      </c>
      <c r="Q183" s="29">
        <f>'TIV 1'!Q183+Norq!Q183+Vardenis!Q183+Zorak!Q183+K.xach!Q183</f>
        <v>0</v>
      </c>
      <c r="R183" s="29">
        <f>'TIV 1'!R183+Norq!R183+Vardenis!R183+Zorak!R183+K.xach!R183</f>
        <v>0</v>
      </c>
      <c r="S183" s="29">
        <f>'TIV 1'!S183+Norq!S183+Vardenis!S183+Zorak!S183+K.xach!S183</f>
        <v>0</v>
      </c>
      <c r="T183" s="29">
        <f>'TIV 1'!T183+Norq!T183+Vardenis!T183+Zorak!T183+K.xach!T183</f>
        <v>0</v>
      </c>
      <c r="U183" s="29">
        <f>'TIV 1'!U183+Norq!U183+Vardenis!U183+Zorak!U183+K.xach!U183</f>
        <v>0</v>
      </c>
      <c r="V183" s="29">
        <f>'TIV 1'!V183+Norq!V183+Vardenis!V183+Zorak!V183+K.xach!V183</f>
        <v>0</v>
      </c>
      <c r="W183" s="29">
        <f>'TIV 1'!W183+Norq!W183+Vardenis!W183+Zorak!W183+K.xach!W183</f>
        <v>0</v>
      </c>
      <c r="X183" s="29">
        <f>'TIV 1'!X183+Norq!X183+Vardenis!X183+Zorak!X183+K.xach!X183</f>
        <v>0</v>
      </c>
      <c r="Y183" s="29">
        <f>'TIV 1'!Y183+Norq!Y183+Vardenis!Y183+Zorak!Y183+K.xach!Y183</f>
        <v>0</v>
      </c>
      <c r="Z183" s="29">
        <f>'TIV 1'!Z183+Norq!Z183+Vardenis!Z183+Zorak!Z183+K.xach!Z183</f>
        <v>0</v>
      </c>
      <c r="AA183" s="29">
        <f>'TIV 1'!AA183+Norq!AA183+Vardenis!AA183+Zorak!AA183+K.xach!AA183</f>
        <v>0</v>
      </c>
      <c r="AB183" s="29">
        <f>'TIV 1'!AB183+Norq!AB183+Vardenis!AB183+Zorak!AB183+K.xach!AB183</f>
        <v>0</v>
      </c>
      <c r="AC183" s="29">
        <f>'TIV 1'!AC183+Norq!AC183+Vardenis!AC183+Zorak!AC183+K.xach!AC183</f>
        <v>0</v>
      </c>
      <c r="AD183" s="29">
        <f>'TIV 1'!AD183+Norq!AD183+Vardenis!AD183+Zorak!AD183+K.xach!AD183</f>
        <v>0</v>
      </c>
      <c r="AE183" s="29">
        <f>'TIV 1'!AE183+Norq!AE183+Vardenis!AE183+Zorak!AE183+K.xach!AE183</f>
        <v>0</v>
      </c>
      <c r="AF183" s="29">
        <f>'TIV 1'!AF183+Norq!AF183+Vardenis!AF183+Zorak!AF183+K.xach!AF183</f>
        <v>0</v>
      </c>
      <c r="AG183" s="29">
        <f>'TIV 1'!AG183+Norq!AG183+Vardenis!AG183+Zorak!AG183+K.xach!AG183</f>
        <v>0</v>
      </c>
      <c r="AH183" s="29">
        <f>'TIV 1'!AH183+Norq!AH183+Vardenis!AH183+Zorak!AH183+K.xach!AH183</f>
        <v>0</v>
      </c>
      <c r="AI183" s="29">
        <f>'TIV 1'!AI183+Norq!AI183+Vardenis!AI183+Zorak!AI183+K.xach!AI183</f>
        <v>0</v>
      </c>
      <c r="AJ183" s="29">
        <f>'TIV 1'!AJ183+Norq!AJ183+Vardenis!AJ183+Zorak!AJ183+K.xach!AJ183</f>
        <v>0</v>
      </c>
      <c r="AK183" s="29">
        <f>'TIV 1'!AK183+Norq!AK183+Vardenis!AK183+Zorak!AK183+K.xach!AK183</f>
        <v>0</v>
      </c>
      <c r="AL183" s="29">
        <f>'TIV 1'!AL183+Norq!AL183+Vardenis!AL183+Zorak!AL183+K.xach!AL183</f>
        <v>0</v>
      </c>
      <c r="AM183" s="29">
        <f>'TIV 1'!AM183+Norq!AM183+Vardenis!AM183+Zorak!AM183+K.xach!AM183</f>
        <v>0</v>
      </c>
      <c r="AN183" s="29">
        <f>'TIV 1'!AN183+Norq!AN183+Vardenis!AN183+Zorak!AN183+K.xach!AN183</f>
        <v>0</v>
      </c>
      <c r="AO183" s="134"/>
      <c r="AP183" s="119">
        <f t="shared" si="11"/>
        <v>0</v>
      </c>
      <c r="AQ183" s="65"/>
      <c r="AR183" s="56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</row>
    <row r="184" spans="1:86" s="17" customFormat="1" ht="30.75" hidden="1" customHeight="1">
      <c r="A184" s="99" t="s">
        <v>201</v>
      </c>
      <c r="B184" s="100" t="s">
        <v>202</v>
      </c>
      <c r="C184" s="10" t="s">
        <v>40</v>
      </c>
      <c r="D184" s="29">
        <f>'TIV 1'!D184+Norq!D184+Vardenis!D184+Zorak!D184+K.xach!D184</f>
        <v>0</v>
      </c>
      <c r="E184" s="29">
        <f>'TIV 1'!E184+Norq!E184+Vardenis!E184+Zorak!E184+K.xach!E184</f>
        <v>0</v>
      </c>
      <c r="F184" s="29">
        <f>'TIV 1'!F184+Norq!F184+Vardenis!F184+Zorak!F184+K.xach!F184</f>
        <v>0</v>
      </c>
      <c r="G184" s="29">
        <f>'TIV 1'!G184+Norq!G184+Vardenis!G184+Zorak!G184+K.xach!G184</f>
        <v>0</v>
      </c>
      <c r="H184" s="29">
        <f>'TIV 1'!H184+Norq!H184+Vardenis!H184+Zorak!H184+K.xach!H184</f>
        <v>0</v>
      </c>
      <c r="I184" s="41">
        <f>'TIV 1'!I184+Norq!I184+Vardenis!I184+Zorak!I184+K.xach!I184</f>
        <v>0</v>
      </c>
      <c r="J184" s="69">
        <f>'TIV 1'!J184+Norq!J184+Vardenis!J184+Zorak!J184+K.xach!J184</f>
        <v>0</v>
      </c>
      <c r="K184" s="29">
        <f>'TIV 1'!K184+Norq!K184+Vardenis!K184+Zorak!K184+K.xach!K184</f>
        <v>0</v>
      </c>
      <c r="L184" s="29">
        <f>'TIV 1'!L184+Norq!L184+Vardenis!L184+Zorak!L184+K.xach!L184</f>
        <v>0</v>
      </c>
      <c r="M184" s="29">
        <f>'TIV 1'!M184+Norq!M184+Vardenis!M184+Zorak!M184+K.xach!M184</f>
        <v>0</v>
      </c>
      <c r="N184" s="29">
        <f>'TIV 1'!N184+Norq!N184+Vardenis!N184+Zorak!N184+K.xach!N184</f>
        <v>0</v>
      </c>
      <c r="O184" s="29">
        <f>'TIV 1'!O184+Norq!O184+Vardenis!O184+Zorak!O184+K.xach!O184</f>
        <v>0</v>
      </c>
      <c r="P184" s="29">
        <f>'TIV 1'!P184+Norq!P184+Vardenis!P184+Zorak!P184+K.xach!P184</f>
        <v>0</v>
      </c>
      <c r="Q184" s="29">
        <f>'TIV 1'!Q184+Norq!Q184+Vardenis!Q184+Zorak!Q184+K.xach!Q184</f>
        <v>0</v>
      </c>
      <c r="R184" s="29">
        <f>'TIV 1'!R184+Norq!R184+Vardenis!R184+Zorak!R184+K.xach!R184</f>
        <v>0</v>
      </c>
      <c r="S184" s="29">
        <f>'TIV 1'!S184+Norq!S184+Vardenis!S184+Zorak!S184+K.xach!S184</f>
        <v>0</v>
      </c>
      <c r="T184" s="29">
        <f>'TIV 1'!T184+Norq!T184+Vardenis!T184+Zorak!T184+K.xach!T184</f>
        <v>0</v>
      </c>
      <c r="U184" s="29">
        <f>'TIV 1'!U184+Norq!U184+Vardenis!U184+Zorak!U184+K.xach!U184</f>
        <v>0</v>
      </c>
      <c r="V184" s="29">
        <f>'TIV 1'!V184+Norq!V184+Vardenis!V184+Zorak!V184+K.xach!V184</f>
        <v>0</v>
      </c>
      <c r="W184" s="29">
        <f>'TIV 1'!W184+Norq!W184+Vardenis!W184+Zorak!W184+K.xach!W184</f>
        <v>0</v>
      </c>
      <c r="X184" s="29">
        <f>'TIV 1'!X184+Norq!X184+Vardenis!X184+Zorak!X184+K.xach!X184</f>
        <v>0</v>
      </c>
      <c r="Y184" s="29">
        <f>'TIV 1'!Y184+Norq!Y184+Vardenis!Y184+Zorak!Y184+K.xach!Y184</f>
        <v>0</v>
      </c>
      <c r="Z184" s="29">
        <f>'TIV 1'!Z184+Norq!Z184+Vardenis!Z184+Zorak!Z184+K.xach!Z184</f>
        <v>0</v>
      </c>
      <c r="AA184" s="29">
        <f>'TIV 1'!AA184+Norq!AA184+Vardenis!AA184+Zorak!AA184+K.xach!AA184</f>
        <v>0</v>
      </c>
      <c r="AB184" s="29">
        <f>'TIV 1'!AB184+Norq!AB184+Vardenis!AB184+Zorak!AB184+K.xach!AB184</f>
        <v>0</v>
      </c>
      <c r="AC184" s="29">
        <f>'TIV 1'!AC184+Norq!AC184+Vardenis!AC184+Zorak!AC184+K.xach!AC184</f>
        <v>0</v>
      </c>
      <c r="AD184" s="29">
        <f>'TIV 1'!AD184+Norq!AD184+Vardenis!AD184+Zorak!AD184+K.xach!AD184</f>
        <v>0</v>
      </c>
      <c r="AE184" s="29">
        <f>'TIV 1'!AE184+Norq!AE184+Vardenis!AE184+Zorak!AE184+K.xach!AE184</f>
        <v>0</v>
      </c>
      <c r="AF184" s="29">
        <f>'TIV 1'!AF184+Norq!AF184+Vardenis!AF184+Zorak!AF184+K.xach!AF184</f>
        <v>0</v>
      </c>
      <c r="AG184" s="29">
        <f>'TIV 1'!AG184+Norq!AG184+Vardenis!AG184+Zorak!AG184+K.xach!AG184</f>
        <v>0</v>
      </c>
      <c r="AH184" s="29">
        <f>'TIV 1'!AH184+Norq!AH184+Vardenis!AH184+Zorak!AH184+K.xach!AH184</f>
        <v>0</v>
      </c>
      <c r="AI184" s="29">
        <f>'TIV 1'!AI184+Norq!AI184+Vardenis!AI184+Zorak!AI184+K.xach!AI184</f>
        <v>0</v>
      </c>
      <c r="AJ184" s="29">
        <f>'TIV 1'!AJ184+Norq!AJ184+Vardenis!AJ184+Zorak!AJ184+K.xach!AJ184</f>
        <v>0</v>
      </c>
      <c r="AK184" s="29">
        <f>'TIV 1'!AK184+Norq!AK184+Vardenis!AK184+Zorak!AK184+K.xach!AK184</f>
        <v>0</v>
      </c>
      <c r="AL184" s="29">
        <f>'TIV 1'!AL184+Norq!AL184+Vardenis!AL184+Zorak!AL184+K.xach!AL184</f>
        <v>0</v>
      </c>
      <c r="AM184" s="29">
        <f>'TIV 1'!AM184+Norq!AM184+Vardenis!AM184+Zorak!AM184+K.xach!AM184</f>
        <v>0</v>
      </c>
      <c r="AN184" s="29">
        <f>'TIV 1'!AN184+Norq!AN184+Vardenis!AN184+Zorak!AN184+K.xach!AN184</f>
        <v>0</v>
      </c>
      <c r="AO184" s="134"/>
      <c r="AP184" s="119">
        <f t="shared" si="11"/>
        <v>0</v>
      </c>
      <c r="AQ184" s="65"/>
      <c r="AR184" s="56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</row>
    <row r="185" spans="1:86" s="17" customFormat="1" ht="24.75" hidden="1" customHeight="1">
      <c r="A185" s="99" t="s">
        <v>203</v>
      </c>
      <c r="B185" s="100" t="s">
        <v>204</v>
      </c>
      <c r="C185" s="10" t="s">
        <v>40</v>
      </c>
      <c r="D185" s="29">
        <f>'TIV 1'!D185+Norq!D185+Vardenis!D185+Zorak!D185+K.xach!D185</f>
        <v>0</v>
      </c>
      <c r="E185" s="29">
        <f>'TIV 1'!E185+Norq!E185+Vardenis!E185+Zorak!E185+K.xach!E185</f>
        <v>0</v>
      </c>
      <c r="F185" s="29">
        <f>'TIV 1'!F185+Norq!F185+Vardenis!F185+Zorak!F185+K.xach!F185</f>
        <v>0</v>
      </c>
      <c r="G185" s="29">
        <f>'TIV 1'!G185+Norq!G185+Vardenis!G185+Zorak!G185+K.xach!G185</f>
        <v>0</v>
      </c>
      <c r="H185" s="29">
        <f>'TIV 1'!H185+Norq!H185+Vardenis!H185+Zorak!H185+K.xach!H185</f>
        <v>0</v>
      </c>
      <c r="I185" s="41">
        <f>'TIV 1'!I185+Norq!I185+Vardenis!I185+Zorak!I185+K.xach!I185</f>
        <v>0</v>
      </c>
      <c r="J185" s="69">
        <f>'TIV 1'!J185+Norq!J185+Vardenis!J185+Zorak!J185+K.xach!J185</f>
        <v>0</v>
      </c>
      <c r="K185" s="29">
        <f>'TIV 1'!K185+Norq!K185+Vardenis!K185+Zorak!K185+K.xach!K185</f>
        <v>0</v>
      </c>
      <c r="L185" s="29">
        <f>'TIV 1'!L185+Norq!L185+Vardenis!L185+Zorak!L185+K.xach!L185</f>
        <v>0</v>
      </c>
      <c r="M185" s="29">
        <f>'TIV 1'!M185+Norq!M185+Vardenis!M185+Zorak!M185+K.xach!M185</f>
        <v>0</v>
      </c>
      <c r="N185" s="29">
        <f>'TIV 1'!N185+Norq!N185+Vardenis!N185+Zorak!N185+K.xach!N185</f>
        <v>0</v>
      </c>
      <c r="O185" s="29">
        <f>'TIV 1'!O185+Norq!O185+Vardenis!O185+Zorak!O185+K.xach!O185</f>
        <v>0</v>
      </c>
      <c r="P185" s="29">
        <f>'TIV 1'!P185+Norq!P185+Vardenis!P185+Zorak!P185+K.xach!P185</f>
        <v>0</v>
      </c>
      <c r="Q185" s="29">
        <f>'TIV 1'!Q185+Norq!Q185+Vardenis!Q185+Zorak!Q185+K.xach!Q185</f>
        <v>0</v>
      </c>
      <c r="R185" s="29">
        <f>'TIV 1'!R185+Norq!R185+Vardenis!R185+Zorak!R185+K.xach!R185</f>
        <v>0</v>
      </c>
      <c r="S185" s="29">
        <f>'TIV 1'!S185+Norq!S185+Vardenis!S185+Zorak!S185+K.xach!S185</f>
        <v>0</v>
      </c>
      <c r="T185" s="29">
        <f>'TIV 1'!T185+Norq!T185+Vardenis!T185+Zorak!T185+K.xach!T185</f>
        <v>0</v>
      </c>
      <c r="U185" s="29">
        <f>'TIV 1'!U185+Norq!U185+Vardenis!U185+Zorak!U185+K.xach!U185</f>
        <v>0</v>
      </c>
      <c r="V185" s="29">
        <f>'TIV 1'!V185+Norq!V185+Vardenis!V185+Zorak!V185+K.xach!V185</f>
        <v>0</v>
      </c>
      <c r="W185" s="29">
        <f>'TIV 1'!W185+Norq!W185+Vardenis!W185+Zorak!W185+K.xach!W185</f>
        <v>0</v>
      </c>
      <c r="X185" s="29">
        <f>'TIV 1'!X185+Norq!X185+Vardenis!X185+Zorak!X185+K.xach!X185</f>
        <v>0</v>
      </c>
      <c r="Y185" s="29">
        <f>'TIV 1'!Y185+Norq!Y185+Vardenis!Y185+Zorak!Y185+K.xach!Y185</f>
        <v>0</v>
      </c>
      <c r="Z185" s="29">
        <f>'TIV 1'!Z185+Norq!Z185+Vardenis!Z185+Zorak!Z185+K.xach!Z185</f>
        <v>0</v>
      </c>
      <c r="AA185" s="29">
        <f>'TIV 1'!AA185+Norq!AA185+Vardenis!AA185+Zorak!AA185+K.xach!AA185</f>
        <v>0</v>
      </c>
      <c r="AB185" s="29">
        <f>'TIV 1'!AB185+Norq!AB185+Vardenis!AB185+Zorak!AB185+K.xach!AB185</f>
        <v>0</v>
      </c>
      <c r="AC185" s="29">
        <f>'TIV 1'!AC185+Norq!AC185+Vardenis!AC185+Zorak!AC185+K.xach!AC185</f>
        <v>0</v>
      </c>
      <c r="AD185" s="29">
        <f>'TIV 1'!AD185+Norq!AD185+Vardenis!AD185+Zorak!AD185+K.xach!AD185</f>
        <v>0</v>
      </c>
      <c r="AE185" s="29">
        <f>'TIV 1'!AE185+Norq!AE185+Vardenis!AE185+Zorak!AE185+K.xach!AE185</f>
        <v>0</v>
      </c>
      <c r="AF185" s="29">
        <f>'TIV 1'!AF185+Norq!AF185+Vardenis!AF185+Zorak!AF185+K.xach!AF185</f>
        <v>0</v>
      </c>
      <c r="AG185" s="29">
        <f>'TIV 1'!AG185+Norq!AG185+Vardenis!AG185+Zorak!AG185+K.xach!AG185</f>
        <v>0</v>
      </c>
      <c r="AH185" s="29">
        <f>'TIV 1'!AH185+Norq!AH185+Vardenis!AH185+Zorak!AH185+K.xach!AH185</f>
        <v>0</v>
      </c>
      <c r="AI185" s="29">
        <f>'TIV 1'!AI185+Norq!AI185+Vardenis!AI185+Zorak!AI185+K.xach!AI185</f>
        <v>0</v>
      </c>
      <c r="AJ185" s="29">
        <f>'TIV 1'!AJ185+Norq!AJ185+Vardenis!AJ185+Zorak!AJ185+K.xach!AJ185</f>
        <v>0</v>
      </c>
      <c r="AK185" s="29">
        <f>'TIV 1'!AK185+Norq!AK185+Vardenis!AK185+Zorak!AK185+K.xach!AK185</f>
        <v>0</v>
      </c>
      <c r="AL185" s="29">
        <f>'TIV 1'!AL185+Norq!AL185+Vardenis!AL185+Zorak!AL185+K.xach!AL185</f>
        <v>0</v>
      </c>
      <c r="AM185" s="29">
        <f>'TIV 1'!AM185+Norq!AM185+Vardenis!AM185+Zorak!AM185+K.xach!AM185</f>
        <v>0</v>
      </c>
      <c r="AN185" s="29">
        <f>'TIV 1'!AN185+Norq!AN185+Vardenis!AN185+Zorak!AN185+K.xach!AN185</f>
        <v>0</v>
      </c>
      <c r="AO185" s="134"/>
      <c r="AP185" s="119">
        <f t="shared" si="11"/>
        <v>0</v>
      </c>
      <c r="AQ185" s="65"/>
      <c r="AR185" s="56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</row>
    <row r="186" spans="1:86" s="17" customFormat="1" ht="27.75" hidden="1" customHeight="1">
      <c r="A186" s="99" t="s">
        <v>205</v>
      </c>
      <c r="B186" s="100" t="s">
        <v>206</v>
      </c>
      <c r="C186" s="10" t="s">
        <v>40</v>
      </c>
      <c r="D186" s="29">
        <f>'TIV 1'!D186+Norq!D186+Vardenis!D186+Zorak!D186+K.xach!D186</f>
        <v>0</v>
      </c>
      <c r="E186" s="29">
        <f>'TIV 1'!E186+Norq!E186+Vardenis!E186+Zorak!E186+K.xach!E186</f>
        <v>0</v>
      </c>
      <c r="F186" s="29">
        <f>'TIV 1'!F186+Norq!F186+Vardenis!F186+Zorak!F186+K.xach!F186</f>
        <v>0</v>
      </c>
      <c r="G186" s="29">
        <f>'TIV 1'!G186+Norq!G186+Vardenis!G186+Zorak!G186+K.xach!G186</f>
        <v>0</v>
      </c>
      <c r="H186" s="29">
        <f>'TIV 1'!H186+Norq!H186+Vardenis!H186+Zorak!H186+K.xach!H186</f>
        <v>0</v>
      </c>
      <c r="I186" s="41">
        <f>'TIV 1'!I186+Norq!I186+Vardenis!I186+Zorak!I186+K.xach!I186</f>
        <v>0</v>
      </c>
      <c r="J186" s="69">
        <f>'TIV 1'!J186+Norq!J186+Vardenis!J186+Zorak!J186+K.xach!J186</f>
        <v>0</v>
      </c>
      <c r="K186" s="29">
        <f>'TIV 1'!K186+Norq!K186+Vardenis!K186+Zorak!K186+K.xach!K186</f>
        <v>0</v>
      </c>
      <c r="L186" s="29">
        <f>'TIV 1'!L186+Norq!L186+Vardenis!L186+Zorak!L186+K.xach!L186</f>
        <v>0</v>
      </c>
      <c r="M186" s="29">
        <f>'TIV 1'!M186+Norq!M186+Vardenis!M186+Zorak!M186+K.xach!M186</f>
        <v>0</v>
      </c>
      <c r="N186" s="29">
        <f>'TIV 1'!N186+Norq!N186+Vardenis!N186+Zorak!N186+K.xach!N186</f>
        <v>0</v>
      </c>
      <c r="O186" s="29">
        <f>'TIV 1'!O186+Norq!O186+Vardenis!O186+Zorak!O186+K.xach!O186</f>
        <v>0</v>
      </c>
      <c r="P186" s="29">
        <f>'TIV 1'!P186+Norq!P186+Vardenis!P186+Zorak!P186+K.xach!P186</f>
        <v>0</v>
      </c>
      <c r="Q186" s="29">
        <f>'TIV 1'!Q186+Norq!Q186+Vardenis!Q186+Zorak!Q186+K.xach!Q186</f>
        <v>0</v>
      </c>
      <c r="R186" s="29">
        <f>'TIV 1'!R186+Norq!R186+Vardenis!R186+Zorak!R186+K.xach!R186</f>
        <v>0</v>
      </c>
      <c r="S186" s="29">
        <f>'TIV 1'!S186+Norq!S186+Vardenis!S186+Zorak!S186+K.xach!S186</f>
        <v>0</v>
      </c>
      <c r="T186" s="29">
        <f>'TIV 1'!T186+Norq!T186+Vardenis!T186+Zorak!T186+K.xach!T186</f>
        <v>0</v>
      </c>
      <c r="U186" s="29">
        <f>'TIV 1'!U186+Norq!U186+Vardenis!U186+Zorak!U186+K.xach!U186</f>
        <v>0</v>
      </c>
      <c r="V186" s="29">
        <f>'TIV 1'!V186+Norq!V186+Vardenis!V186+Zorak!V186+K.xach!V186</f>
        <v>0</v>
      </c>
      <c r="W186" s="29">
        <f>'TIV 1'!W186+Norq!W186+Vardenis!W186+Zorak!W186+K.xach!W186</f>
        <v>0</v>
      </c>
      <c r="X186" s="29">
        <f>'TIV 1'!X186+Norq!X186+Vardenis!X186+Zorak!X186+K.xach!X186</f>
        <v>0</v>
      </c>
      <c r="Y186" s="29">
        <f>'TIV 1'!Y186+Norq!Y186+Vardenis!Y186+Zorak!Y186+K.xach!Y186</f>
        <v>0</v>
      </c>
      <c r="Z186" s="29">
        <f>'TIV 1'!Z186+Norq!Z186+Vardenis!Z186+Zorak!Z186+K.xach!Z186</f>
        <v>0</v>
      </c>
      <c r="AA186" s="29">
        <f>'TIV 1'!AA186+Norq!AA186+Vardenis!AA186+Zorak!AA186+K.xach!AA186</f>
        <v>0</v>
      </c>
      <c r="AB186" s="29">
        <f>'TIV 1'!AB186+Norq!AB186+Vardenis!AB186+Zorak!AB186+K.xach!AB186</f>
        <v>0</v>
      </c>
      <c r="AC186" s="29">
        <f>'TIV 1'!AC186+Norq!AC186+Vardenis!AC186+Zorak!AC186+K.xach!AC186</f>
        <v>0</v>
      </c>
      <c r="AD186" s="29">
        <f>'TIV 1'!AD186+Norq!AD186+Vardenis!AD186+Zorak!AD186+K.xach!AD186</f>
        <v>0</v>
      </c>
      <c r="AE186" s="29">
        <f>'TIV 1'!AE186+Norq!AE186+Vardenis!AE186+Zorak!AE186+K.xach!AE186</f>
        <v>0</v>
      </c>
      <c r="AF186" s="29">
        <f>'TIV 1'!AF186+Norq!AF186+Vardenis!AF186+Zorak!AF186+K.xach!AF186</f>
        <v>0</v>
      </c>
      <c r="AG186" s="29">
        <f>'TIV 1'!AG186+Norq!AG186+Vardenis!AG186+Zorak!AG186+K.xach!AG186</f>
        <v>0</v>
      </c>
      <c r="AH186" s="29">
        <f>'TIV 1'!AH186+Norq!AH186+Vardenis!AH186+Zorak!AH186+K.xach!AH186</f>
        <v>0</v>
      </c>
      <c r="AI186" s="29">
        <f>'TIV 1'!AI186+Norq!AI186+Vardenis!AI186+Zorak!AI186+K.xach!AI186</f>
        <v>0</v>
      </c>
      <c r="AJ186" s="29">
        <f>'TIV 1'!AJ186+Norq!AJ186+Vardenis!AJ186+Zorak!AJ186+K.xach!AJ186</f>
        <v>0</v>
      </c>
      <c r="AK186" s="29">
        <f>'TIV 1'!AK186+Norq!AK186+Vardenis!AK186+Zorak!AK186+K.xach!AK186</f>
        <v>0</v>
      </c>
      <c r="AL186" s="29">
        <f>'TIV 1'!AL186+Norq!AL186+Vardenis!AL186+Zorak!AL186+K.xach!AL186</f>
        <v>0</v>
      </c>
      <c r="AM186" s="29">
        <f>'TIV 1'!AM186+Norq!AM186+Vardenis!AM186+Zorak!AM186+K.xach!AM186</f>
        <v>0</v>
      </c>
      <c r="AN186" s="29">
        <f>'TIV 1'!AN186+Norq!AN186+Vardenis!AN186+Zorak!AN186+K.xach!AN186</f>
        <v>0</v>
      </c>
      <c r="AO186" s="134"/>
      <c r="AP186" s="119">
        <f t="shared" si="11"/>
        <v>0</v>
      </c>
      <c r="AQ186" s="65"/>
      <c r="AR186" s="56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</row>
    <row r="187" spans="1:86" s="17" customFormat="1" ht="24.75" hidden="1" customHeight="1">
      <c r="A187" s="99" t="s">
        <v>207</v>
      </c>
      <c r="B187" s="100" t="s">
        <v>208</v>
      </c>
      <c r="C187" s="10" t="s">
        <v>40</v>
      </c>
      <c r="D187" s="29">
        <f>'TIV 1'!D187+Norq!D187+Vardenis!D187+Zorak!D187+K.xach!D187</f>
        <v>0</v>
      </c>
      <c r="E187" s="29">
        <f>'TIV 1'!E187+Norq!E187+Vardenis!E187+Zorak!E187+K.xach!E187</f>
        <v>0</v>
      </c>
      <c r="F187" s="29">
        <f>'TIV 1'!F187+Norq!F187+Vardenis!F187+Zorak!F187+K.xach!F187</f>
        <v>0</v>
      </c>
      <c r="G187" s="29">
        <f>'TIV 1'!G187+Norq!G187+Vardenis!G187+Zorak!G187+K.xach!G187</f>
        <v>0</v>
      </c>
      <c r="H187" s="29">
        <f>'TIV 1'!H187+Norq!H187+Vardenis!H187+Zorak!H187+K.xach!H187</f>
        <v>0</v>
      </c>
      <c r="I187" s="41">
        <f>'TIV 1'!I187+Norq!I187+Vardenis!I187+Zorak!I187+K.xach!I187</f>
        <v>0</v>
      </c>
      <c r="J187" s="69">
        <f>'TIV 1'!J187+Norq!J187+Vardenis!J187+Zorak!J187+K.xach!J187</f>
        <v>0</v>
      </c>
      <c r="K187" s="29">
        <f>'TIV 1'!K187+Norq!K187+Vardenis!K187+Zorak!K187+K.xach!K187</f>
        <v>0</v>
      </c>
      <c r="L187" s="29">
        <f>'TIV 1'!L187+Norq!L187+Vardenis!L187+Zorak!L187+K.xach!L187</f>
        <v>0</v>
      </c>
      <c r="M187" s="29">
        <f>'TIV 1'!M187+Norq!M187+Vardenis!M187+Zorak!M187+K.xach!M187</f>
        <v>0</v>
      </c>
      <c r="N187" s="29">
        <f>'TIV 1'!N187+Norq!N187+Vardenis!N187+Zorak!N187+K.xach!N187</f>
        <v>0</v>
      </c>
      <c r="O187" s="29">
        <f>'TIV 1'!O187+Norq!O187+Vardenis!O187+Zorak!O187+K.xach!O187</f>
        <v>0</v>
      </c>
      <c r="P187" s="29">
        <f>'TIV 1'!P187+Norq!P187+Vardenis!P187+Zorak!P187+K.xach!P187</f>
        <v>0</v>
      </c>
      <c r="Q187" s="29">
        <f>'TIV 1'!Q187+Norq!Q187+Vardenis!Q187+Zorak!Q187+K.xach!Q187</f>
        <v>0</v>
      </c>
      <c r="R187" s="29">
        <f>'TIV 1'!R187+Norq!R187+Vardenis!R187+Zorak!R187+K.xach!R187</f>
        <v>0</v>
      </c>
      <c r="S187" s="29">
        <f>'TIV 1'!S187+Norq!S187+Vardenis!S187+Zorak!S187+K.xach!S187</f>
        <v>0</v>
      </c>
      <c r="T187" s="29">
        <f>'TIV 1'!T187+Norq!T187+Vardenis!T187+Zorak!T187+K.xach!T187</f>
        <v>0</v>
      </c>
      <c r="U187" s="29">
        <f>'TIV 1'!U187+Norq!U187+Vardenis!U187+Zorak!U187+K.xach!U187</f>
        <v>0</v>
      </c>
      <c r="V187" s="29">
        <f>'TIV 1'!V187+Norq!V187+Vardenis!V187+Zorak!V187+K.xach!V187</f>
        <v>0</v>
      </c>
      <c r="W187" s="29">
        <f>'TIV 1'!W187+Norq!W187+Vardenis!W187+Zorak!W187+K.xach!W187</f>
        <v>0</v>
      </c>
      <c r="X187" s="29">
        <f>'TIV 1'!X187+Norq!X187+Vardenis!X187+Zorak!X187+K.xach!X187</f>
        <v>0</v>
      </c>
      <c r="Y187" s="29">
        <f>'TIV 1'!Y187+Norq!Y187+Vardenis!Y187+Zorak!Y187+K.xach!Y187</f>
        <v>0</v>
      </c>
      <c r="Z187" s="29">
        <f>'TIV 1'!Z187+Norq!Z187+Vardenis!Z187+Zorak!Z187+K.xach!Z187</f>
        <v>0</v>
      </c>
      <c r="AA187" s="29">
        <f>'TIV 1'!AA187+Norq!AA187+Vardenis!AA187+Zorak!AA187+K.xach!AA187</f>
        <v>0</v>
      </c>
      <c r="AB187" s="29">
        <f>'TIV 1'!AB187+Norq!AB187+Vardenis!AB187+Zorak!AB187+K.xach!AB187</f>
        <v>0</v>
      </c>
      <c r="AC187" s="29">
        <f>'TIV 1'!AC187+Norq!AC187+Vardenis!AC187+Zorak!AC187+K.xach!AC187</f>
        <v>0</v>
      </c>
      <c r="AD187" s="29">
        <f>'TIV 1'!AD187+Norq!AD187+Vardenis!AD187+Zorak!AD187+K.xach!AD187</f>
        <v>0</v>
      </c>
      <c r="AE187" s="29">
        <f>'TIV 1'!AE187+Norq!AE187+Vardenis!AE187+Zorak!AE187+K.xach!AE187</f>
        <v>0</v>
      </c>
      <c r="AF187" s="29">
        <f>'TIV 1'!AF187+Norq!AF187+Vardenis!AF187+Zorak!AF187+K.xach!AF187</f>
        <v>0</v>
      </c>
      <c r="AG187" s="29">
        <f>'TIV 1'!AG187+Norq!AG187+Vardenis!AG187+Zorak!AG187+K.xach!AG187</f>
        <v>0</v>
      </c>
      <c r="AH187" s="29">
        <f>'TIV 1'!AH187+Norq!AH187+Vardenis!AH187+Zorak!AH187+K.xach!AH187</f>
        <v>0</v>
      </c>
      <c r="AI187" s="29">
        <f>'TIV 1'!AI187+Norq!AI187+Vardenis!AI187+Zorak!AI187+K.xach!AI187</f>
        <v>0</v>
      </c>
      <c r="AJ187" s="29">
        <f>'TIV 1'!AJ187+Norq!AJ187+Vardenis!AJ187+Zorak!AJ187+K.xach!AJ187</f>
        <v>0</v>
      </c>
      <c r="AK187" s="29">
        <f>'TIV 1'!AK187+Norq!AK187+Vardenis!AK187+Zorak!AK187+K.xach!AK187</f>
        <v>0</v>
      </c>
      <c r="AL187" s="29">
        <f>'TIV 1'!AL187+Norq!AL187+Vardenis!AL187+Zorak!AL187+K.xach!AL187</f>
        <v>0</v>
      </c>
      <c r="AM187" s="29">
        <f>'TIV 1'!AM187+Norq!AM187+Vardenis!AM187+Zorak!AM187+K.xach!AM187</f>
        <v>0</v>
      </c>
      <c r="AN187" s="29">
        <f>'TIV 1'!AN187+Norq!AN187+Vardenis!AN187+Zorak!AN187+K.xach!AN187</f>
        <v>0</v>
      </c>
      <c r="AO187" s="134"/>
      <c r="AP187" s="119">
        <f t="shared" si="11"/>
        <v>0</v>
      </c>
      <c r="AQ187" s="65"/>
      <c r="AR187" s="56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</row>
    <row r="188" spans="1:86" s="17" customFormat="1" ht="21.75" hidden="1" customHeight="1">
      <c r="A188" s="99" t="s">
        <v>209</v>
      </c>
      <c r="B188" s="100" t="s">
        <v>210</v>
      </c>
      <c r="C188" s="12" t="s">
        <v>40</v>
      </c>
      <c r="D188" s="29">
        <f>'TIV 1'!D188+Norq!D188+Vardenis!D188+Zorak!D188+K.xach!D188</f>
        <v>0</v>
      </c>
      <c r="E188" s="29">
        <f>'TIV 1'!E188+Norq!E188+Vardenis!E188+Zorak!E188+K.xach!E188</f>
        <v>0</v>
      </c>
      <c r="F188" s="29">
        <f>'TIV 1'!F188+Norq!F188+Vardenis!F188+Zorak!F188+K.xach!F188</f>
        <v>0</v>
      </c>
      <c r="G188" s="29">
        <f>'TIV 1'!G188+Norq!G188+Vardenis!G188+Zorak!G188+K.xach!G188</f>
        <v>0</v>
      </c>
      <c r="H188" s="29">
        <f>'TIV 1'!H188+Norq!H188+Vardenis!H188+Zorak!H188+K.xach!H188</f>
        <v>0</v>
      </c>
      <c r="I188" s="41">
        <f>'TIV 1'!I188+Norq!I188+Vardenis!I188+Zorak!I188+K.xach!I188</f>
        <v>0</v>
      </c>
      <c r="J188" s="69">
        <f>'TIV 1'!J188+Norq!J188+Vardenis!J188+Zorak!J188+K.xach!J188</f>
        <v>0</v>
      </c>
      <c r="K188" s="29">
        <f>'TIV 1'!K188+Norq!K188+Vardenis!K188+Zorak!K188+K.xach!K188</f>
        <v>0</v>
      </c>
      <c r="L188" s="29">
        <f>'TIV 1'!L188+Norq!L188+Vardenis!L188+Zorak!L188+K.xach!L188</f>
        <v>0</v>
      </c>
      <c r="M188" s="29">
        <f>'TIV 1'!M188+Norq!M188+Vardenis!M188+Zorak!M188+K.xach!M188</f>
        <v>0</v>
      </c>
      <c r="N188" s="29">
        <f>'TIV 1'!N188+Norq!N188+Vardenis!N188+Zorak!N188+K.xach!N188</f>
        <v>0</v>
      </c>
      <c r="O188" s="29">
        <f>'TIV 1'!O188+Norq!O188+Vardenis!O188+Zorak!O188+K.xach!O188</f>
        <v>0</v>
      </c>
      <c r="P188" s="29">
        <f>'TIV 1'!P188+Norq!P188+Vardenis!P188+Zorak!P188+K.xach!P188</f>
        <v>0</v>
      </c>
      <c r="Q188" s="29">
        <f>'TIV 1'!Q188+Norq!Q188+Vardenis!Q188+Zorak!Q188+K.xach!Q188</f>
        <v>0</v>
      </c>
      <c r="R188" s="29">
        <f>'TIV 1'!R188+Norq!R188+Vardenis!R188+Zorak!R188+K.xach!R188</f>
        <v>0</v>
      </c>
      <c r="S188" s="29">
        <f>'TIV 1'!S188+Norq!S188+Vardenis!S188+Zorak!S188+K.xach!S188</f>
        <v>0</v>
      </c>
      <c r="T188" s="29">
        <f>'TIV 1'!T188+Norq!T188+Vardenis!T188+Zorak!T188+K.xach!T188</f>
        <v>0</v>
      </c>
      <c r="U188" s="29">
        <f>'TIV 1'!U188+Norq!U188+Vardenis!U188+Zorak!U188+K.xach!U188</f>
        <v>0</v>
      </c>
      <c r="V188" s="29">
        <f>'TIV 1'!V188+Norq!V188+Vardenis!V188+Zorak!V188+K.xach!V188</f>
        <v>0</v>
      </c>
      <c r="W188" s="29">
        <f>'TIV 1'!W188+Norq!W188+Vardenis!W188+Zorak!W188+K.xach!W188</f>
        <v>0</v>
      </c>
      <c r="X188" s="29">
        <f>'TIV 1'!X188+Norq!X188+Vardenis!X188+Zorak!X188+K.xach!X188</f>
        <v>0</v>
      </c>
      <c r="Y188" s="29">
        <f>'TIV 1'!Y188+Norq!Y188+Vardenis!Y188+Zorak!Y188+K.xach!Y188</f>
        <v>0</v>
      </c>
      <c r="Z188" s="29">
        <f>'TIV 1'!Z188+Norq!Z188+Vardenis!Z188+Zorak!Z188+K.xach!Z188</f>
        <v>0</v>
      </c>
      <c r="AA188" s="29">
        <f>'TIV 1'!AA188+Norq!AA188+Vardenis!AA188+Zorak!AA188+K.xach!AA188</f>
        <v>0</v>
      </c>
      <c r="AB188" s="29">
        <f>'TIV 1'!AB188+Norq!AB188+Vardenis!AB188+Zorak!AB188+K.xach!AB188</f>
        <v>0</v>
      </c>
      <c r="AC188" s="29">
        <f>'TIV 1'!AC188+Norq!AC188+Vardenis!AC188+Zorak!AC188+K.xach!AC188</f>
        <v>0</v>
      </c>
      <c r="AD188" s="29">
        <f>'TIV 1'!AD188+Norq!AD188+Vardenis!AD188+Zorak!AD188+K.xach!AD188</f>
        <v>0</v>
      </c>
      <c r="AE188" s="29">
        <f>'TIV 1'!AE188+Norq!AE188+Vardenis!AE188+Zorak!AE188+K.xach!AE188</f>
        <v>0</v>
      </c>
      <c r="AF188" s="29">
        <f>'TIV 1'!AF188+Norq!AF188+Vardenis!AF188+Zorak!AF188+K.xach!AF188</f>
        <v>0</v>
      </c>
      <c r="AG188" s="29">
        <f>'TIV 1'!AG188+Norq!AG188+Vardenis!AG188+Zorak!AG188+K.xach!AG188</f>
        <v>0</v>
      </c>
      <c r="AH188" s="29">
        <f>'TIV 1'!AH188+Norq!AH188+Vardenis!AH188+Zorak!AH188+K.xach!AH188</f>
        <v>0</v>
      </c>
      <c r="AI188" s="29">
        <f>'TIV 1'!AI188+Norq!AI188+Vardenis!AI188+Zorak!AI188+K.xach!AI188</f>
        <v>0</v>
      </c>
      <c r="AJ188" s="29">
        <f>'TIV 1'!AJ188+Norq!AJ188+Vardenis!AJ188+Zorak!AJ188+K.xach!AJ188</f>
        <v>0</v>
      </c>
      <c r="AK188" s="29">
        <f>'TIV 1'!AK188+Norq!AK188+Vardenis!AK188+Zorak!AK188+K.xach!AK188</f>
        <v>0</v>
      </c>
      <c r="AL188" s="29">
        <f>'TIV 1'!AL188+Norq!AL188+Vardenis!AL188+Zorak!AL188+K.xach!AL188</f>
        <v>0</v>
      </c>
      <c r="AM188" s="29">
        <f>'TIV 1'!AM188+Norq!AM188+Vardenis!AM188+Zorak!AM188+K.xach!AM188</f>
        <v>0</v>
      </c>
      <c r="AN188" s="29">
        <f>'TIV 1'!AN188+Norq!AN188+Vardenis!AN188+Zorak!AN188+K.xach!AN188</f>
        <v>0</v>
      </c>
      <c r="AO188" s="134"/>
      <c r="AP188" s="119">
        <f t="shared" si="11"/>
        <v>0</v>
      </c>
      <c r="AQ188" s="65"/>
      <c r="AR188" s="56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</row>
    <row r="189" spans="1:86" s="17" customFormat="1">
      <c r="A189" s="15">
        <v>0</v>
      </c>
      <c r="B189" s="11" t="s">
        <v>211</v>
      </c>
      <c r="C189" s="12" t="s">
        <v>40</v>
      </c>
      <c r="D189" s="29">
        <f>'TIV 1'!D189+Norq!D189+Vardenis!D189+Zorak!D189+K.xach!D189</f>
        <v>6324.21</v>
      </c>
      <c r="E189" s="29">
        <f>'TIV 1'!E189+Norq!E189+Vardenis!E189+Zorak!E189+K.xach!E189</f>
        <v>0</v>
      </c>
      <c r="F189" s="29">
        <f>'TIV 1'!F189+Norq!F189+Vardenis!F189+Zorak!F189+K.xach!F189</f>
        <v>8845.7199999999993</v>
      </c>
      <c r="G189" s="29">
        <f>'TIV 1'!G189+Norq!G189+Vardenis!G189+Zorak!G189+K.xach!G189</f>
        <v>0</v>
      </c>
      <c r="H189" s="29">
        <f>'TIV 1'!H189+Norq!H189+Vardenis!H189+Zorak!H189+K.xach!H189</f>
        <v>10966.4</v>
      </c>
      <c r="I189" s="41">
        <f>'TIV 1'!I189+Norq!I189+Vardenis!I189+Zorak!I189+K.xach!I189</f>
        <v>0</v>
      </c>
      <c r="J189" s="69">
        <f>'TIV 1'!J189+Norq!J189+Vardenis!J189+Zorak!J189+K.xach!J189</f>
        <v>10686.4</v>
      </c>
      <c r="K189" s="29">
        <f>'TIV 1'!K189+Norq!K189+Vardenis!K189+Zorak!K189+K.xach!K189</f>
        <v>10234.4</v>
      </c>
      <c r="L189" s="29">
        <f>'TIV 1'!L189+Norq!L189+Vardenis!L189+Zorak!L189+K.xach!L189</f>
        <v>10234.4</v>
      </c>
      <c r="M189" s="29">
        <f>'TIV 1'!M189+Norq!M189+Vardenis!M189+Zorak!M189+K.xach!M189</f>
        <v>0</v>
      </c>
      <c r="N189" s="29">
        <f>'TIV 1'!N189+Norq!N189+Vardenis!N189+Zorak!N189+K.xach!N189</f>
        <v>5117.2</v>
      </c>
      <c r="O189" s="29">
        <f>'TIV 1'!O189+Norq!O189+Vardenis!O189+Zorak!O189+K.xach!O189</f>
        <v>5117.2</v>
      </c>
      <c r="P189" s="29">
        <f>'TIV 1'!P189+Norq!P189+Vardenis!P189+Zorak!P189+K.xach!P189</f>
        <v>10234.4</v>
      </c>
      <c r="Q189" s="29">
        <f>'TIV 1'!Q189+Norq!Q189+Vardenis!Q189+Zorak!Q189+K.xach!Q189</f>
        <v>0</v>
      </c>
      <c r="R189" s="29">
        <f>'TIV 1'!R189+Norq!R189+Vardenis!R189+Zorak!R189+K.xach!R189</f>
        <v>5187.2</v>
      </c>
      <c r="S189" s="29">
        <f>'TIV 1'!S189+Norq!S189+Vardenis!S189+Zorak!S189+K.xach!S189</f>
        <v>5187.2</v>
      </c>
      <c r="T189" s="29">
        <f>'TIV 1'!T189+Norq!T189+Vardenis!T189+Zorak!T189+K.xach!T189</f>
        <v>10374.4</v>
      </c>
      <c r="U189" s="29">
        <f>'TIV 1'!U189+Norq!U189+Vardenis!U189+Zorak!U189+K.xach!U189</f>
        <v>0</v>
      </c>
      <c r="V189" s="29">
        <f>'TIV 1'!V189+Norq!V189+Vardenis!V189+Zorak!V189+K.xach!V189</f>
        <v>5242.2</v>
      </c>
      <c r="W189" s="29">
        <f>'TIV 1'!W189+Norq!W189+Vardenis!W189+Zorak!W189+K.xach!W189</f>
        <v>5242.2</v>
      </c>
      <c r="X189" s="29">
        <f>'TIV 1'!X189+Norq!X189+Vardenis!X189+Zorak!X189+K.xach!X189</f>
        <v>10484.4</v>
      </c>
      <c r="Y189" s="29">
        <f>'TIV 1'!Y189+Norq!Y189+Vardenis!Y189+Zorak!Y189+K.xach!Y189</f>
        <v>0</v>
      </c>
      <c r="Z189" s="29">
        <f>'TIV 1'!Z189+Norq!Z189+Vardenis!Z189+Zorak!Z189+K.xach!Z189</f>
        <v>0</v>
      </c>
      <c r="AA189" s="29">
        <f>'TIV 1'!AA189+Norq!AA189+Vardenis!AA189+Zorak!AA189+K.xach!AA189</f>
        <v>0</v>
      </c>
      <c r="AB189" s="29">
        <f>'TIV 1'!AB189+Norq!AB189+Vardenis!AB189+Zorak!AB189+K.xach!AB189</f>
        <v>0</v>
      </c>
      <c r="AC189" s="29">
        <f>'TIV 1'!AC189+Norq!AC189+Vardenis!AC189+Zorak!AC189+K.xach!AC189</f>
        <v>0</v>
      </c>
      <c r="AD189" s="29">
        <f>'TIV 1'!AD189+Norq!AD189+Vardenis!AD189+Zorak!AD189+K.xach!AD189</f>
        <v>0</v>
      </c>
      <c r="AE189" s="29">
        <f>'TIV 1'!AE189+Norq!AE189+Vardenis!AE189+Zorak!AE189+K.xach!AE189</f>
        <v>0</v>
      </c>
      <c r="AF189" s="29">
        <f>'TIV 1'!AF189+Norq!AF189+Vardenis!AF189+Zorak!AF189+K.xach!AF189</f>
        <v>0</v>
      </c>
      <c r="AG189" s="29">
        <f>'TIV 1'!AG189+Norq!AG189+Vardenis!AG189+Zorak!AG189+K.xach!AG189</f>
        <v>0</v>
      </c>
      <c r="AH189" s="29">
        <f>'TIV 1'!AH189+Norq!AH189+Vardenis!AH189+Zorak!AH189+K.xach!AH189</f>
        <v>0</v>
      </c>
      <c r="AI189" s="29">
        <f>'TIV 1'!AI189+Norq!AI189+Vardenis!AI189+Zorak!AI189+K.xach!AI189</f>
        <v>0</v>
      </c>
      <c r="AJ189" s="29">
        <f>'TIV 1'!AJ189+Norq!AJ189+Vardenis!AJ189+Zorak!AJ189+K.xach!AJ189</f>
        <v>0</v>
      </c>
      <c r="AK189" s="29">
        <f>'TIV 1'!AK189+Norq!AK189+Vardenis!AK189+Zorak!AK189+K.xach!AK189</f>
        <v>0</v>
      </c>
      <c r="AL189" s="29">
        <f>'TIV 1'!AL189+Norq!AL189+Vardenis!AL189+Zorak!AL189+K.xach!AL189</f>
        <v>0</v>
      </c>
      <c r="AM189" s="29">
        <f>'TIV 1'!AM189+Norq!AM189+Vardenis!AM189+Zorak!AM189+K.xach!AM189</f>
        <v>0</v>
      </c>
      <c r="AN189" s="29">
        <f>'TIV 1'!AN189+Norq!AN189+Vardenis!AN189+Zorak!AN189+K.xach!AN189</f>
        <v>0</v>
      </c>
      <c r="AO189" s="134"/>
      <c r="AP189" s="119">
        <f t="shared" si="11"/>
        <v>-732</v>
      </c>
      <c r="AQ189" s="65"/>
      <c r="AR189" s="56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</row>
    <row r="190" spans="1:86" s="17" customFormat="1" ht="38.25" hidden="1" customHeight="1">
      <c r="A190" s="15">
        <v>0</v>
      </c>
      <c r="B190" s="11" t="s">
        <v>212</v>
      </c>
      <c r="C190" s="12" t="s">
        <v>40</v>
      </c>
      <c r="D190" s="29">
        <f>'TIV 1'!D190+Norq!D190+Vardenis!D190+Zorak!D190+K.xach!D190</f>
        <v>0</v>
      </c>
      <c r="E190" s="29">
        <f>'TIV 1'!E190+Norq!E190+Vardenis!E190+Zorak!E190+K.xach!E190</f>
        <v>0</v>
      </c>
      <c r="F190" s="29">
        <f>'TIV 1'!F190+Norq!F190+Vardenis!F190+Zorak!F190+K.xach!F190</f>
        <v>0</v>
      </c>
      <c r="G190" s="29">
        <f>'TIV 1'!G190+Norq!G190+Vardenis!G190+Zorak!G190+K.xach!G190</f>
        <v>0</v>
      </c>
      <c r="H190" s="29">
        <f>'TIV 1'!H190+Norq!H190+Vardenis!H190+Zorak!H190+K.xach!H190</f>
        <v>0</v>
      </c>
      <c r="I190" s="41">
        <f>'TIV 1'!I190+Norq!I190+Vardenis!I190+Zorak!I190+K.xach!I190</f>
        <v>0</v>
      </c>
      <c r="J190" s="69">
        <f>'TIV 1'!J190+Norq!J190+Vardenis!J190+Zorak!J190+K.xach!J190</f>
        <v>0</v>
      </c>
      <c r="K190" s="29">
        <f>'TIV 1'!K190+Norq!K190+Vardenis!K190+Zorak!K190+K.xach!K190</f>
        <v>0</v>
      </c>
      <c r="L190" s="29">
        <f>'TIV 1'!L190+Norq!L190+Vardenis!L190+Zorak!L190+K.xach!L190</f>
        <v>0</v>
      </c>
      <c r="M190" s="29">
        <f>'TIV 1'!M190+Norq!M190+Vardenis!M190+Zorak!M190+K.xach!M190</f>
        <v>0</v>
      </c>
      <c r="N190" s="29">
        <f>'TIV 1'!N190+Norq!N190+Vardenis!N190+Zorak!N190+K.xach!N190</f>
        <v>0</v>
      </c>
      <c r="O190" s="29">
        <f>'TIV 1'!O190+Norq!O190+Vardenis!O190+Zorak!O190+K.xach!O190</f>
        <v>0</v>
      </c>
      <c r="P190" s="29">
        <f>'TIV 1'!P190+Norq!P190+Vardenis!P190+Zorak!P190+K.xach!P190</f>
        <v>0</v>
      </c>
      <c r="Q190" s="29">
        <f>'TIV 1'!Q190+Norq!Q190+Vardenis!Q190+Zorak!Q190+K.xach!Q190</f>
        <v>0</v>
      </c>
      <c r="R190" s="29">
        <f>'TIV 1'!R190+Norq!R190+Vardenis!R190+Zorak!R190+K.xach!R190</f>
        <v>0</v>
      </c>
      <c r="S190" s="29">
        <f>'TIV 1'!S190+Norq!S190+Vardenis!S190+Zorak!S190+K.xach!S190</f>
        <v>0</v>
      </c>
      <c r="T190" s="29">
        <f>'TIV 1'!T190+Norq!T190+Vardenis!T190+Zorak!T190+K.xach!T190</f>
        <v>0</v>
      </c>
      <c r="U190" s="29">
        <f>'TIV 1'!U190+Norq!U190+Vardenis!U190+Zorak!U190+K.xach!U190</f>
        <v>0</v>
      </c>
      <c r="V190" s="29">
        <f>'TIV 1'!V190+Norq!V190+Vardenis!V190+Zorak!V190+K.xach!V190</f>
        <v>0</v>
      </c>
      <c r="W190" s="29">
        <f>'TIV 1'!W190+Norq!W190+Vardenis!W190+Zorak!W190+K.xach!W190</f>
        <v>0</v>
      </c>
      <c r="X190" s="29">
        <f>'TIV 1'!X190+Norq!X190+Vardenis!X190+Zorak!X190+K.xach!X190</f>
        <v>0</v>
      </c>
      <c r="Y190" s="29">
        <f>'TIV 1'!Y190+Norq!Y190+Vardenis!Y190+Zorak!Y190+K.xach!Y190</f>
        <v>0</v>
      </c>
      <c r="Z190" s="29">
        <f>'TIV 1'!Z190+Norq!Z190+Vardenis!Z190+Zorak!Z190+K.xach!Z190</f>
        <v>0</v>
      </c>
      <c r="AA190" s="29">
        <f>'TIV 1'!AA190+Norq!AA190+Vardenis!AA190+Zorak!AA190+K.xach!AA190</f>
        <v>0</v>
      </c>
      <c r="AB190" s="29">
        <f>'TIV 1'!AB190+Norq!AB190+Vardenis!AB190+Zorak!AB190+K.xach!AB190</f>
        <v>0</v>
      </c>
      <c r="AC190" s="29">
        <f>'TIV 1'!AC190+Norq!AC190+Vardenis!AC190+Zorak!AC190+K.xach!AC190</f>
        <v>0</v>
      </c>
      <c r="AD190" s="29">
        <f>'TIV 1'!AD190+Norq!AD190+Vardenis!AD190+Zorak!AD190+K.xach!AD190</f>
        <v>0</v>
      </c>
      <c r="AE190" s="29">
        <f>'TIV 1'!AE190+Norq!AE190+Vardenis!AE190+Zorak!AE190+K.xach!AE190</f>
        <v>0</v>
      </c>
      <c r="AF190" s="29">
        <f>'TIV 1'!AF190+Norq!AF190+Vardenis!AF190+Zorak!AF190+K.xach!AF190</f>
        <v>0</v>
      </c>
      <c r="AG190" s="29">
        <f>'TIV 1'!AG190+Norq!AG190+Vardenis!AG190+Zorak!AG190+K.xach!AG190</f>
        <v>0</v>
      </c>
      <c r="AH190" s="29">
        <f>'TIV 1'!AH190+Norq!AH190+Vardenis!AH190+Zorak!AH190+K.xach!AH190</f>
        <v>0</v>
      </c>
      <c r="AI190" s="29">
        <f>'TIV 1'!AI190+Norq!AI190+Vardenis!AI190+Zorak!AI190+K.xach!AI190</f>
        <v>0</v>
      </c>
      <c r="AJ190" s="29">
        <f>'TIV 1'!AJ190+Norq!AJ190+Vardenis!AJ190+Zorak!AJ190+K.xach!AJ190</f>
        <v>0</v>
      </c>
      <c r="AK190" s="29">
        <f>'TIV 1'!AK190+Norq!AK190+Vardenis!AK190+Zorak!AK190+K.xach!AK190</f>
        <v>0</v>
      </c>
      <c r="AL190" s="29">
        <f>'TIV 1'!AL190+Norq!AL190+Vardenis!AL190+Zorak!AL190+K.xach!AL190</f>
        <v>0</v>
      </c>
      <c r="AM190" s="29">
        <f>'TIV 1'!AM190+Norq!AM190+Vardenis!AM190+Zorak!AM190+K.xach!AM190</f>
        <v>0</v>
      </c>
      <c r="AN190" s="29">
        <f>'TIV 1'!AN190+Norq!AN190+Vardenis!AN190+Zorak!AN190+K.xach!AN190</f>
        <v>0</v>
      </c>
      <c r="AO190" s="134"/>
      <c r="AP190" s="119">
        <f t="shared" si="11"/>
        <v>0</v>
      </c>
      <c r="AQ190" s="65"/>
      <c r="AR190" s="56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</row>
    <row r="191" spans="1:86" s="17" customFormat="1" ht="51" hidden="1" customHeight="1">
      <c r="A191" s="15">
        <v>4811</v>
      </c>
      <c r="B191" s="11" t="s">
        <v>213</v>
      </c>
      <c r="C191" s="12" t="s">
        <v>40</v>
      </c>
      <c r="D191" s="29">
        <f>'TIV 1'!D191+Norq!D191+Vardenis!D191+Zorak!D191+K.xach!D191</f>
        <v>0</v>
      </c>
      <c r="E191" s="29">
        <f>'TIV 1'!E191+Norq!E191+Vardenis!E191+Zorak!E191+K.xach!E191</f>
        <v>0</v>
      </c>
      <c r="F191" s="29">
        <f>'TIV 1'!F191+Norq!F191+Vardenis!F191+Zorak!F191+K.xach!F191</f>
        <v>0</v>
      </c>
      <c r="G191" s="29">
        <f>'TIV 1'!G191+Norq!G191+Vardenis!G191+Zorak!G191+K.xach!G191</f>
        <v>0</v>
      </c>
      <c r="H191" s="29">
        <f>'TIV 1'!H191+Norq!H191+Vardenis!H191+Zorak!H191+K.xach!H191</f>
        <v>0</v>
      </c>
      <c r="I191" s="41">
        <f>'TIV 1'!I191+Norq!I191+Vardenis!I191+Zorak!I191+K.xach!I191</f>
        <v>0</v>
      </c>
      <c r="J191" s="69">
        <f>'TIV 1'!J191+Norq!J191+Vardenis!J191+Zorak!J191+K.xach!J191</f>
        <v>0</v>
      </c>
      <c r="K191" s="29">
        <f>'TIV 1'!K191+Norq!K191+Vardenis!K191+Zorak!K191+K.xach!K191</f>
        <v>0</v>
      </c>
      <c r="L191" s="29">
        <f>'TIV 1'!L191+Norq!L191+Vardenis!L191+Zorak!L191+K.xach!L191</f>
        <v>0</v>
      </c>
      <c r="M191" s="29">
        <f>'TIV 1'!M191+Norq!M191+Vardenis!M191+Zorak!M191+K.xach!M191</f>
        <v>0</v>
      </c>
      <c r="N191" s="29">
        <f>'TIV 1'!N191+Norq!N191+Vardenis!N191+Zorak!N191+K.xach!N191</f>
        <v>0</v>
      </c>
      <c r="O191" s="29">
        <f>'TIV 1'!O191+Norq!O191+Vardenis!O191+Zorak!O191+K.xach!O191</f>
        <v>0</v>
      </c>
      <c r="P191" s="29">
        <f>'TIV 1'!P191+Norq!P191+Vardenis!P191+Zorak!P191+K.xach!P191</f>
        <v>0</v>
      </c>
      <c r="Q191" s="29">
        <f>'TIV 1'!Q191+Norq!Q191+Vardenis!Q191+Zorak!Q191+K.xach!Q191</f>
        <v>0</v>
      </c>
      <c r="R191" s="29">
        <f>'TIV 1'!R191+Norq!R191+Vardenis!R191+Zorak!R191+K.xach!R191</f>
        <v>0</v>
      </c>
      <c r="S191" s="29">
        <f>'TIV 1'!S191+Norq!S191+Vardenis!S191+Zorak!S191+K.xach!S191</f>
        <v>0</v>
      </c>
      <c r="T191" s="29">
        <f>'TIV 1'!T191+Norq!T191+Vardenis!T191+Zorak!T191+K.xach!T191</f>
        <v>0</v>
      </c>
      <c r="U191" s="29">
        <f>'TIV 1'!U191+Norq!U191+Vardenis!U191+Zorak!U191+K.xach!U191</f>
        <v>0</v>
      </c>
      <c r="V191" s="29">
        <f>'TIV 1'!V191+Norq!V191+Vardenis!V191+Zorak!V191+K.xach!V191</f>
        <v>0</v>
      </c>
      <c r="W191" s="29">
        <f>'TIV 1'!W191+Norq!W191+Vardenis!W191+Zorak!W191+K.xach!W191</f>
        <v>0</v>
      </c>
      <c r="X191" s="29">
        <f>'TIV 1'!X191+Norq!X191+Vardenis!X191+Zorak!X191+K.xach!X191</f>
        <v>0</v>
      </c>
      <c r="Y191" s="29">
        <f>'TIV 1'!Y191+Norq!Y191+Vardenis!Y191+Zorak!Y191+K.xach!Y191</f>
        <v>0</v>
      </c>
      <c r="Z191" s="29">
        <f>'TIV 1'!Z191+Norq!Z191+Vardenis!Z191+Zorak!Z191+K.xach!Z191</f>
        <v>0</v>
      </c>
      <c r="AA191" s="29">
        <f>'TIV 1'!AA191+Norq!AA191+Vardenis!AA191+Zorak!AA191+K.xach!AA191</f>
        <v>0</v>
      </c>
      <c r="AB191" s="29">
        <f>'TIV 1'!AB191+Norq!AB191+Vardenis!AB191+Zorak!AB191+K.xach!AB191</f>
        <v>0</v>
      </c>
      <c r="AC191" s="29">
        <f>'TIV 1'!AC191+Norq!AC191+Vardenis!AC191+Zorak!AC191+K.xach!AC191</f>
        <v>0</v>
      </c>
      <c r="AD191" s="29">
        <f>'TIV 1'!AD191+Norq!AD191+Vardenis!AD191+Zorak!AD191+K.xach!AD191</f>
        <v>0</v>
      </c>
      <c r="AE191" s="29">
        <f>'TIV 1'!AE191+Norq!AE191+Vardenis!AE191+Zorak!AE191+K.xach!AE191</f>
        <v>0</v>
      </c>
      <c r="AF191" s="29">
        <f>'TIV 1'!AF191+Norq!AF191+Vardenis!AF191+Zorak!AF191+K.xach!AF191</f>
        <v>0</v>
      </c>
      <c r="AG191" s="29">
        <f>'TIV 1'!AG191+Norq!AG191+Vardenis!AG191+Zorak!AG191+K.xach!AG191</f>
        <v>0</v>
      </c>
      <c r="AH191" s="29">
        <f>'TIV 1'!AH191+Norq!AH191+Vardenis!AH191+Zorak!AH191+K.xach!AH191</f>
        <v>0</v>
      </c>
      <c r="AI191" s="29">
        <f>'TIV 1'!AI191+Norq!AI191+Vardenis!AI191+Zorak!AI191+K.xach!AI191</f>
        <v>0</v>
      </c>
      <c r="AJ191" s="29">
        <f>'TIV 1'!AJ191+Norq!AJ191+Vardenis!AJ191+Zorak!AJ191+K.xach!AJ191</f>
        <v>0</v>
      </c>
      <c r="AK191" s="29">
        <f>'TIV 1'!AK191+Norq!AK191+Vardenis!AK191+Zorak!AK191+K.xach!AK191</f>
        <v>0</v>
      </c>
      <c r="AL191" s="29">
        <f>'TIV 1'!AL191+Norq!AL191+Vardenis!AL191+Zorak!AL191+K.xach!AL191</f>
        <v>0</v>
      </c>
      <c r="AM191" s="29">
        <f>'TIV 1'!AM191+Norq!AM191+Vardenis!AM191+Zorak!AM191+K.xach!AM191</f>
        <v>0</v>
      </c>
      <c r="AN191" s="29">
        <f>'TIV 1'!AN191+Norq!AN191+Vardenis!AN191+Zorak!AN191+K.xach!AN191</f>
        <v>0</v>
      </c>
      <c r="AO191" s="134"/>
      <c r="AP191" s="119">
        <f t="shared" si="11"/>
        <v>0</v>
      </c>
      <c r="AQ191" s="65"/>
      <c r="AR191" s="56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</row>
    <row r="192" spans="1:86" s="17" customFormat="1" ht="32.25" hidden="1" customHeight="1">
      <c r="A192" s="15">
        <v>4819</v>
      </c>
      <c r="B192" s="8" t="s">
        <v>214</v>
      </c>
      <c r="C192" s="10" t="s">
        <v>40</v>
      </c>
      <c r="D192" s="29">
        <f>'TIV 1'!D192+Norq!D192+Vardenis!D192+Zorak!D192+K.xach!D192</f>
        <v>0</v>
      </c>
      <c r="E192" s="29">
        <f>'TIV 1'!E192+Norq!E192+Vardenis!E192+Zorak!E192+K.xach!E192</f>
        <v>0</v>
      </c>
      <c r="F192" s="29">
        <f>'TIV 1'!F192+Norq!F192+Vardenis!F192+Zorak!F192+K.xach!F192</f>
        <v>0</v>
      </c>
      <c r="G192" s="29">
        <f>'TIV 1'!G192+Norq!G192+Vardenis!G192+Zorak!G192+K.xach!G192</f>
        <v>0</v>
      </c>
      <c r="H192" s="29">
        <f>'TIV 1'!H192+Norq!H192+Vardenis!H192+Zorak!H192+K.xach!H192</f>
        <v>0</v>
      </c>
      <c r="I192" s="41">
        <f>'TIV 1'!I192+Norq!I192+Vardenis!I192+Zorak!I192+K.xach!I192</f>
        <v>0</v>
      </c>
      <c r="J192" s="69">
        <f>'TIV 1'!J192+Norq!J192+Vardenis!J192+Zorak!J192+K.xach!J192</f>
        <v>0</v>
      </c>
      <c r="K192" s="29">
        <f>'TIV 1'!K192+Norq!K192+Vardenis!K192+Zorak!K192+K.xach!K192</f>
        <v>0</v>
      </c>
      <c r="L192" s="29">
        <f>'TIV 1'!L192+Norq!L192+Vardenis!L192+Zorak!L192+K.xach!L192</f>
        <v>0</v>
      </c>
      <c r="M192" s="29">
        <f>'TIV 1'!M192+Norq!M192+Vardenis!M192+Zorak!M192+K.xach!M192</f>
        <v>0</v>
      </c>
      <c r="N192" s="29">
        <f>'TIV 1'!N192+Norq!N192+Vardenis!N192+Zorak!N192+K.xach!N192</f>
        <v>0</v>
      </c>
      <c r="O192" s="29">
        <f>'TIV 1'!O192+Norq!O192+Vardenis!O192+Zorak!O192+K.xach!O192</f>
        <v>0</v>
      </c>
      <c r="P192" s="29">
        <f>'TIV 1'!P192+Norq!P192+Vardenis!P192+Zorak!P192+K.xach!P192</f>
        <v>0</v>
      </c>
      <c r="Q192" s="29">
        <f>'TIV 1'!Q192+Norq!Q192+Vardenis!Q192+Zorak!Q192+K.xach!Q192</f>
        <v>0</v>
      </c>
      <c r="R192" s="29">
        <f>'TIV 1'!R192+Norq!R192+Vardenis!R192+Zorak!R192+K.xach!R192</f>
        <v>0</v>
      </c>
      <c r="S192" s="29">
        <f>'TIV 1'!S192+Norq!S192+Vardenis!S192+Zorak!S192+K.xach!S192</f>
        <v>0</v>
      </c>
      <c r="T192" s="29">
        <f>'TIV 1'!T192+Norq!T192+Vardenis!T192+Zorak!T192+K.xach!T192</f>
        <v>0</v>
      </c>
      <c r="U192" s="29">
        <f>'TIV 1'!U192+Norq!U192+Vardenis!U192+Zorak!U192+K.xach!U192</f>
        <v>0</v>
      </c>
      <c r="V192" s="29">
        <f>'TIV 1'!V192+Norq!V192+Vardenis!V192+Zorak!V192+K.xach!V192</f>
        <v>0</v>
      </c>
      <c r="W192" s="29">
        <f>'TIV 1'!W192+Norq!W192+Vardenis!W192+Zorak!W192+K.xach!W192</f>
        <v>0</v>
      </c>
      <c r="X192" s="29">
        <f>'TIV 1'!X192+Norq!X192+Vardenis!X192+Zorak!X192+K.xach!X192</f>
        <v>0</v>
      </c>
      <c r="Y192" s="29">
        <f>'TIV 1'!Y192+Norq!Y192+Vardenis!Y192+Zorak!Y192+K.xach!Y192</f>
        <v>0</v>
      </c>
      <c r="Z192" s="29">
        <f>'TIV 1'!Z192+Norq!Z192+Vardenis!Z192+Zorak!Z192+K.xach!Z192</f>
        <v>0</v>
      </c>
      <c r="AA192" s="29">
        <f>'TIV 1'!AA192+Norq!AA192+Vardenis!AA192+Zorak!AA192+K.xach!AA192</f>
        <v>0</v>
      </c>
      <c r="AB192" s="29">
        <f>'TIV 1'!AB192+Norq!AB192+Vardenis!AB192+Zorak!AB192+K.xach!AB192</f>
        <v>0</v>
      </c>
      <c r="AC192" s="29">
        <f>'TIV 1'!AC192+Norq!AC192+Vardenis!AC192+Zorak!AC192+K.xach!AC192</f>
        <v>0</v>
      </c>
      <c r="AD192" s="29">
        <f>'TIV 1'!AD192+Norq!AD192+Vardenis!AD192+Zorak!AD192+K.xach!AD192</f>
        <v>0</v>
      </c>
      <c r="AE192" s="29">
        <f>'TIV 1'!AE192+Norq!AE192+Vardenis!AE192+Zorak!AE192+K.xach!AE192</f>
        <v>0</v>
      </c>
      <c r="AF192" s="29">
        <f>'TIV 1'!AF192+Norq!AF192+Vardenis!AF192+Zorak!AF192+K.xach!AF192</f>
        <v>0</v>
      </c>
      <c r="AG192" s="29">
        <f>'TIV 1'!AG192+Norq!AG192+Vardenis!AG192+Zorak!AG192+K.xach!AG192</f>
        <v>0</v>
      </c>
      <c r="AH192" s="29">
        <f>'TIV 1'!AH192+Norq!AH192+Vardenis!AH192+Zorak!AH192+K.xach!AH192</f>
        <v>0</v>
      </c>
      <c r="AI192" s="29">
        <f>'TIV 1'!AI192+Norq!AI192+Vardenis!AI192+Zorak!AI192+K.xach!AI192</f>
        <v>0</v>
      </c>
      <c r="AJ192" s="29">
        <f>'TIV 1'!AJ192+Norq!AJ192+Vardenis!AJ192+Zorak!AJ192+K.xach!AJ192</f>
        <v>0</v>
      </c>
      <c r="AK192" s="29">
        <f>'TIV 1'!AK192+Norq!AK192+Vardenis!AK192+Zorak!AK192+K.xach!AK192</f>
        <v>0</v>
      </c>
      <c r="AL192" s="29">
        <f>'TIV 1'!AL192+Norq!AL192+Vardenis!AL192+Zorak!AL192+K.xach!AL192</f>
        <v>0</v>
      </c>
      <c r="AM192" s="29">
        <f>'TIV 1'!AM192+Norq!AM192+Vardenis!AM192+Zorak!AM192+K.xach!AM192</f>
        <v>0</v>
      </c>
      <c r="AN192" s="29">
        <f>'TIV 1'!AN192+Norq!AN192+Vardenis!AN192+Zorak!AN192+K.xach!AN192</f>
        <v>0</v>
      </c>
      <c r="AO192" s="134"/>
      <c r="AP192" s="119">
        <f t="shared" si="11"/>
        <v>0</v>
      </c>
      <c r="AQ192" s="65"/>
      <c r="AR192" s="56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</row>
    <row r="193" spans="1:86" s="17" customFormat="1" ht="45.75" customHeight="1">
      <c r="A193" s="15">
        <v>0</v>
      </c>
      <c r="B193" s="8" t="s">
        <v>215</v>
      </c>
      <c r="C193" s="10" t="s">
        <v>40</v>
      </c>
      <c r="D193" s="29">
        <f>'TIV 1'!D193+Norq!D193+Vardenis!D193+Zorak!D193+K.xach!D193</f>
        <v>2009</v>
      </c>
      <c r="E193" s="29">
        <f>'TIV 1'!E193+Norq!E193+Vardenis!E193+Zorak!E193+K.xach!E193</f>
        <v>0</v>
      </c>
      <c r="F193" s="29">
        <f>'TIV 1'!F193+Norq!F193+Vardenis!F193+Zorak!F193+K.xach!F193</f>
        <v>2247.02</v>
      </c>
      <c r="G193" s="29">
        <f>'TIV 1'!G193+Norq!G193+Vardenis!G193+Zorak!G193+K.xach!G193</f>
        <v>0</v>
      </c>
      <c r="H193" s="29">
        <f>'TIV 1'!H193+Norq!H193+Vardenis!H193+Zorak!H193+K.xach!H193</f>
        <v>3557.3</v>
      </c>
      <c r="I193" s="41">
        <f>'TIV 1'!I193+Norq!I193+Vardenis!I193+Zorak!I193+K.xach!I193</f>
        <v>0</v>
      </c>
      <c r="J193" s="69">
        <f>'TIV 1'!J193+Norq!J193+Vardenis!J193+Zorak!J193+K.xach!J193</f>
        <v>3557.3</v>
      </c>
      <c r="K193" s="29">
        <f>'TIV 1'!K193+Norq!K193+Vardenis!K193+Zorak!K193+K.xach!K193</f>
        <v>3515.3</v>
      </c>
      <c r="L193" s="29">
        <f>'TIV 1'!L193+Norq!L193+Vardenis!L193+Zorak!L193+K.xach!L193</f>
        <v>3515.3</v>
      </c>
      <c r="M193" s="29">
        <f>'TIV 1'!M193+Norq!M193+Vardenis!M193+Zorak!M193+K.xach!M193</f>
        <v>0</v>
      </c>
      <c r="N193" s="29">
        <f>'TIV 1'!N193+Norq!N193+Vardenis!N193+Zorak!N193+K.xach!N193</f>
        <v>1757.65</v>
      </c>
      <c r="O193" s="29">
        <f>'TIV 1'!O193+Norq!O193+Vardenis!O193+Zorak!O193+K.xach!O193</f>
        <v>1757.65</v>
      </c>
      <c r="P193" s="29">
        <f>'TIV 1'!P193+Norq!P193+Vardenis!P193+Zorak!P193+K.xach!P193</f>
        <v>3515.3</v>
      </c>
      <c r="Q193" s="29">
        <f>'TIV 1'!Q193+Norq!Q193+Vardenis!Q193+Zorak!Q193+K.xach!Q193</f>
        <v>0</v>
      </c>
      <c r="R193" s="29">
        <f>'TIV 1'!R193+Norq!R193+Vardenis!R193+Zorak!R193+K.xach!R193</f>
        <v>1757.65</v>
      </c>
      <c r="S193" s="29">
        <f>'TIV 1'!S193+Norq!S193+Vardenis!S193+Zorak!S193+K.xach!S193</f>
        <v>1757.65</v>
      </c>
      <c r="T193" s="29">
        <f>'TIV 1'!T193+Norq!T193+Vardenis!T193+Zorak!T193+K.xach!T193</f>
        <v>3515.3</v>
      </c>
      <c r="U193" s="29">
        <f>'TIV 1'!U193+Norq!U193+Vardenis!U193+Zorak!U193+K.xach!U193</f>
        <v>0</v>
      </c>
      <c r="V193" s="29">
        <f>'TIV 1'!V193+Norq!V193+Vardenis!V193+Zorak!V193+K.xach!V193</f>
        <v>1757.65</v>
      </c>
      <c r="W193" s="29">
        <f>'TIV 1'!W193+Norq!W193+Vardenis!W193+Zorak!W193+K.xach!W193</f>
        <v>1757.65</v>
      </c>
      <c r="X193" s="29">
        <f>'TIV 1'!X193+Norq!X193+Vardenis!X193+Zorak!X193+K.xach!X193</f>
        <v>3515.3</v>
      </c>
      <c r="Y193" s="29">
        <f>'TIV 1'!Y193+Norq!Y193+Vardenis!Y193+Zorak!Y193+K.xach!Y193</f>
        <v>0</v>
      </c>
      <c r="Z193" s="29">
        <f>'TIV 1'!Z193+Norq!Z193+Vardenis!Z193+Zorak!Z193+K.xach!Z193</f>
        <v>0</v>
      </c>
      <c r="AA193" s="29">
        <f>'TIV 1'!AA193+Norq!AA193+Vardenis!AA193+Zorak!AA193+K.xach!AA193</f>
        <v>0</v>
      </c>
      <c r="AB193" s="29">
        <f>'TIV 1'!AB193+Norq!AB193+Vardenis!AB193+Zorak!AB193+K.xach!AB193</f>
        <v>0</v>
      </c>
      <c r="AC193" s="29">
        <f>'TIV 1'!AC193+Norq!AC193+Vardenis!AC193+Zorak!AC193+K.xach!AC193</f>
        <v>0</v>
      </c>
      <c r="AD193" s="29">
        <f>'TIV 1'!AD193+Norq!AD193+Vardenis!AD193+Zorak!AD193+K.xach!AD193</f>
        <v>0</v>
      </c>
      <c r="AE193" s="29">
        <f>'TIV 1'!AE193+Norq!AE193+Vardenis!AE193+Zorak!AE193+K.xach!AE193</f>
        <v>0</v>
      </c>
      <c r="AF193" s="29">
        <f>'TIV 1'!AF193+Norq!AF193+Vardenis!AF193+Zorak!AF193+K.xach!AF193</f>
        <v>0</v>
      </c>
      <c r="AG193" s="29">
        <f>'TIV 1'!AG193+Norq!AG193+Vardenis!AG193+Zorak!AG193+K.xach!AG193</f>
        <v>0</v>
      </c>
      <c r="AH193" s="29">
        <f>'TIV 1'!AH193+Norq!AH193+Vardenis!AH193+Zorak!AH193+K.xach!AH193</f>
        <v>0</v>
      </c>
      <c r="AI193" s="29">
        <f>'TIV 1'!AI193+Norq!AI193+Vardenis!AI193+Zorak!AI193+K.xach!AI193</f>
        <v>0</v>
      </c>
      <c r="AJ193" s="29">
        <f>'TIV 1'!AJ193+Norq!AJ193+Vardenis!AJ193+Zorak!AJ193+K.xach!AJ193</f>
        <v>0</v>
      </c>
      <c r="AK193" s="29">
        <f>'TIV 1'!AK193+Norq!AK193+Vardenis!AK193+Zorak!AK193+K.xach!AK193</f>
        <v>0</v>
      </c>
      <c r="AL193" s="29">
        <f>'TIV 1'!AL193+Norq!AL193+Vardenis!AL193+Zorak!AL193+K.xach!AL193</f>
        <v>0</v>
      </c>
      <c r="AM193" s="29">
        <f>'TIV 1'!AM193+Norq!AM193+Vardenis!AM193+Zorak!AM193+K.xach!AM193</f>
        <v>0</v>
      </c>
      <c r="AN193" s="29">
        <f>'TIV 1'!AN193+Norq!AN193+Vardenis!AN193+Zorak!AN193+K.xach!AN193</f>
        <v>0</v>
      </c>
      <c r="AO193" s="134"/>
      <c r="AP193" s="119">
        <f t="shared" si="11"/>
        <v>-42</v>
      </c>
      <c r="AQ193" s="65"/>
      <c r="AR193" s="56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</row>
    <row r="194" spans="1:86" s="17" customFormat="1" ht="24.75" customHeight="1">
      <c r="A194" s="15">
        <v>4821</v>
      </c>
      <c r="B194" s="8" t="s">
        <v>216</v>
      </c>
      <c r="C194" s="10" t="s">
        <v>40</v>
      </c>
      <c r="D194" s="29">
        <f>'TIV 1'!D194+Norq!D194+Vardenis!D194+Zorak!D194+K.xach!D194</f>
        <v>0</v>
      </c>
      <c r="E194" s="29">
        <f>'TIV 1'!E194+Norq!E194+Vardenis!E194+Zorak!E194+K.xach!E194</f>
        <v>0</v>
      </c>
      <c r="F194" s="29">
        <f>'TIV 1'!F194+Norq!F194+Vardenis!F194+Zorak!F194+K.xach!F194</f>
        <v>0</v>
      </c>
      <c r="G194" s="29">
        <f>'TIV 1'!G194+Norq!G194+Vardenis!G194+Zorak!G194+K.xach!G194</f>
        <v>0</v>
      </c>
      <c r="H194" s="29">
        <f>'TIV 1'!H194+Norq!H194+Vardenis!H194+Zorak!H194+K.xach!H194</f>
        <v>0</v>
      </c>
      <c r="I194" s="41">
        <f>'TIV 1'!I194+Norq!I194+Vardenis!I194+Zorak!I194+K.xach!I194</f>
        <v>0</v>
      </c>
      <c r="J194" s="69">
        <f>'TIV 1'!J194+Norq!J194+Vardenis!J194+Zorak!J194+K.xach!J194</f>
        <v>0</v>
      </c>
      <c r="K194" s="29">
        <f>'TIV 1'!K194+Norq!K194+Vardenis!K194+Zorak!K194+K.xach!K194</f>
        <v>0</v>
      </c>
      <c r="L194" s="29">
        <f>'TIV 1'!L194+Norq!L194+Vardenis!L194+Zorak!L194+K.xach!L194</f>
        <v>0</v>
      </c>
      <c r="M194" s="29">
        <f>'TIV 1'!M194+Norq!M194+Vardenis!M194+Zorak!M194+K.xach!M194</f>
        <v>0</v>
      </c>
      <c r="N194" s="29">
        <f>'TIV 1'!N194+Norq!N194+Vardenis!N194+Zorak!N194+K.xach!N194</f>
        <v>0</v>
      </c>
      <c r="O194" s="29">
        <f>'TIV 1'!O194+Norq!O194+Vardenis!O194+Zorak!O194+K.xach!O194</f>
        <v>0</v>
      </c>
      <c r="P194" s="29">
        <f>'TIV 1'!P194+Norq!P194+Vardenis!P194+Zorak!P194+K.xach!P194</f>
        <v>0</v>
      </c>
      <c r="Q194" s="29">
        <f>'TIV 1'!Q194+Norq!Q194+Vardenis!Q194+Zorak!Q194+K.xach!Q194</f>
        <v>0</v>
      </c>
      <c r="R194" s="29">
        <f>'TIV 1'!R194+Norq!R194+Vardenis!R194+Zorak!R194+K.xach!R194</f>
        <v>0</v>
      </c>
      <c r="S194" s="29">
        <f>'TIV 1'!S194+Norq!S194+Vardenis!S194+Zorak!S194+K.xach!S194</f>
        <v>0</v>
      </c>
      <c r="T194" s="29">
        <f>'TIV 1'!T194+Norq!T194+Vardenis!T194+Zorak!T194+K.xach!T194</f>
        <v>0</v>
      </c>
      <c r="U194" s="29">
        <f>'TIV 1'!U194+Norq!U194+Vardenis!U194+Zorak!U194+K.xach!U194</f>
        <v>0</v>
      </c>
      <c r="V194" s="29">
        <f>'TIV 1'!V194+Norq!V194+Vardenis!V194+Zorak!V194+K.xach!V194</f>
        <v>0</v>
      </c>
      <c r="W194" s="29">
        <f>'TIV 1'!W194+Norq!W194+Vardenis!W194+Zorak!W194+K.xach!W194</f>
        <v>0</v>
      </c>
      <c r="X194" s="29">
        <f>'TIV 1'!X194+Norq!X194+Vardenis!X194+Zorak!X194+K.xach!X194</f>
        <v>0</v>
      </c>
      <c r="Y194" s="29">
        <f>'TIV 1'!Y194+Norq!Y194+Vardenis!Y194+Zorak!Y194+K.xach!Y194</f>
        <v>0</v>
      </c>
      <c r="Z194" s="29">
        <f>'TIV 1'!Z194+Norq!Z194+Vardenis!Z194+Zorak!Z194+K.xach!Z194</f>
        <v>0</v>
      </c>
      <c r="AA194" s="29">
        <f>'TIV 1'!AA194+Norq!AA194+Vardenis!AA194+Zorak!AA194+K.xach!AA194</f>
        <v>0</v>
      </c>
      <c r="AB194" s="29">
        <f>'TIV 1'!AB194+Norq!AB194+Vardenis!AB194+Zorak!AB194+K.xach!AB194</f>
        <v>0</v>
      </c>
      <c r="AC194" s="29">
        <f>'TIV 1'!AC194+Norq!AC194+Vardenis!AC194+Zorak!AC194+K.xach!AC194</f>
        <v>0</v>
      </c>
      <c r="AD194" s="29">
        <f>'TIV 1'!AD194+Norq!AD194+Vardenis!AD194+Zorak!AD194+K.xach!AD194</f>
        <v>0</v>
      </c>
      <c r="AE194" s="29">
        <f>'TIV 1'!AE194+Norq!AE194+Vardenis!AE194+Zorak!AE194+K.xach!AE194</f>
        <v>0</v>
      </c>
      <c r="AF194" s="29">
        <f>'TIV 1'!AF194+Norq!AF194+Vardenis!AF194+Zorak!AF194+K.xach!AF194</f>
        <v>0</v>
      </c>
      <c r="AG194" s="29">
        <f>'TIV 1'!AG194+Norq!AG194+Vardenis!AG194+Zorak!AG194+K.xach!AG194</f>
        <v>0</v>
      </c>
      <c r="AH194" s="29">
        <f>'TIV 1'!AH194+Norq!AH194+Vardenis!AH194+Zorak!AH194+K.xach!AH194</f>
        <v>0</v>
      </c>
      <c r="AI194" s="29">
        <f>'TIV 1'!AI194+Norq!AI194+Vardenis!AI194+Zorak!AI194+K.xach!AI194</f>
        <v>0</v>
      </c>
      <c r="AJ194" s="29">
        <f>'TIV 1'!AJ194+Norq!AJ194+Vardenis!AJ194+Zorak!AJ194+K.xach!AJ194</f>
        <v>0</v>
      </c>
      <c r="AK194" s="29">
        <f>'TIV 1'!AK194+Norq!AK194+Vardenis!AK194+Zorak!AK194+K.xach!AK194</f>
        <v>0</v>
      </c>
      <c r="AL194" s="29">
        <f>'TIV 1'!AL194+Norq!AL194+Vardenis!AL194+Zorak!AL194+K.xach!AL194</f>
        <v>0</v>
      </c>
      <c r="AM194" s="29">
        <f>'TIV 1'!AM194+Norq!AM194+Vardenis!AM194+Zorak!AM194+K.xach!AM194</f>
        <v>0</v>
      </c>
      <c r="AN194" s="29">
        <f>'TIV 1'!AN194+Norq!AN194+Vardenis!AN194+Zorak!AN194+K.xach!AN194</f>
        <v>0</v>
      </c>
      <c r="AO194" s="134"/>
      <c r="AP194" s="119">
        <f t="shared" si="11"/>
        <v>0</v>
      </c>
      <c r="AQ194" s="65"/>
      <c r="AR194" s="56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</row>
    <row r="195" spans="1:86" s="17" customFormat="1" ht="17.25" customHeight="1">
      <c r="A195" s="15">
        <v>4822</v>
      </c>
      <c r="B195" s="8" t="s">
        <v>217</v>
      </c>
      <c r="C195" s="10" t="s">
        <v>40</v>
      </c>
      <c r="D195" s="29">
        <f>'TIV 1'!D195+Norq!D195+Vardenis!D195+Zorak!D195+K.xach!D195</f>
        <v>0</v>
      </c>
      <c r="E195" s="29">
        <f>'TIV 1'!E195+Norq!E195+Vardenis!E195+Zorak!E195+K.xach!E195</f>
        <v>0</v>
      </c>
      <c r="F195" s="29">
        <f>'TIV 1'!F195+Norq!F195+Vardenis!F195+Zorak!F195+K.xach!F195</f>
        <v>0</v>
      </c>
      <c r="G195" s="29">
        <f>'TIV 1'!G195+Norq!G195+Vardenis!G195+Zorak!G195+K.xach!G195</f>
        <v>0</v>
      </c>
      <c r="H195" s="29">
        <f>'TIV 1'!H195+Norq!H195+Vardenis!H195+Zorak!H195+K.xach!H195</f>
        <v>0</v>
      </c>
      <c r="I195" s="41">
        <f>'TIV 1'!I195+Norq!I195+Vardenis!I195+Zorak!I195+K.xach!I195</f>
        <v>0</v>
      </c>
      <c r="J195" s="69">
        <f>'TIV 1'!J195+Norq!J195+Vardenis!J195+Zorak!J195+K.xach!J195</f>
        <v>0</v>
      </c>
      <c r="K195" s="29">
        <f>'TIV 1'!K195+Norq!K195+Vardenis!K195+Zorak!K195+K.xach!K195</f>
        <v>0</v>
      </c>
      <c r="L195" s="29">
        <f>'TIV 1'!L195+Norq!L195+Vardenis!L195+Zorak!L195+K.xach!L195</f>
        <v>0</v>
      </c>
      <c r="M195" s="29">
        <f>'TIV 1'!M195+Norq!M195+Vardenis!M195+Zorak!M195+K.xach!M195</f>
        <v>0</v>
      </c>
      <c r="N195" s="29">
        <f>'TIV 1'!N195+Norq!N195+Vardenis!N195+Zorak!N195+K.xach!N195</f>
        <v>0</v>
      </c>
      <c r="O195" s="29">
        <f>'TIV 1'!O195+Norq!O195+Vardenis!O195+Zorak!O195+K.xach!O195</f>
        <v>0</v>
      </c>
      <c r="P195" s="29">
        <f>'TIV 1'!P195+Norq!P195+Vardenis!P195+Zorak!P195+K.xach!P195</f>
        <v>0</v>
      </c>
      <c r="Q195" s="29">
        <f>'TIV 1'!Q195+Norq!Q195+Vardenis!Q195+Zorak!Q195+K.xach!Q195</f>
        <v>0</v>
      </c>
      <c r="R195" s="29">
        <f>'TIV 1'!R195+Norq!R195+Vardenis!R195+Zorak!R195+K.xach!R195</f>
        <v>0</v>
      </c>
      <c r="S195" s="29">
        <f>'TIV 1'!S195+Norq!S195+Vardenis!S195+Zorak!S195+K.xach!S195</f>
        <v>0</v>
      </c>
      <c r="T195" s="29">
        <f>'TIV 1'!T195+Norq!T195+Vardenis!T195+Zorak!T195+K.xach!T195</f>
        <v>0</v>
      </c>
      <c r="U195" s="29">
        <f>'TIV 1'!U195+Norq!U195+Vardenis!U195+Zorak!U195+K.xach!U195</f>
        <v>0</v>
      </c>
      <c r="V195" s="29">
        <f>'TIV 1'!V195+Norq!V195+Vardenis!V195+Zorak!V195+K.xach!V195</f>
        <v>0</v>
      </c>
      <c r="W195" s="29">
        <f>'TIV 1'!W195+Norq!W195+Vardenis!W195+Zorak!W195+K.xach!W195</f>
        <v>0</v>
      </c>
      <c r="X195" s="29">
        <f>'TIV 1'!X195+Norq!X195+Vardenis!X195+Zorak!X195+K.xach!X195</f>
        <v>0</v>
      </c>
      <c r="Y195" s="29">
        <f>'TIV 1'!Y195+Norq!Y195+Vardenis!Y195+Zorak!Y195+K.xach!Y195</f>
        <v>0</v>
      </c>
      <c r="Z195" s="29">
        <f>'TIV 1'!Z195+Norq!Z195+Vardenis!Z195+Zorak!Z195+K.xach!Z195</f>
        <v>0</v>
      </c>
      <c r="AA195" s="29">
        <f>'TIV 1'!AA195+Norq!AA195+Vardenis!AA195+Zorak!AA195+K.xach!AA195</f>
        <v>0</v>
      </c>
      <c r="AB195" s="29">
        <f>'TIV 1'!AB195+Norq!AB195+Vardenis!AB195+Zorak!AB195+K.xach!AB195</f>
        <v>0</v>
      </c>
      <c r="AC195" s="29">
        <f>'TIV 1'!AC195+Norq!AC195+Vardenis!AC195+Zorak!AC195+K.xach!AC195</f>
        <v>0</v>
      </c>
      <c r="AD195" s="29">
        <f>'TIV 1'!AD195+Norq!AD195+Vardenis!AD195+Zorak!AD195+K.xach!AD195</f>
        <v>0</v>
      </c>
      <c r="AE195" s="29">
        <f>'TIV 1'!AE195+Norq!AE195+Vardenis!AE195+Zorak!AE195+K.xach!AE195</f>
        <v>0</v>
      </c>
      <c r="AF195" s="29">
        <f>'TIV 1'!AF195+Norq!AF195+Vardenis!AF195+Zorak!AF195+K.xach!AF195</f>
        <v>0</v>
      </c>
      <c r="AG195" s="29">
        <f>'TIV 1'!AG195+Norq!AG195+Vardenis!AG195+Zorak!AG195+K.xach!AG195</f>
        <v>0</v>
      </c>
      <c r="AH195" s="29">
        <f>'TIV 1'!AH195+Norq!AH195+Vardenis!AH195+Zorak!AH195+K.xach!AH195</f>
        <v>0</v>
      </c>
      <c r="AI195" s="29">
        <f>'TIV 1'!AI195+Norq!AI195+Vardenis!AI195+Zorak!AI195+K.xach!AI195</f>
        <v>0</v>
      </c>
      <c r="AJ195" s="29">
        <f>'TIV 1'!AJ195+Norq!AJ195+Vardenis!AJ195+Zorak!AJ195+K.xach!AJ195</f>
        <v>0</v>
      </c>
      <c r="AK195" s="29">
        <f>'TIV 1'!AK195+Norq!AK195+Vardenis!AK195+Zorak!AK195+K.xach!AK195</f>
        <v>0</v>
      </c>
      <c r="AL195" s="29">
        <f>'TIV 1'!AL195+Norq!AL195+Vardenis!AL195+Zorak!AL195+K.xach!AL195</f>
        <v>0</v>
      </c>
      <c r="AM195" s="29">
        <f>'TIV 1'!AM195+Norq!AM195+Vardenis!AM195+Zorak!AM195+K.xach!AM195</f>
        <v>0</v>
      </c>
      <c r="AN195" s="29">
        <f>'TIV 1'!AN195+Norq!AN195+Vardenis!AN195+Zorak!AN195+K.xach!AN195</f>
        <v>0</v>
      </c>
      <c r="AO195" s="134"/>
      <c r="AP195" s="119">
        <f t="shared" si="11"/>
        <v>0</v>
      </c>
      <c r="AQ195" s="65"/>
      <c r="AR195" s="56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</row>
    <row r="196" spans="1:86" s="17" customFormat="1" ht="24" customHeight="1">
      <c r="A196" s="15">
        <v>4823</v>
      </c>
      <c r="B196" s="8" t="s">
        <v>218</v>
      </c>
      <c r="C196" s="10" t="s">
        <v>40</v>
      </c>
      <c r="D196" s="29">
        <f>'TIV 1'!D196+Norq!D196+Vardenis!D196+Zorak!D196+K.xach!D196</f>
        <v>2009</v>
      </c>
      <c r="E196" s="29">
        <f>'TIV 1'!E196+Norq!E196+Vardenis!E196+Zorak!E196+K.xach!E196</f>
        <v>0</v>
      </c>
      <c r="F196" s="29">
        <f>'TIV 1'!F196+Norq!F196+Vardenis!F196+Zorak!F196+K.xach!F196</f>
        <v>2247.02</v>
      </c>
      <c r="G196" s="29">
        <f>'TIV 1'!G196+Norq!G196+Vardenis!G196+Zorak!G196+K.xach!G196</f>
        <v>0</v>
      </c>
      <c r="H196" s="29">
        <f>'TIV 1'!H196+Norq!H196+Vardenis!H196+Zorak!H196+K.xach!H196</f>
        <v>3557.3</v>
      </c>
      <c r="I196" s="41">
        <f>'TIV 1'!I196+Norq!I196+Vardenis!I196+Zorak!I196+K.xach!I196</f>
        <v>0</v>
      </c>
      <c r="J196" s="69">
        <f>'TIV 1'!J196+Norq!J196+Vardenis!J196+Zorak!J196+K.xach!J196</f>
        <v>3557.3</v>
      </c>
      <c r="K196" s="29">
        <f>'TIV 1'!K196+Norq!K196+Vardenis!K196+Zorak!K196+K.xach!K196</f>
        <v>3515.3</v>
      </c>
      <c r="L196" s="29">
        <f>'TIV 1'!L196+Norq!L196+Vardenis!L196+Zorak!L196+K.xach!L196</f>
        <v>3515.3</v>
      </c>
      <c r="M196" s="29">
        <f>'TIV 1'!M196+Norq!M196+Vardenis!M196+Zorak!M196+K.xach!M196</f>
        <v>0</v>
      </c>
      <c r="N196" s="29">
        <f>'TIV 1'!N196+Norq!N196+Vardenis!N196+Zorak!N196+K.xach!N196</f>
        <v>1757.65</v>
      </c>
      <c r="O196" s="29">
        <f>'TIV 1'!O196+Norq!O196+Vardenis!O196+Zorak!O196+K.xach!O196</f>
        <v>1757.65</v>
      </c>
      <c r="P196" s="29">
        <f>'TIV 1'!P196+Norq!P196+Vardenis!P196+Zorak!P196+K.xach!P196</f>
        <v>3515.3</v>
      </c>
      <c r="Q196" s="29">
        <f>'TIV 1'!Q196+Norq!Q196+Vardenis!Q196+Zorak!Q196+K.xach!Q196</f>
        <v>0</v>
      </c>
      <c r="R196" s="29">
        <f>'TIV 1'!R196+Norq!R196+Vardenis!R196+Zorak!R196+K.xach!R196</f>
        <v>1757.65</v>
      </c>
      <c r="S196" s="29">
        <f>'TIV 1'!S196+Norq!S196+Vardenis!S196+Zorak!S196+K.xach!S196</f>
        <v>1757.65</v>
      </c>
      <c r="T196" s="29">
        <f>'TIV 1'!T196+Norq!T196+Vardenis!T196+Zorak!T196+K.xach!T196</f>
        <v>3515.3</v>
      </c>
      <c r="U196" s="29">
        <f>'TIV 1'!U196+Norq!U196+Vardenis!U196+Zorak!U196+K.xach!U196</f>
        <v>0</v>
      </c>
      <c r="V196" s="29">
        <f>'TIV 1'!V196+Norq!V196+Vardenis!V196+Zorak!V196+K.xach!V196</f>
        <v>1757.65</v>
      </c>
      <c r="W196" s="29">
        <f>'TIV 1'!W196+Norq!W196+Vardenis!W196+Zorak!W196+K.xach!W196</f>
        <v>1757.65</v>
      </c>
      <c r="X196" s="29">
        <f>'TIV 1'!X196+Norq!X196+Vardenis!X196+Zorak!X196+K.xach!X196</f>
        <v>3515.3</v>
      </c>
      <c r="Y196" s="29">
        <f>'TIV 1'!Y196+Norq!Y196+Vardenis!Y196+Zorak!Y196+K.xach!Y196</f>
        <v>0</v>
      </c>
      <c r="Z196" s="29">
        <f>'TIV 1'!Z196+Norq!Z196+Vardenis!Z196+Zorak!Z196+K.xach!Z196</f>
        <v>0</v>
      </c>
      <c r="AA196" s="29">
        <f>'TIV 1'!AA196+Norq!AA196+Vardenis!AA196+Zorak!AA196+K.xach!AA196</f>
        <v>0</v>
      </c>
      <c r="AB196" s="29">
        <f>'TIV 1'!AB196+Norq!AB196+Vardenis!AB196+Zorak!AB196+K.xach!AB196</f>
        <v>0</v>
      </c>
      <c r="AC196" s="29">
        <f>'TIV 1'!AC196+Norq!AC196+Vardenis!AC196+Zorak!AC196+K.xach!AC196</f>
        <v>0</v>
      </c>
      <c r="AD196" s="29">
        <f>'TIV 1'!AD196+Norq!AD196+Vardenis!AD196+Zorak!AD196+K.xach!AD196</f>
        <v>0</v>
      </c>
      <c r="AE196" s="29">
        <f>'TIV 1'!AE196+Norq!AE196+Vardenis!AE196+Zorak!AE196+K.xach!AE196</f>
        <v>0</v>
      </c>
      <c r="AF196" s="29">
        <f>'TIV 1'!AF196+Norq!AF196+Vardenis!AF196+Zorak!AF196+K.xach!AF196</f>
        <v>0</v>
      </c>
      <c r="AG196" s="29">
        <f>'TIV 1'!AG196+Norq!AG196+Vardenis!AG196+Zorak!AG196+K.xach!AG196</f>
        <v>0</v>
      </c>
      <c r="AH196" s="29">
        <f>'TIV 1'!AH196+Norq!AH196+Vardenis!AH196+Zorak!AH196+K.xach!AH196</f>
        <v>0</v>
      </c>
      <c r="AI196" s="29">
        <f>'TIV 1'!AI196+Norq!AI196+Vardenis!AI196+Zorak!AI196+K.xach!AI196</f>
        <v>0</v>
      </c>
      <c r="AJ196" s="29">
        <f>'TIV 1'!AJ196+Norq!AJ196+Vardenis!AJ196+Zorak!AJ196+K.xach!AJ196</f>
        <v>0</v>
      </c>
      <c r="AK196" s="29">
        <f>'TIV 1'!AK196+Norq!AK196+Vardenis!AK196+Zorak!AK196+K.xach!AK196</f>
        <v>0</v>
      </c>
      <c r="AL196" s="29">
        <f>'TIV 1'!AL196+Norq!AL196+Vardenis!AL196+Zorak!AL196+K.xach!AL196</f>
        <v>0</v>
      </c>
      <c r="AM196" s="29">
        <f>'TIV 1'!AM196+Norq!AM196+Vardenis!AM196+Zorak!AM196+K.xach!AM196</f>
        <v>0</v>
      </c>
      <c r="AN196" s="29">
        <f>'TIV 1'!AN196+Norq!AN196+Vardenis!AN196+Zorak!AN196+K.xach!AN196</f>
        <v>0</v>
      </c>
      <c r="AO196" s="134"/>
      <c r="AP196" s="119">
        <f t="shared" si="11"/>
        <v>-42</v>
      </c>
      <c r="AQ196" s="65"/>
      <c r="AR196" s="5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</row>
    <row r="197" spans="1:86" s="17" customFormat="1" ht="35.25" hidden="1" customHeight="1">
      <c r="A197" s="15">
        <v>4824</v>
      </c>
      <c r="B197" s="8" t="s">
        <v>219</v>
      </c>
      <c r="C197" s="10" t="s">
        <v>40</v>
      </c>
      <c r="D197" s="29">
        <f>'TIV 1'!D197+Norq!D197+Vardenis!D197+Zorak!D197+K.xach!D197</f>
        <v>0</v>
      </c>
      <c r="E197" s="29">
        <f>'TIV 1'!E197+Norq!E197+Vardenis!E197+Zorak!E197+K.xach!E197</f>
        <v>0</v>
      </c>
      <c r="F197" s="29">
        <f>'TIV 1'!F197+Norq!F197+Vardenis!F197+Zorak!F197+K.xach!F197</f>
        <v>0</v>
      </c>
      <c r="G197" s="29">
        <f>'TIV 1'!G197+Norq!G197+Vardenis!G197+Zorak!G197+K.xach!G197</f>
        <v>0</v>
      </c>
      <c r="H197" s="29">
        <f>'TIV 1'!H197+Norq!H197+Vardenis!H197+Zorak!H197+K.xach!H197</f>
        <v>0</v>
      </c>
      <c r="I197" s="41">
        <f>'TIV 1'!I197+Norq!I197+Vardenis!I197+Zorak!I197+K.xach!I197</f>
        <v>0</v>
      </c>
      <c r="J197" s="69">
        <f>'TIV 1'!J197+Norq!J197+Vardenis!J197+Zorak!J197+K.xach!J197</f>
        <v>0</v>
      </c>
      <c r="K197" s="29">
        <f>'TIV 1'!K197+Norq!K197+Vardenis!K197+Zorak!K197+K.xach!K197</f>
        <v>0</v>
      </c>
      <c r="L197" s="29">
        <f>'TIV 1'!L197+Norq!L197+Vardenis!L197+Zorak!L197+K.xach!L197</f>
        <v>0</v>
      </c>
      <c r="M197" s="29">
        <f>'TIV 1'!M197+Norq!M197+Vardenis!M197+Zorak!M197+K.xach!M197</f>
        <v>0</v>
      </c>
      <c r="N197" s="29">
        <f>'TIV 1'!N197+Norq!N197+Vardenis!N197+Zorak!N197+K.xach!N197</f>
        <v>0</v>
      </c>
      <c r="O197" s="29">
        <f>'TIV 1'!O197+Norq!O197+Vardenis!O197+Zorak!O197+K.xach!O197</f>
        <v>0</v>
      </c>
      <c r="P197" s="29">
        <f>'TIV 1'!P197+Norq!P197+Vardenis!P197+Zorak!P197+K.xach!P197</f>
        <v>0</v>
      </c>
      <c r="Q197" s="29">
        <f>'TIV 1'!Q197+Norq!Q197+Vardenis!Q197+Zorak!Q197+K.xach!Q197</f>
        <v>0</v>
      </c>
      <c r="R197" s="29">
        <f>'TIV 1'!R197+Norq!R197+Vardenis!R197+Zorak!R197+K.xach!R197</f>
        <v>0</v>
      </c>
      <c r="S197" s="29">
        <f>'TIV 1'!S197+Norq!S197+Vardenis!S197+Zorak!S197+K.xach!S197</f>
        <v>0</v>
      </c>
      <c r="T197" s="29">
        <f>'TIV 1'!T197+Norq!T197+Vardenis!T197+Zorak!T197+K.xach!T197</f>
        <v>0</v>
      </c>
      <c r="U197" s="29">
        <f>'TIV 1'!U197+Norq!U197+Vardenis!U197+Zorak!U197+K.xach!U197</f>
        <v>0</v>
      </c>
      <c r="V197" s="29">
        <f>'TIV 1'!V197+Norq!V197+Vardenis!V197+Zorak!V197+K.xach!V197</f>
        <v>0</v>
      </c>
      <c r="W197" s="29">
        <f>'TIV 1'!W197+Norq!W197+Vardenis!W197+Zorak!W197+K.xach!W197</f>
        <v>0</v>
      </c>
      <c r="X197" s="29">
        <f>'TIV 1'!X197+Norq!X197+Vardenis!X197+Zorak!X197+K.xach!X197</f>
        <v>0</v>
      </c>
      <c r="Y197" s="29">
        <f>'TIV 1'!Y197+Norq!Y197+Vardenis!Y197+Zorak!Y197+K.xach!Y197</f>
        <v>0</v>
      </c>
      <c r="Z197" s="29">
        <f>'TIV 1'!Z197+Norq!Z197+Vardenis!Z197+Zorak!Z197+K.xach!Z197</f>
        <v>0</v>
      </c>
      <c r="AA197" s="29">
        <f>'TIV 1'!AA197+Norq!AA197+Vardenis!AA197+Zorak!AA197+K.xach!AA197</f>
        <v>0</v>
      </c>
      <c r="AB197" s="29">
        <f>'TIV 1'!AB197+Norq!AB197+Vardenis!AB197+Zorak!AB197+K.xach!AB197</f>
        <v>0</v>
      </c>
      <c r="AC197" s="29">
        <f>'TIV 1'!AC197+Norq!AC197+Vardenis!AC197+Zorak!AC197+K.xach!AC197</f>
        <v>0</v>
      </c>
      <c r="AD197" s="29">
        <f>'TIV 1'!AD197+Norq!AD197+Vardenis!AD197+Zorak!AD197+K.xach!AD197</f>
        <v>0</v>
      </c>
      <c r="AE197" s="29">
        <f>'TIV 1'!AE197+Norq!AE197+Vardenis!AE197+Zorak!AE197+K.xach!AE197</f>
        <v>0</v>
      </c>
      <c r="AF197" s="29">
        <f>'TIV 1'!AF197+Norq!AF197+Vardenis!AF197+Zorak!AF197+K.xach!AF197</f>
        <v>0</v>
      </c>
      <c r="AG197" s="29">
        <f>'TIV 1'!AG197+Norq!AG197+Vardenis!AG197+Zorak!AG197+K.xach!AG197</f>
        <v>0</v>
      </c>
      <c r="AH197" s="29">
        <f>'TIV 1'!AH197+Norq!AH197+Vardenis!AH197+Zorak!AH197+K.xach!AH197</f>
        <v>0</v>
      </c>
      <c r="AI197" s="29">
        <f>'TIV 1'!AI197+Norq!AI197+Vardenis!AI197+Zorak!AI197+K.xach!AI197</f>
        <v>0</v>
      </c>
      <c r="AJ197" s="29">
        <f>'TIV 1'!AJ197+Norq!AJ197+Vardenis!AJ197+Zorak!AJ197+K.xach!AJ197</f>
        <v>0</v>
      </c>
      <c r="AK197" s="29">
        <f>'TIV 1'!AK197+Norq!AK197+Vardenis!AK197+Zorak!AK197+K.xach!AK197</f>
        <v>0</v>
      </c>
      <c r="AL197" s="29">
        <f>'TIV 1'!AL197+Norq!AL197+Vardenis!AL197+Zorak!AL197+K.xach!AL197</f>
        <v>0</v>
      </c>
      <c r="AM197" s="29">
        <f>'TIV 1'!AM197+Norq!AM197+Vardenis!AM197+Zorak!AM197+K.xach!AM197</f>
        <v>0</v>
      </c>
      <c r="AN197" s="29">
        <f>'TIV 1'!AN197+Norq!AN197+Vardenis!AN197+Zorak!AN197+K.xach!AN197</f>
        <v>0</v>
      </c>
      <c r="AO197" s="134"/>
      <c r="AP197" s="119">
        <f t="shared" si="11"/>
        <v>0</v>
      </c>
      <c r="AQ197" s="65"/>
      <c r="AR197" s="5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</row>
    <row r="198" spans="1:86" s="17" customFormat="1" ht="33.75" hidden="1" customHeight="1">
      <c r="A198" s="15">
        <v>0</v>
      </c>
      <c r="B198" s="8" t="s">
        <v>220</v>
      </c>
      <c r="C198" s="10" t="s">
        <v>40</v>
      </c>
      <c r="D198" s="29">
        <f>'TIV 1'!D198+Norq!D198+Vardenis!D198+Zorak!D198+K.xach!D198</f>
        <v>0</v>
      </c>
      <c r="E198" s="29">
        <f>'TIV 1'!E198+Norq!E198+Vardenis!E198+Zorak!E198+K.xach!E198</f>
        <v>0</v>
      </c>
      <c r="F198" s="29">
        <f>'TIV 1'!F198+Norq!F198+Vardenis!F198+Zorak!F198+K.xach!F198</f>
        <v>0</v>
      </c>
      <c r="G198" s="29">
        <f>'TIV 1'!G198+Norq!G198+Vardenis!G198+Zorak!G198+K.xach!G198</f>
        <v>0</v>
      </c>
      <c r="H198" s="29">
        <f>'TIV 1'!H198+Norq!H198+Vardenis!H198+Zorak!H198+K.xach!H198</f>
        <v>0</v>
      </c>
      <c r="I198" s="41">
        <f>'TIV 1'!I198+Norq!I198+Vardenis!I198+Zorak!I198+K.xach!I198</f>
        <v>0</v>
      </c>
      <c r="J198" s="69">
        <f>'TIV 1'!J198+Norq!J198+Vardenis!J198+Zorak!J198+K.xach!J198</f>
        <v>0</v>
      </c>
      <c r="K198" s="29">
        <f>'TIV 1'!K198+Norq!K198+Vardenis!K198+Zorak!K198+K.xach!K198</f>
        <v>0</v>
      </c>
      <c r="L198" s="29">
        <f>'TIV 1'!L198+Norq!L198+Vardenis!L198+Zorak!L198+K.xach!L198</f>
        <v>0</v>
      </c>
      <c r="M198" s="29">
        <f>'TIV 1'!M198+Norq!M198+Vardenis!M198+Zorak!M198+K.xach!M198</f>
        <v>0</v>
      </c>
      <c r="N198" s="29">
        <f>'TIV 1'!N198+Norq!N198+Vardenis!N198+Zorak!N198+K.xach!N198</f>
        <v>0</v>
      </c>
      <c r="O198" s="29">
        <f>'TIV 1'!O198+Norq!O198+Vardenis!O198+Zorak!O198+K.xach!O198</f>
        <v>0</v>
      </c>
      <c r="P198" s="29">
        <f>'TIV 1'!P198+Norq!P198+Vardenis!P198+Zorak!P198+K.xach!P198</f>
        <v>0</v>
      </c>
      <c r="Q198" s="29">
        <f>'TIV 1'!Q198+Norq!Q198+Vardenis!Q198+Zorak!Q198+K.xach!Q198</f>
        <v>0</v>
      </c>
      <c r="R198" s="29">
        <f>'TIV 1'!R198+Norq!R198+Vardenis!R198+Zorak!R198+K.xach!R198</f>
        <v>0</v>
      </c>
      <c r="S198" s="29">
        <f>'TIV 1'!S198+Norq!S198+Vardenis!S198+Zorak!S198+K.xach!S198</f>
        <v>0</v>
      </c>
      <c r="T198" s="29">
        <f>'TIV 1'!T198+Norq!T198+Vardenis!T198+Zorak!T198+K.xach!T198</f>
        <v>0</v>
      </c>
      <c r="U198" s="29">
        <f>'TIV 1'!U198+Norq!U198+Vardenis!U198+Zorak!U198+K.xach!U198</f>
        <v>0</v>
      </c>
      <c r="V198" s="29">
        <f>'TIV 1'!V198+Norq!V198+Vardenis!V198+Zorak!V198+K.xach!V198</f>
        <v>0</v>
      </c>
      <c r="W198" s="29">
        <f>'TIV 1'!W198+Norq!W198+Vardenis!W198+Zorak!W198+K.xach!W198</f>
        <v>0</v>
      </c>
      <c r="X198" s="29">
        <f>'TIV 1'!X198+Norq!X198+Vardenis!X198+Zorak!X198+K.xach!X198</f>
        <v>0</v>
      </c>
      <c r="Y198" s="29">
        <f>'TIV 1'!Y198+Norq!Y198+Vardenis!Y198+Zorak!Y198+K.xach!Y198</f>
        <v>0</v>
      </c>
      <c r="Z198" s="29">
        <f>'TIV 1'!Z198+Norq!Z198+Vardenis!Z198+Zorak!Z198+K.xach!Z198</f>
        <v>0</v>
      </c>
      <c r="AA198" s="29">
        <f>'TIV 1'!AA198+Norq!AA198+Vardenis!AA198+Zorak!AA198+K.xach!AA198</f>
        <v>0</v>
      </c>
      <c r="AB198" s="29">
        <f>'TIV 1'!AB198+Norq!AB198+Vardenis!AB198+Zorak!AB198+K.xach!AB198</f>
        <v>0</v>
      </c>
      <c r="AC198" s="29">
        <f>'TIV 1'!AC198+Norq!AC198+Vardenis!AC198+Zorak!AC198+K.xach!AC198</f>
        <v>0</v>
      </c>
      <c r="AD198" s="29">
        <f>'TIV 1'!AD198+Norq!AD198+Vardenis!AD198+Zorak!AD198+K.xach!AD198</f>
        <v>0</v>
      </c>
      <c r="AE198" s="29">
        <f>'TIV 1'!AE198+Norq!AE198+Vardenis!AE198+Zorak!AE198+K.xach!AE198</f>
        <v>0</v>
      </c>
      <c r="AF198" s="29">
        <f>'TIV 1'!AF198+Norq!AF198+Vardenis!AF198+Zorak!AF198+K.xach!AF198</f>
        <v>0</v>
      </c>
      <c r="AG198" s="29">
        <f>'TIV 1'!AG198+Norq!AG198+Vardenis!AG198+Zorak!AG198+K.xach!AG198</f>
        <v>0</v>
      </c>
      <c r="AH198" s="29">
        <f>'TIV 1'!AH198+Norq!AH198+Vardenis!AH198+Zorak!AH198+K.xach!AH198</f>
        <v>0</v>
      </c>
      <c r="AI198" s="29">
        <f>'TIV 1'!AI198+Norq!AI198+Vardenis!AI198+Zorak!AI198+K.xach!AI198</f>
        <v>0</v>
      </c>
      <c r="AJ198" s="29">
        <f>'TIV 1'!AJ198+Norq!AJ198+Vardenis!AJ198+Zorak!AJ198+K.xach!AJ198</f>
        <v>0</v>
      </c>
      <c r="AK198" s="29">
        <f>'TIV 1'!AK198+Norq!AK198+Vardenis!AK198+Zorak!AK198+K.xach!AK198</f>
        <v>0</v>
      </c>
      <c r="AL198" s="29">
        <f>'TIV 1'!AL198+Norq!AL198+Vardenis!AL198+Zorak!AL198+K.xach!AL198</f>
        <v>0</v>
      </c>
      <c r="AM198" s="29">
        <f>'TIV 1'!AM198+Norq!AM198+Vardenis!AM198+Zorak!AM198+K.xach!AM198</f>
        <v>0</v>
      </c>
      <c r="AN198" s="29">
        <f>'TIV 1'!AN198+Norq!AN198+Vardenis!AN198+Zorak!AN198+K.xach!AN198</f>
        <v>0</v>
      </c>
      <c r="AO198" s="134"/>
      <c r="AP198" s="119">
        <f t="shared" si="11"/>
        <v>0</v>
      </c>
      <c r="AQ198" s="65"/>
      <c r="AR198" s="56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</row>
    <row r="199" spans="1:86" s="17" customFormat="1" ht="29.25" hidden="1" customHeight="1">
      <c r="A199" s="15">
        <v>4831</v>
      </c>
      <c r="B199" s="8" t="s">
        <v>221</v>
      </c>
      <c r="C199" s="10" t="s">
        <v>40</v>
      </c>
      <c r="D199" s="29">
        <f>'TIV 1'!D199+Norq!D199+Vardenis!D199+Zorak!D199+K.xach!D199</f>
        <v>0</v>
      </c>
      <c r="E199" s="29">
        <f>'TIV 1'!E199+Norq!E199+Vardenis!E199+Zorak!E199+K.xach!E199</f>
        <v>0</v>
      </c>
      <c r="F199" s="29">
        <f>'TIV 1'!F199+Norq!F199+Vardenis!F199+Zorak!F199+K.xach!F199</f>
        <v>0</v>
      </c>
      <c r="G199" s="29">
        <f>'TIV 1'!G199+Norq!G199+Vardenis!G199+Zorak!G199+K.xach!G199</f>
        <v>0</v>
      </c>
      <c r="H199" s="29">
        <f>'TIV 1'!H199+Norq!H199+Vardenis!H199+Zorak!H199+K.xach!H199</f>
        <v>0</v>
      </c>
      <c r="I199" s="41">
        <f>'TIV 1'!I199+Norq!I199+Vardenis!I199+Zorak!I199+K.xach!I199</f>
        <v>0</v>
      </c>
      <c r="J199" s="69">
        <f>'TIV 1'!J199+Norq!J199+Vardenis!J199+Zorak!J199+K.xach!J199</f>
        <v>0</v>
      </c>
      <c r="K199" s="29">
        <f>'TIV 1'!K199+Norq!K199+Vardenis!K199+Zorak!K199+K.xach!K199</f>
        <v>0</v>
      </c>
      <c r="L199" s="29">
        <f>'TIV 1'!L199+Norq!L199+Vardenis!L199+Zorak!L199+K.xach!L199</f>
        <v>0</v>
      </c>
      <c r="M199" s="29">
        <f>'TIV 1'!M199+Norq!M199+Vardenis!M199+Zorak!M199+K.xach!M199</f>
        <v>0</v>
      </c>
      <c r="N199" s="29">
        <f>'TIV 1'!N199+Norq!N199+Vardenis!N199+Zorak!N199+K.xach!N199</f>
        <v>0</v>
      </c>
      <c r="O199" s="29">
        <f>'TIV 1'!O199+Norq!O199+Vardenis!O199+Zorak!O199+K.xach!O199</f>
        <v>0</v>
      </c>
      <c r="P199" s="29">
        <f>'TIV 1'!P199+Norq!P199+Vardenis!P199+Zorak!P199+K.xach!P199</f>
        <v>0</v>
      </c>
      <c r="Q199" s="29">
        <f>'TIV 1'!Q199+Norq!Q199+Vardenis!Q199+Zorak!Q199+K.xach!Q199</f>
        <v>0</v>
      </c>
      <c r="R199" s="29">
        <f>'TIV 1'!R199+Norq!R199+Vardenis!R199+Zorak!R199+K.xach!R199</f>
        <v>0</v>
      </c>
      <c r="S199" s="29">
        <f>'TIV 1'!S199+Norq!S199+Vardenis!S199+Zorak!S199+K.xach!S199</f>
        <v>0</v>
      </c>
      <c r="T199" s="29">
        <f>'TIV 1'!T199+Norq!T199+Vardenis!T199+Zorak!T199+K.xach!T199</f>
        <v>0</v>
      </c>
      <c r="U199" s="29">
        <f>'TIV 1'!U199+Norq!U199+Vardenis!U199+Zorak!U199+K.xach!U199</f>
        <v>0</v>
      </c>
      <c r="V199" s="29">
        <f>'TIV 1'!V199+Norq!V199+Vardenis!V199+Zorak!V199+K.xach!V199</f>
        <v>0</v>
      </c>
      <c r="W199" s="29">
        <f>'TIV 1'!W199+Norq!W199+Vardenis!W199+Zorak!W199+K.xach!W199</f>
        <v>0</v>
      </c>
      <c r="X199" s="29">
        <f>'TIV 1'!X199+Norq!X199+Vardenis!X199+Zorak!X199+K.xach!X199</f>
        <v>0</v>
      </c>
      <c r="Y199" s="29">
        <f>'TIV 1'!Y199+Norq!Y199+Vardenis!Y199+Zorak!Y199+K.xach!Y199</f>
        <v>0</v>
      </c>
      <c r="Z199" s="29">
        <f>'TIV 1'!Z199+Norq!Z199+Vardenis!Z199+Zorak!Z199+K.xach!Z199</f>
        <v>0</v>
      </c>
      <c r="AA199" s="29">
        <f>'TIV 1'!AA199+Norq!AA199+Vardenis!AA199+Zorak!AA199+K.xach!AA199</f>
        <v>0</v>
      </c>
      <c r="AB199" s="29">
        <f>'TIV 1'!AB199+Norq!AB199+Vardenis!AB199+Zorak!AB199+K.xach!AB199</f>
        <v>0</v>
      </c>
      <c r="AC199" s="29">
        <f>'TIV 1'!AC199+Norq!AC199+Vardenis!AC199+Zorak!AC199+K.xach!AC199</f>
        <v>0</v>
      </c>
      <c r="AD199" s="29">
        <f>'TIV 1'!AD199+Norq!AD199+Vardenis!AD199+Zorak!AD199+K.xach!AD199</f>
        <v>0</v>
      </c>
      <c r="AE199" s="29">
        <f>'TIV 1'!AE199+Norq!AE199+Vardenis!AE199+Zorak!AE199+K.xach!AE199</f>
        <v>0</v>
      </c>
      <c r="AF199" s="29">
        <f>'TIV 1'!AF199+Norq!AF199+Vardenis!AF199+Zorak!AF199+K.xach!AF199</f>
        <v>0</v>
      </c>
      <c r="AG199" s="29">
        <f>'TIV 1'!AG199+Norq!AG199+Vardenis!AG199+Zorak!AG199+K.xach!AG199</f>
        <v>0</v>
      </c>
      <c r="AH199" s="29">
        <f>'TIV 1'!AH199+Norq!AH199+Vardenis!AH199+Zorak!AH199+K.xach!AH199</f>
        <v>0</v>
      </c>
      <c r="AI199" s="29">
        <f>'TIV 1'!AI199+Norq!AI199+Vardenis!AI199+Zorak!AI199+K.xach!AI199</f>
        <v>0</v>
      </c>
      <c r="AJ199" s="29">
        <f>'TIV 1'!AJ199+Norq!AJ199+Vardenis!AJ199+Zorak!AJ199+K.xach!AJ199</f>
        <v>0</v>
      </c>
      <c r="AK199" s="29">
        <f>'TIV 1'!AK199+Norq!AK199+Vardenis!AK199+Zorak!AK199+K.xach!AK199</f>
        <v>0</v>
      </c>
      <c r="AL199" s="29">
        <f>'TIV 1'!AL199+Norq!AL199+Vardenis!AL199+Zorak!AL199+K.xach!AL199</f>
        <v>0</v>
      </c>
      <c r="AM199" s="29">
        <f>'TIV 1'!AM199+Norq!AM199+Vardenis!AM199+Zorak!AM199+K.xach!AM199</f>
        <v>0</v>
      </c>
      <c r="AN199" s="29">
        <f>'TIV 1'!AN199+Norq!AN199+Vardenis!AN199+Zorak!AN199+K.xach!AN199</f>
        <v>0</v>
      </c>
      <c r="AO199" s="134"/>
      <c r="AP199" s="119">
        <f t="shared" si="11"/>
        <v>0</v>
      </c>
      <c r="AQ199" s="65"/>
      <c r="AR199" s="56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</row>
    <row r="200" spans="1:86" s="17" customFormat="1" ht="42" hidden="1" customHeight="1">
      <c r="A200" s="15">
        <v>0</v>
      </c>
      <c r="B200" s="8" t="s">
        <v>222</v>
      </c>
      <c r="C200" s="10" t="s">
        <v>40</v>
      </c>
      <c r="D200" s="29">
        <f>'TIV 1'!D200+Norq!D200+Vardenis!D200+Zorak!D200+K.xach!D200</f>
        <v>0</v>
      </c>
      <c r="E200" s="29">
        <f>'TIV 1'!E200+Norq!E200+Vardenis!E200+Zorak!E200+K.xach!E200</f>
        <v>0</v>
      </c>
      <c r="F200" s="29">
        <f>'TIV 1'!F200+Norq!F200+Vardenis!F200+Zorak!F200+K.xach!F200</f>
        <v>0</v>
      </c>
      <c r="G200" s="29">
        <f>'TIV 1'!G200+Norq!G200+Vardenis!G200+Zorak!G200+K.xach!G200</f>
        <v>0</v>
      </c>
      <c r="H200" s="29">
        <f>'TIV 1'!H200+Norq!H200+Vardenis!H200+Zorak!H200+K.xach!H200</f>
        <v>0</v>
      </c>
      <c r="I200" s="41">
        <f>'TIV 1'!I200+Norq!I200+Vardenis!I200+Zorak!I200+K.xach!I200</f>
        <v>0</v>
      </c>
      <c r="J200" s="69">
        <f>'TIV 1'!J200+Norq!J200+Vardenis!J200+Zorak!J200+K.xach!J200</f>
        <v>0</v>
      </c>
      <c r="K200" s="29">
        <f>'TIV 1'!K200+Norq!K200+Vardenis!K200+Zorak!K200+K.xach!K200</f>
        <v>0</v>
      </c>
      <c r="L200" s="29">
        <f>'TIV 1'!L200+Norq!L200+Vardenis!L200+Zorak!L200+K.xach!L200</f>
        <v>0</v>
      </c>
      <c r="M200" s="29">
        <f>'TIV 1'!M200+Norq!M200+Vardenis!M200+Zorak!M200+K.xach!M200</f>
        <v>0</v>
      </c>
      <c r="N200" s="29">
        <f>'TIV 1'!N200+Norq!N200+Vardenis!N200+Zorak!N200+K.xach!N200</f>
        <v>0</v>
      </c>
      <c r="O200" s="29">
        <f>'TIV 1'!O200+Norq!O200+Vardenis!O200+Zorak!O200+K.xach!O200</f>
        <v>0</v>
      </c>
      <c r="P200" s="29">
        <f>'TIV 1'!P200+Norq!P200+Vardenis!P200+Zorak!P200+K.xach!P200</f>
        <v>0</v>
      </c>
      <c r="Q200" s="29">
        <f>'TIV 1'!Q200+Norq!Q200+Vardenis!Q200+Zorak!Q200+K.xach!Q200</f>
        <v>0</v>
      </c>
      <c r="R200" s="29">
        <f>'TIV 1'!R200+Norq!R200+Vardenis!R200+Zorak!R200+K.xach!R200</f>
        <v>0</v>
      </c>
      <c r="S200" s="29">
        <f>'TIV 1'!S200+Norq!S200+Vardenis!S200+Zorak!S200+K.xach!S200</f>
        <v>0</v>
      </c>
      <c r="T200" s="29">
        <f>'TIV 1'!T200+Norq!T200+Vardenis!T200+Zorak!T200+K.xach!T200</f>
        <v>0</v>
      </c>
      <c r="U200" s="29">
        <f>'TIV 1'!U200+Norq!U200+Vardenis!U200+Zorak!U200+K.xach!U200</f>
        <v>0</v>
      </c>
      <c r="V200" s="29">
        <f>'TIV 1'!V200+Norq!V200+Vardenis!V200+Zorak!V200+K.xach!V200</f>
        <v>0</v>
      </c>
      <c r="W200" s="29">
        <f>'TIV 1'!W200+Norq!W200+Vardenis!W200+Zorak!W200+K.xach!W200</f>
        <v>0</v>
      </c>
      <c r="X200" s="29">
        <f>'TIV 1'!X200+Norq!X200+Vardenis!X200+Zorak!X200+K.xach!X200</f>
        <v>0</v>
      </c>
      <c r="Y200" s="29">
        <f>'TIV 1'!Y200+Norq!Y200+Vardenis!Y200+Zorak!Y200+K.xach!Y200</f>
        <v>0</v>
      </c>
      <c r="Z200" s="29">
        <f>'TIV 1'!Z200+Norq!Z200+Vardenis!Z200+Zorak!Z200+K.xach!Z200</f>
        <v>0</v>
      </c>
      <c r="AA200" s="29">
        <f>'TIV 1'!AA200+Norq!AA200+Vardenis!AA200+Zorak!AA200+K.xach!AA200</f>
        <v>0</v>
      </c>
      <c r="AB200" s="29">
        <f>'TIV 1'!AB200+Norq!AB200+Vardenis!AB200+Zorak!AB200+K.xach!AB200</f>
        <v>0</v>
      </c>
      <c r="AC200" s="29">
        <f>'TIV 1'!AC200+Norq!AC200+Vardenis!AC200+Zorak!AC200+K.xach!AC200</f>
        <v>0</v>
      </c>
      <c r="AD200" s="29">
        <f>'TIV 1'!AD200+Norq!AD200+Vardenis!AD200+Zorak!AD200+K.xach!AD200</f>
        <v>0</v>
      </c>
      <c r="AE200" s="29">
        <f>'TIV 1'!AE200+Norq!AE200+Vardenis!AE200+Zorak!AE200+K.xach!AE200</f>
        <v>0</v>
      </c>
      <c r="AF200" s="29">
        <f>'TIV 1'!AF200+Norq!AF200+Vardenis!AF200+Zorak!AF200+K.xach!AF200</f>
        <v>0</v>
      </c>
      <c r="AG200" s="29">
        <f>'TIV 1'!AG200+Norq!AG200+Vardenis!AG200+Zorak!AG200+K.xach!AG200</f>
        <v>0</v>
      </c>
      <c r="AH200" s="29">
        <f>'TIV 1'!AH200+Norq!AH200+Vardenis!AH200+Zorak!AH200+K.xach!AH200</f>
        <v>0</v>
      </c>
      <c r="AI200" s="29">
        <f>'TIV 1'!AI200+Norq!AI200+Vardenis!AI200+Zorak!AI200+K.xach!AI200</f>
        <v>0</v>
      </c>
      <c r="AJ200" s="29">
        <f>'TIV 1'!AJ200+Norq!AJ200+Vardenis!AJ200+Zorak!AJ200+K.xach!AJ200</f>
        <v>0</v>
      </c>
      <c r="AK200" s="29">
        <f>'TIV 1'!AK200+Norq!AK200+Vardenis!AK200+Zorak!AK200+K.xach!AK200</f>
        <v>0</v>
      </c>
      <c r="AL200" s="29">
        <f>'TIV 1'!AL200+Norq!AL200+Vardenis!AL200+Zorak!AL200+K.xach!AL200</f>
        <v>0</v>
      </c>
      <c r="AM200" s="29">
        <f>'TIV 1'!AM200+Norq!AM200+Vardenis!AM200+Zorak!AM200+K.xach!AM200</f>
        <v>0</v>
      </c>
      <c r="AN200" s="29">
        <f>'TIV 1'!AN200+Norq!AN200+Vardenis!AN200+Zorak!AN200+K.xach!AN200</f>
        <v>0</v>
      </c>
      <c r="AO200" s="134"/>
      <c r="AP200" s="119">
        <f t="shared" si="11"/>
        <v>0</v>
      </c>
      <c r="AQ200" s="65"/>
      <c r="AR200" s="56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</row>
    <row r="201" spans="1:86" s="17" customFormat="1" ht="39" hidden="1" customHeight="1">
      <c r="A201" s="15">
        <v>4841</v>
      </c>
      <c r="B201" s="8" t="s">
        <v>223</v>
      </c>
      <c r="C201" s="10" t="s">
        <v>40</v>
      </c>
      <c r="D201" s="29">
        <f>'TIV 1'!D201+Norq!D201+Vardenis!D201+Zorak!D201+K.xach!D201</f>
        <v>0</v>
      </c>
      <c r="E201" s="29">
        <f>'TIV 1'!E201+Norq!E201+Vardenis!E201+Zorak!E201+K.xach!E201</f>
        <v>0</v>
      </c>
      <c r="F201" s="29">
        <f>'TIV 1'!F201+Norq!F201+Vardenis!F201+Zorak!F201+K.xach!F201</f>
        <v>0</v>
      </c>
      <c r="G201" s="29">
        <f>'TIV 1'!G201+Norq!G201+Vardenis!G201+Zorak!G201+K.xach!G201</f>
        <v>0</v>
      </c>
      <c r="H201" s="29">
        <f>'TIV 1'!H201+Norq!H201+Vardenis!H201+Zorak!H201+K.xach!H201</f>
        <v>0</v>
      </c>
      <c r="I201" s="41">
        <f>'TIV 1'!I201+Norq!I201+Vardenis!I201+Zorak!I201+K.xach!I201</f>
        <v>0</v>
      </c>
      <c r="J201" s="69">
        <f>'TIV 1'!J201+Norq!J201+Vardenis!J201+Zorak!J201+K.xach!J201</f>
        <v>0</v>
      </c>
      <c r="K201" s="29">
        <f>'TIV 1'!K201+Norq!K201+Vardenis!K201+Zorak!K201+K.xach!K201</f>
        <v>0</v>
      </c>
      <c r="L201" s="29">
        <f>'TIV 1'!L201+Norq!L201+Vardenis!L201+Zorak!L201+K.xach!L201</f>
        <v>0</v>
      </c>
      <c r="M201" s="29">
        <f>'TIV 1'!M201+Norq!M201+Vardenis!M201+Zorak!M201+K.xach!M201</f>
        <v>0</v>
      </c>
      <c r="N201" s="29">
        <f>'TIV 1'!N201+Norq!N201+Vardenis!N201+Zorak!N201+K.xach!N201</f>
        <v>0</v>
      </c>
      <c r="O201" s="29">
        <f>'TIV 1'!O201+Norq!O201+Vardenis!O201+Zorak!O201+K.xach!O201</f>
        <v>0</v>
      </c>
      <c r="P201" s="29">
        <f>'TIV 1'!P201+Norq!P201+Vardenis!P201+Zorak!P201+K.xach!P201</f>
        <v>0</v>
      </c>
      <c r="Q201" s="29">
        <f>'TIV 1'!Q201+Norq!Q201+Vardenis!Q201+Zorak!Q201+K.xach!Q201</f>
        <v>0</v>
      </c>
      <c r="R201" s="29">
        <f>'TIV 1'!R201+Norq!R201+Vardenis!R201+Zorak!R201+K.xach!R201</f>
        <v>0</v>
      </c>
      <c r="S201" s="29">
        <f>'TIV 1'!S201+Norq!S201+Vardenis!S201+Zorak!S201+K.xach!S201</f>
        <v>0</v>
      </c>
      <c r="T201" s="29">
        <f>'TIV 1'!T201+Norq!T201+Vardenis!T201+Zorak!T201+K.xach!T201</f>
        <v>0</v>
      </c>
      <c r="U201" s="29">
        <f>'TIV 1'!U201+Norq!U201+Vardenis!U201+Zorak!U201+K.xach!U201</f>
        <v>0</v>
      </c>
      <c r="V201" s="29">
        <f>'TIV 1'!V201+Norq!V201+Vardenis!V201+Zorak!V201+K.xach!V201</f>
        <v>0</v>
      </c>
      <c r="W201" s="29">
        <f>'TIV 1'!W201+Norq!W201+Vardenis!W201+Zorak!W201+K.xach!W201</f>
        <v>0</v>
      </c>
      <c r="X201" s="29">
        <f>'TIV 1'!X201+Norq!X201+Vardenis!X201+Zorak!X201+K.xach!X201</f>
        <v>0</v>
      </c>
      <c r="Y201" s="29">
        <f>'TIV 1'!Y201+Norq!Y201+Vardenis!Y201+Zorak!Y201+K.xach!Y201</f>
        <v>0</v>
      </c>
      <c r="Z201" s="29">
        <f>'TIV 1'!Z201+Norq!Z201+Vardenis!Z201+Zorak!Z201+K.xach!Z201</f>
        <v>0</v>
      </c>
      <c r="AA201" s="29">
        <f>'TIV 1'!AA201+Norq!AA201+Vardenis!AA201+Zorak!AA201+K.xach!AA201</f>
        <v>0</v>
      </c>
      <c r="AB201" s="29">
        <f>'TIV 1'!AB201+Norq!AB201+Vardenis!AB201+Zorak!AB201+K.xach!AB201</f>
        <v>0</v>
      </c>
      <c r="AC201" s="29">
        <f>'TIV 1'!AC201+Norq!AC201+Vardenis!AC201+Zorak!AC201+K.xach!AC201</f>
        <v>0</v>
      </c>
      <c r="AD201" s="29">
        <f>'TIV 1'!AD201+Norq!AD201+Vardenis!AD201+Zorak!AD201+K.xach!AD201</f>
        <v>0</v>
      </c>
      <c r="AE201" s="29">
        <f>'TIV 1'!AE201+Norq!AE201+Vardenis!AE201+Zorak!AE201+K.xach!AE201</f>
        <v>0</v>
      </c>
      <c r="AF201" s="29">
        <f>'TIV 1'!AF201+Norq!AF201+Vardenis!AF201+Zorak!AF201+K.xach!AF201</f>
        <v>0</v>
      </c>
      <c r="AG201" s="29">
        <f>'TIV 1'!AG201+Norq!AG201+Vardenis!AG201+Zorak!AG201+K.xach!AG201</f>
        <v>0</v>
      </c>
      <c r="AH201" s="29">
        <f>'TIV 1'!AH201+Norq!AH201+Vardenis!AH201+Zorak!AH201+K.xach!AH201</f>
        <v>0</v>
      </c>
      <c r="AI201" s="29">
        <f>'TIV 1'!AI201+Norq!AI201+Vardenis!AI201+Zorak!AI201+K.xach!AI201</f>
        <v>0</v>
      </c>
      <c r="AJ201" s="29">
        <f>'TIV 1'!AJ201+Norq!AJ201+Vardenis!AJ201+Zorak!AJ201+K.xach!AJ201</f>
        <v>0</v>
      </c>
      <c r="AK201" s="29">
        <f>'TIV 1'!AK201+Norq!AK201+Vardenis!AK201+Zorak!AK201+K.xach!AK201</f>
        <v>0</v>
      </c>
      <c r="AL201" s="29">
        <f>'TIV 1'!AL201+Norq!AL201+Vardenis!AL201+Zorak!AL201+K.xach!AL201</f>
        <v>0</v>
      </c>
      <c r="AM201" s="29">
        <f>'TIV 1'!AM201+Norq!AM201+Vardenis!AM201+Zorak!AM201+K.xach!AM201</f>
        <v>0</v>
      </c>
      <c r="AN201" s="29">
        <f>'TIV 1'!AN201+Norq!AN201+Vardenis!AN201+Zorak!AN201+K.xach!AN201</f>
        <v>0</v>
      </c>
      <c r="AO201" s="134"/>
      <c r="AP201" s="119">
        <f t="shared" si="11"/>
        <v>0</v>
      </c>
      <c r="AQ201" s="65"/>
      <c r="AR201" s="56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</row>
    <row r="202" spans="1:86" s="17" customFormat="1" ht="31.5" hidden="1" customHeight="1">
      <c r="A202" s="15">
        <v>4842</v>
      </c>
      <c r="B202" s="8" t="s">
        <v>224</v>
      </c>
      <c r="C202" s="10" t="s">
        <v>40</v>
      </c>
      <c r="D202" s="29">
        <f>'TIV 1'!D202+Norq!D202+Vardenis!D202+Zorak!D202+K.xach!D202</f>
        <v>0</v>
      </c>
      <c r="E202" s="29">
        <f>'TIV 1'!E202+Norq!E202+Vardenis!E202+Zorak!E202+K.xach!E202</f>
        <v>0</v>
      </c>
      <c r="F202" s="29">
        <f>'TIV 1'!F202+Norq!F202+Vardenis!F202+Zorak!F202+K.xach!F202</f>
        <v>0</v>
      </c>
      <c r="G202" s="29">
        <f>'TIV 1'!G202+Norq!G202+Vardenis!G202+Zorak!G202+K.xach!G202</f>
        <v>0</v>
      </c>
      <c r="H202" s="29">
        <f>'TIV 1'!H202+Norq!H202+Vardenis!H202+Zorak!H202+K.xach!H202</f>
        <v>0</v>
      </c>
      <c r="I202" s="41">
        <f>'TIV 1'!I202+Norq!I202+Vardenis!I202+Zorak!I202+K.xach!I202</f>
        <v>0</v>
      </c>
      <c r="J202" s="69">
        <f>'TIV 1'!J202+Norq!J202+Vardenis!J202+Zorak!J202+K.xach!J202</f>
        <v>0</v>
      </c>
      <c r="K202" s="29">
        <f>'TIV 1'!K202+Norq!K202+Vardenis!K202+Zorak!K202+K.xach!K202</f>
        <v>0</v>
      </c>
      <c r="L202" s="29">
        <f>'TIV 1'!L202+Norq!L202+Vardenis!L202+Zorak!L202+K.xach!L202</f>
        <v>0</v>
      </c>
      <c r="M202" s="29">
        <f>'TIV 1'!M202+Norq!M202+Vardenis!M202+Zorak!M202+K.xach!M202</f>
        <v>0</v>
      </c>
      <c r="N202" s="29">
        <f>'TIV 1'!N202+Norq!N202+Vardenis!N202+Zorak!N202+K.xach!N202</f>
        <v>0</v>
      </c>
      <c r="O202" s="29">
        <f>'TIV 1'!O202+Norq!O202+Vardenis!O202+Zorak!O202+K.xach!O202</f>
        <v>0</v>
      </c>
      <c r="P202" s="29">
        <f>'TIV 1'!P202+Norq!P202+Vardenis!P202+Zorak!P202+K.xach!P202</f>
        <v>0</v>
      </c>
      <c r="Q202" s="29">
        <f>'TIV 1'!Q202+Norq!Q202+Vardenis!Q202+Zorak!Q202+K.xach!Q202</f>
        <v>0</v>
      </c>
      <c r="R202" s="29">
        <f>'TIV 1'!R202+Norq!R202+Vardenis!R202+Zorak!R202+K.xach!R202</f>
        <v>0</v>
      </c>
      <c r="S202" s="29">
        <f>'TIV 1'!S202+Norq!S202+Vardenis!S202+Zorak!S202+K.xach!S202</f>
        <v>0</v>
      </c>
      <c r="T202" s="29">
        <f>'TIV 1'!T202+Norq!T202+Vardenis!T202+Zorak!T202+K.xach!T202</f>
        <v>0</v>
      </c>
      <c r="U202" s="29">
        <f>'TIV 1'!U202+Norq!U202+Vardenis!U202+Zorak!U202+K.xach!U202</f>
        <v>0</v>
      </c>
      <c r="V202" s="29">
        <f>'TIV 1'!V202+Norq!V202+Vardenis!V202+Zorak!V202+K.xach!V202</f>
        <v>0</v>
      </c>
      <c r="W202" s="29">
        <f>'TIV 1'!W202+Norq!W202+Vardenis!W202+Zorak!W202+K.xach!W202</f>
        <v>0</v>
      </c>
      <c r="X202" s="29">
        <f>'TIV 1'!X202+Norq!X202+Vardenis!X202+Zorak!X202+K.xach!X202</f>
        <v>0</v>
      </c>
      <c r="Y202" s="29">
        <f>'TIV 1'!Y202+Norq!Y202+Vardenis!Y202+Zorak!Y202+K.xach!Y202</f>
        <v>0</v>
      </c>
      <c r="Z202" s="29">
        <f>'TIV 1'!Z202+Norq!Z202+Vardenis!Z202+Zorak!Z202+K.xach!Z202</f>
        <v>0</v>
      </c>
      <c r="AA202" s="29">
        <f>'TIV 1'!AA202+Norq!AA202+Vardenis!AA202+Zorak!AA202+K.xach!AA202</f>
        <v>0</v>
      </c>
      <c r="AB202" s="29">
        <f>'TIV 1'!AB202+Norq!AB202+Vardenis!AB202+Zorak!AB202+K.xach!AB202</f>
        <v>0</v>
      </c>
      <c r="AC202" s="29">
        <f>'TIV 1'!AC202+Norq!AC202+Vardenis!AC202+Zorak!AC202+K.xach!AC202</f>
        <v>0</v>
      </c>
      <c r="AD202" s="29">
        <f>'TIV 1'!AD202+Norq!AD202+Vardenis!AD202+Zorak!AD202+K.xach!AD202</f>
        <v>0</v>
      </c>
      <c r="AE202" s="29">
        <f>'TIV 1'!AE202+Norq!AE202+Vardenis!AE202+Zorak!AE202+K.xach!AE202</f>
        <v>0</v>
      </c>
      <c r="AF202" s="29">
        <f>'TIV 1'!AF202+Norq!AF202+Vardenis!AF202+Zorak!AF202+K.xach!AF202</f>
        <v>0</v>
      </c>
      <c r="AG202" s="29">
        <f>'TIV 1'!AG202+Norq!AG202+Vardenis!AG202+Zorak!AG202+K.xach!AG202</f>
        <v>0</v>
      </c>
      <c r="AH202" s="29">
        <f>'TIV 1'!AH202+Norq!AH202+Vardenis!AH202+Zorak!AH202+K.xach!AH202</f>
        <v>0</v>
      </c>
      <c r="AI202" s="29">
        <f>'TIV 1'!AI202+Norq!AI202+Vardenis!AI202+Zorak!AI202+K.xach!AI202</f>
        <v>0</v>
      </c>
      <c r="AJ202" s="29">
        <f>'TIV 1'!AJ202+Norq!AJ202+Vardenis!AJ202+Zorak!AJ202+K.xach!AJ202</f>
        <v>0</v>
      </c>
      <c r="AK202" s="29">
        <f>'TIV 1'!AK202+Norq!AK202+Vardenis!AK202+Zorak!AK202+K.xach!AK202</f>
        <v>0</v>
      </c>
      <c r="AL202" s="29">
        <f>'TIV 1'!AL202+Norq!AL202+Vardenis!AL202+Zorak!AL202+K.xach!AL202</f>
        <v>0</v>
      </c>
      <c r="AM202" s="29">
        <f>'TIV 1'!AM202+Norq!AM202+Vardenis!AM202+Zorak!AM202+K.xach!AM202</f>
        <v>0</v>
      </c>
      <c r="AN202" s="29">
        <f>'TIV 1'!AN202+Norq!AN202+Vardenis!AN202+Zorak!AN202+K.xach!AN202</f>
        <v>0</v>
      </c>
      <c r="AO202" s="134"/>
      <c r="AP202" s="119">
        <f t="shared" ref="AP202:AP253" si="12">K202-H202</f>
        <v>0</v>
      </c>
      <c r="AQ202" s="65"/>
      <c r="AR202" s="56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</row>
    <row r="203" spans="1:86" s="17" customFormat="1" ht="44.25" hidden="1" customHeight="1">
      <c r="A203" s="15">
        <v>0</v>
      </c>
      <c r="B203" s="8" t="s">
        <v>225</v>
      </c>
      <c r="C203" s="10" t="s">
        <v>40</v>
      </c>
      <c r="D203" s="29">
        <f>'TIV 1'!D203+Norq!D203+Vardenis!D203+Zorak!D203+K.xach!D203</f>
        <v>0</v>
      </c>
      <c r="E203" s="29">
        <f>'TIV 1'!E203+Norq!E203+Vardenis!E203+Zorak!E203+K.xach!E203</f>
        <v>0</v>
      </c>
      <c r="F203" s="29">
        <f>'TIV 1'!F203+Norq!F203+Vardenis!F203+Zorak!F203+K.xach!F203</f>
        <v>0</v>
      </c>
      <c r="G203" s="29">
        <f>'TIV 1'!G203+Norq!G203+Vardenis!G203+Zorak!G203+K.xach!G203</f>
        <v>0</v>
      </c>
      <c r="H203" s="29">
        <f>'TIV 1'!H203+Norq!H203+Vardenis!H203+Zorak!H203+K.xach!H203</f>
        <v>0</v>
      </c>
      <c r="I203" s="41">
        <f>'TIV 1'!I203+Norq!I203+Vardenis!I203+Zorak!I203+K.xach!I203</f>
        <v>0</v>
      </c>
      <c r="J203" s="69">
        <f>'TIV 1'!J203+Norq!J203+Vardenis!J203+Zorak!J203+K.xach!J203</f>
        <v>0</v>
      </c>
      <c r="K203" s="29">
        <f>'TIV 1'!K203+Norq!K203+Vardenis!K203+Zorak!K203+K.xach!K203</f>
        <v>0</v>
      </c>
      <c r="L203" s="29">
        <f>'TIV 1'!L203+Norq!L203+Vardenis!L203+Zorak!L203+K.xach!L203</f>
        <v>0</v>
      </c>
      <c r="M203" s="29">
        <f>'TIV 1'!M203+Norq!M203+Vardenis!M203+Zorak!M203+K.xach!M203</f>
        <v>0</v>
      </c>
      <c r="N203" s="29">
        <f>'TIV 1'!N203+Norq!N203+Vardenis!N203+Zorak!N203+K.xach!N203</f>
        <v>0</v>
      </c>
      <c r="O203" s="29">
        <f>'TIV 1'!O203+Norq!O203+Vardenis!O203+Zorak!O203+K.xach!O203</f>
        <v>0</v>
      </c>
      <c r="P203" s="29">
        <f>'TIV 1'!P203+Norq!P203+Vardenis!P203+Zorak!P203+K.xach!P203</f>
        <v>0</v>
      </c>
      <c r="Q203" s="29">
        <f>'TIV 1'!Q203+Norq!Q203+Vardenis!Q203+Zorak!Q203+K.xach!Q203</f>
        <v>0</v>
      </c>
      <c r="R203" s="29">
        <f>'TIV 1'!R203+Norq!R203+Vardenis!R203+Zorak!R203+K.xach!R203</f>
        <v>0</v>
      </c>
      <c r="S203" s="29">
        <f>'TIV 1'!S203+Norq!S203+Vardenis!S203+Zorak!S203+K.xach!S203</f>
        <v>0</v>
      </c>
      <c r="T203" s="29">
        <f>'TIV 1'!T203+Norq!T203+Vardenis!T203+Zorak!T203+K.xach!T203</f>
        <v>0</v>
      </c>
      <c r="U203" s="29">
        <f>'TIV 1'!U203+Norq!U203+Vardenis!U203+Zorak!U203+K.xach!U203</f>
        <v>0</v>
      </c>
      <c r="V203" s="29">
        <f>'TIV 1'!V203+Norq!V203+Vardenis!V203+Zorak!V203+K.xach!V203</f>
        <v>0</v>
      </c>
      <c r="W203" s="29">
        <f>'TIV 1'!W203+Norq!W203+Vardenis!W203+Zorak!W203+K.xach!W203</f>
        <v>0</v>
      </c>
      <c r="X203" s="29">
        <f>'TIV 1'!X203+Norq!X203+Vardenis!X203+Zorak!X203+K.xach!X203</f>
        <v>0</v>
      </c>
      <c r="Y203" s="29">
        <f>'TIV 1'!Y203+Norq!Y203+Vardenis!Y203+Zorak!Y203+K.xach!Y203</f>
        <v>0</v>
      </c>
      <c r="Z203" s="29">
        <f>'TIV 1'!Z203+Norq!Z203+Vardenis!Z203+Zorak!Z203+K.xach!Z203</f>
        <v>0</v>
      </c>
      <c r="AA203" s="29">
        <f>'TIV 1'!AA203+Norq!AA203+Vardenis!AA203+Zorak!AA203+K.xach!AA203</f>
        <v>0</v>
      </c>
      <c r="AB203" s="29">
        <f>'TIV 1'!AB203+Norq!AB203+Vardenis!AB203+Zorak!AB203+K.xach!AB203</f>
        <v>0</v>
      </c>
      <c r="AC203" s="29">
        <f>'TIV 1'!AC203+Norq!AC203+Vardenis!AC203+Zorak!AC203+K.xach!AC203</f>
        <v>0</v>
      </c>
      <c r="AD203" s="29">
        <f>'TIV 1'!AD203+Norq!AD203+Vardenis!AD203+Zorak!AD203+K.xach!AD203</f>
        <v>0</v>
      </c>
      <c r="AE203" s="29">
        <f>'TIV 1'!AE203+Norq!AE203+Vardenis!AE203+Zorak!AE203+K.xach!AE203</f>
        <v>0</v>
      </c>
      <c r="AF203" s="29">
        <f>'TIV 1'!AF203+Norq!AF203+Vardenis!AF203+Zorak!AF203+K.xach!AF203</f>
        <v>0</v>
      </c>
      <c r="AG203" s="29">
        <f>'TIV 1'!AG203+Norq!AG203+Vardenis!AG203+Zorak!AG203+K.xach!AG203</f>
        <v>0</v>
      </c>
      <c r="AH203" s="29">
        <f>'TIV 1'!AH203+Norq!AH203+Vardenis!AH203+Zorak!AH203+K.xach!AH203</f>
        <v>0</v>
      </c>
      <c r="AI203" s="29">
        <f>'TIV 1'!AI203+Norq!AI203+Vardenis!AI203+Zorak!AI203+K.xach!AI203</f>
        <v>0</v>
      </c>
      <c r="AJ203" s="29">
        <f>'TIV 1'!AJ203+Norq!AJ203+Vardenis!AJ203+Zorak!AJ203+K.xach!AJ203</f>
        <v>0</v>
      </c>
      <c r="AK203" s="29">
        <f>'TIV 1'!AK203+Norq!AK203+Vardenis!AK203+Zorak!AK203+K.xach!AK203</f>
        <v>0</v>
      </c>
      <c r="AL203" s="29">
        <f>'TIV 1'!AL203+Norq!AL203+Vardenis!AL203+Zorak!AL203+K.xach!AL203</f>
        <v>0</v>
      </c>
      <c r="AM203" s="29">
        <f>'TIV 1'!AM203+Norq!AM203+Vardenis!AM203+Zorak!AM203+K.xach!AM203</f>
        <v>0</v>
      </c>
      <c r="AN203" s="29">
        <f>'TIV 1'!AN203+Norq!AN203+Vardenis!AN203+Zorak!AN203+K.xach!AN203</f>
        <v>0</v>
      </c>
      <c r="AO203" s="134"/>
      <c r="AP203" s="119">
        <f t="shared" si="12"/>
        <v>0</v>
      </c>
      <c r="AQ203" s="65"/>
      <c r="AR203" s="5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</row>
    <row r="204" spans="1:86" s="17" customFormat="1" ht="48" hidden="1" customHeight="1">
      <c r="A204" s="15">
        <v>4851</v>
      </c>
      <c r="B204" s="8" t="s">
        <v>226</v>
      </c>
      <c r="C204" s="10" t="s">
        <v>40</v>
      </c>
      <c r="D204" s="29">
        <f>'TIV 1'!D204+Norq!D204+Vardenis!D204+Zorak!D204+K.xach!D204</f>
        <v>0</v>
      </c>
      <c r="E204" s="29">
        <f>'TIV 1'!E204+Norq!E204+Vardenis!E204+Zorak!E204+K.xach!E204</f>
        <v>0</v>
      </c>
      <c r="F204" s="29">
        <f>'TIV 1'!F204+Norq!F204+Vardenis!F204+Zorak!F204+K.xach!F204</f>
        <v>0</v>
      </c>
      <c r="G204" s="29">
        <f>'TIV 1'!G204+Norq!G204+Vardenis!G204+Zorak!G204+K.xach!G204</f>
        <v>0</v>
      </c>
      <c r="H204" s="29">
        <f>'TIV 1'!H204+Norq!H204+Vardenis!H204+Zorak!H204+K.xach!H204</f>
        <v>0</v>
      </c>
      <c r="I204" s="41">
        <f>'TIV 1'!I204+Norq!I204+Vardenis!I204+Zorak!I204+K.xach!I204</f>
        <v>0</v>
      </c>
      <c r="J204" s="69">
        <f>'TIV 1'!J204+Norq!J204+Vardenis!J204+Zorak!J204+K.xach!J204</f>
        <v>0</v>
      </c>
      <c r="K204" s="29">
        <f>'TIV 1'!K204+Norq!K204+Vardenis!K204+Zorak!K204+K.xach!K204</f>
        <v>0</v>
      </c>
      <c r="L204" s="29">
        <f>'TIV 1'!L204+Norq!L204+Vardenis!L204+Zorak!L204+K.xach!L204</f>
        <v>0</v>
      </c>
      <c r="M204" s="29">
        <f>'TIV 1'!M204+Norq!M204+Vardenis!M204+Zorak!M204+K.xach!M204</f>
        <v>0</v>
      </c>
      <c r="N204" s="29">
        <f>'TIV 1'!N204+Norq!N204+Vardenis!N204+Zorak!N204+K.xach!N204</f>
        <v>0</v>
      </c>
      <c r="O204" s="29">
        <f>'TIV 1'!O204+Norq!O204+Vardenis!O204+Zorak!O204+K.xach!O204</f>
        <v>0</v>
      </c>
      <c r="P204" s="29">
        <f>'TIV 1'!P204+Norq!P204+Vardenis!P204+Zorak!P204+K.xach!P204</f>
        <v>0</v>
      </c>
      <c r="Q204" s="29">
        <f>'TIV 1'!Q204+Norq!Q204+Vardenis!Q204+Zorak!Q204+K.xach!Q204</f>
        <v>0</v>
      </c>
      <c r="R204" s="29">
        <f>'TIV 1'!R204+Norq!R204+Vardenis!R204+Zorak!R204+K.xach!R204</f>
        <v>0</v>
      </c>
      <c r="S204" s="29">
        <f>'TIV 1'!S204+Norq!S204+Vardenis!S204+Zorak!S204+K.xach!S204</f>
        <v>0</v>
      </c>
      <c r="T204" s="29">
        <f>'TIV 1'!T204+Norq!T204+Vardenis!T204+Zorak!T204+K.xach!T204</f>
        <v>0</v>
      </c>
      <c r="U204" s="29">
        <f>'TIV 1'!U204+Norq!U204+Vardenis!U204+Zorak!U204+K.xach!U204</f>
        <v>0</v>
      </c>
      <c r="V204" s="29">
        <f>'TIV 1'!V204+Norq!V204+Vardenis!V204+Zorak!V204+K.xach!V204</f>
        <v>0</v>
      </c>
      <c r="W204" s="29">
        <f>'TIV 1'!W204+Norq!W204+Vardenis!W204+Zorak!W204+K.xach!W204</f>
        <v>0</v>
      </c>
      <c r="X204" s="29">
        <f>'TIV 1'!X204+Norq!X204+Vardenis!X204+Zorak!X204+K.xach!X204</f>
        <v>0</v>
      </c>
      <c r="Y204" s="29">
        <f>'TIV 1'!Y204+Norq!Y204+Vardenis!Y204+Zorak!Y204+K.xach!Y204</f>
        <v>0</v>
      </c>
      <c r="Z204" s="29">
        <f>'TIV 1'!Z204+Norq!Z204+Vardenis!Z204+Zorak!Z204+K.xach!Z204</f>
        <v>0</v>
      </c>
      <c r="AA204" s="29">
        <f>'TIV 1'!AA204+Norq!AA204+Vardenis!AA204+Zorak!AA204+K.xach!AA204</f>
        <v>0</v>
      </c>
      <c r="AB204" s="29">
        <f>'TIV 1'!AB204+Norq!AB204+Vardenis!AB204+Zorak!AB204+K.xach!AB204</f>
        <v>0</v>
      </c>
      <c r="AC204" s="29">
        <f>'TIV 1'!AC204+Norq!AC204+Vardenis!AC204+Zorak!AC204+K.xach!AC204</f>
        <v>0</v>
      </c>
      <c r="AD204" s="29">
        <f>'TIV 1'!AD204+Norq!AD204+Vardenis!AD204+Zorak!AD204+K.xach!AD204</f>
        <v>0</v>
      </c>
      <c r="AE204" s="29">
        <f>'TIV 1'!AE204+Norq!AE204+Vardenis!AE204+Zorak!AE204+K.xach!AE204</f>
        <v>0</v>
      </c>
      <c r="AF204" s="29">
        <f>'TIV 1'!AF204+Norq!AF204+Vardenis!AF204+Zorak!AF204+K.xach!AF204</f>
        <v>0</v>
      </c>
      <c r="AG204" s="29">
        <f>'TIV 1'!AG204+Norq!AG204+Vardenis!AG204+Zorak!AG204+K.xach!AG204</f>
        <v>0</v>
      </c>
      <c r="AH204" s="29">
        <f>'TIV 1'!AH204+Norq!AH204+Vardenis!AH204+Zorak!AH204+K.xach!AH204</f>
        <v>0</v>
      </c>
      <c r="AI204" s="29">
        <f>'TIV 1'!AI204+Norq!AI204+Vardenis!AI204+Zorak!AI204+K.xach!AI204</f>
        <v>0</v>
      </c>
      <c r="AJ204" s="29">
        <f>'TIV 1'!AJ204+Norq!AJ204+Vardenis!AJ204+Zorak!AJ204+K.xach!AJ204</f>
        <v>0</v>
      </c>
      <c r="AK204" s="29">
        <f>'TIV 1'!AK204+Norq!AK204+Vardenis!AK204+Zorak!AK204+K.xach!AK204</f>
        <v>0</v>
      </c>
      <c r="AL204" s="29">
        <f>'TIV 1'!AL204+Norq!AL204+Vardenis!AL204+Zorak!AL204+K.xach!AL204</f>
        <v>0</v>
      </c>
      <c r="AM204" s="29">
        <f>'TIV 1'!AM204+Norq!AM204+Vardenis!AM204+Zorak!AM204+K.xach!AM204</f>
        <v>0</v>
      </c>
      <c r="AN204" s="29">
        <f>'TIV 1'!AN204+Norq!AN204+Vardenis!AN204+Zorak!AN204+K.xach!AN204</f>
        <v>0</v>
      </c>
      <c r="AO204" s="134"/>
      <c r="AP204" s="119">
        <f t="shared" si="12"/>
        <v>0</v>
      </c>
      <c r="AQ204" s="65"/>
      <c r="AR204" s="56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</row>
    <row r="205" spans="1:86" s="17" customFormat="1">
      <c r="A205" s="15">
        <v>0</v>
      </c>
      <c r="B205" s="8" t="s">
        <v>227</v>
      </c>
      <c r="C205" s="10" t="s">
        <v>40</v>
      </c>
      <c r="D205" s="29">
        <f>'TIV 1'!D205+Norq!D205+Vardenis!D205+Zorak!D205+K.xach!D205</f>
        <v>4315.21</v>
      </c>
      <c r="E205" s="29">
        <f>'TIV 1'!E205+Norq!E205+Vardenis!E205+Zorak!E205+K.xach!E205</f>
        <v>0</v>
      </c>
      <c r="F205" s="29">
        <f>'TIV 1'!F205+Norq!F205+Vardenis!F205+Zorak!F205+K.xach!F205</f>
        <v>6598.7000000000007</v>
      </c>
      <c r="G205" s="29">
        <f>'TIV 1'!G205+Norq!G205+Vardenis!G205+Zorak!G205+K.xach!G205</f>
        <v>0</v>
      </c>
      <c r="H205" s="29">
        <f>'TIV 1'!H205+Norq!H205+Vardenis!H205+Zorak!H205+K.xach!H205</f>
        <v>7409.1</v>
      </c>
      <c r="I205" s="41">
        <f>'TIV 1'!I205+Norq!I205+Vardenis!I205+Zorak!I205+K.xach!I205</f>
        <v>0</v>
      </c>
      <c r="J205" s="69">
        <f>'TIV 1'!J205+Norq!J205+Vardenis!J205+Zorak!J205+K.xach!J205</f>
        <v>7129.1</v>
      </c>
      <c r="K205" s="29">
        <f>'TIV 1'!K205+Norq!K205+Vardenis!K205+Zorak!K205+K.xach!K205</f>
        <v>6719.1</v>
      </c>
      <c r="L205" s="29">
        <f>'TIV 1'!L205+Norq!L205+Vardenis!L205+Zorak!L205+K.xach!L205</f>
        <v>6719.1</v>
      </c>
      <c r="M205" s="29">
        <f>'TIV 1'!M205+Norq!M205+Vardenis!M205+Zorak!M205+K.xach!M205</f>
        <v>0</v>
      </c>
      <c r="N205" s="29">
        <f>'TIV 1'!N205+Norq!N205+Vardenis!N205+Zorak!N205+K.xach!N205</f>
        <v>3359.55</v>
      </c>
      <c r="O205" s="29">
        <f>'TIV 1'!O205+Norq!O205+Vardenis!O205+Zorak!O205+K.xach!O205</f>
        <v>3359.55</v>
      </c>
      <c r="P205" s="29">
        <f>'TIV 1'!P205+Norq!P205+Vardenis!P205+Zorak!P205+K.xach!P205</f>
        <v>6719.1</v>
      </c>
      <c r="Q205" s="29">
        <f>'TIV 1'!Q205+Norq!Q205+Vardenis!Q205+Zorak!Q205+K.xach!Q205</f>
        <v>0</v>
      </c>
      <c r="R205" s="29">
        <f>'TIV 1'!R205+Norq!R205+Vardenis!R205+Zorak!R205+K.xach!R205</f>
        <v>3429.55</v>
      </c>
      <c r="S205" s="29">
        <f>'TIV 1'!S205+Norq!S205+Vardenis!S205+Zorak!S205+K.xach!S205</f>
        <v>3429.55</v>
      </c>
      <c r="T205" s="29">
        <f>'TIV 1'!T205+Norq!T205+Vardenis!T205+Zorak!T205+K.xach!T205</f>
        <v>6859.1</v>
      </c>
      <c r="U205" s="29">
        <f>'TIV 1'!U205+Norq!U205+Vardenis!U205+Zorak!U205+K.xach!U205</f>
        <v>0</v>
      </c>
      <c r="V205" s="29">
        <f>'TIV 1'!V205+Norq!V205+Vardenis!V205+Zorak!V205+K.xach!V205</f>
        <v>3484.55</v>
      </c>
      <c r="W205" s="29">
        <f>'TIV 1'!W205+Norq!W205+Vardenis!W205+Zorak!W205+K.xach!W205</f>
        <v>3484.55</v>
      </c>
      <c r="X205" s="29">
        <f>'TIV 1'!X205+Norq!X205+Vardenis!X205+Zorak!X205+K.xach!X205</f>
        <v>6969.1</v>
      </c>
      <c r="Y205" s="29">
        <f>'TIV 1'!Y205+Norq!Y205+Vardenis!Y205+Zorak!Y205+K.xach!Y205</f>
        <v>0</v>
      </c>
      <c r="Z205" s="29">
        <f>'TIV 1'!Z205+Norq!Z205+Vardenis!Z205+Zorak!Z205+K.xach!Z205</f>
        <v>0</v>
      </c>
      <c r="AA205" s="29">
        <f>'TIV 1'!AA205+Norq!AA205+Vardenis!AA205+Zorak!AA205+K.xach!AA205</f>
        <v>0</v>
      </c>
      <c r="AB205" s="29">
        <f>'TIV 1'!AB205+Norq!AB205+Vardenis!AB205+Zorak!AB205+K.xach!AB205</f>
        <v>0</v>
      </c>
      <c r="AC205" s="29">
        <f>'TIV 1'!AC205+Norq!AC205+Vardenis!AC205+Zorak!AC205+K.xach!AC205</f>
        <v>0</v>
      </c>
      <c r="AD205" s="29">
        <f>'TIV 1'!AD205+Norq!AD205+Vardenis!AD205+Zorak!AD205+K.xach!AD205</f>
        <v>0</v>
      </c>
      <c r="AE205" s="29">
        <f>'TIV 1'!AE205+Norq!AE205+Vardenis!AE205+Zorak!AE205+K.xach!AE205</f>
        <v>0</v>
      </c>
      <c r="AF205" s="29">
        <f>'TIV 1'!AF205+Norq!AF205+Vardenis!AF205+Zorak!AF205+K.xach!AF205</f>
        <v>0</v>
      </c>
      <c r="AG205" s="29">
        <f>'TIV 1'!AG205+Norq!AG205+Vardenis!AG205+Zorak!AG205+K.xach!AG205</f>
        <v>0</v>
      </c>
      <c r="AH205" s="29">
        <f>'TIV 1'!AH205+Norq!AH205+Vardenis!AH205+Zorak!AH205+K.xach!AH205</f>
        <v>0</v>
      </c>
      <c r="AI205" s="29">
        <f>'TIV 1'!AI205+Norq!AI205+Vardenis!AI205+Zorak!AI205+K.xach!AI205</f>
        <v>0</v>
      </c>
      <c r="AJ205" s="29">
        <f>'TIV 1'!AJ205+Norq!AJ205+Vardenis!AJ205+Zorak!AJ205+K.xach!AJ205</f>
        <v>0</v>
      </c>
      <c r="AK205" s="29">
        <f>'TIV 1'!AK205+Norq!AK205+Vardenis!AK205+Zorak!AK205+K.xach!AK205</f>
        <v>0</v>
      </c>
      <c r="AL205" s="29">
        <f>'TIV 1'!AL205+Norq!AL205+Vardenis!AL205+Zorak!AL205+K.xach!AL205</f>
        <v>0</v>
      </c>
      <c r="AM205" s="29">
        <f>'TIV 1'!AM205+Norq!AM205+Vardenis!AM205+Zorak!AM205+K.xach!AM205</f>
        <v>0</v>
      </c>
      <c r="AN205" s="29">
        <f>'TIV 1'!AN205+Norq!AN205+Vardenis!AN205+Zorak!AN205+K.xach!AN205</f>
        <v>0</v>
      </c>
      <c r="AO205" s="134"/>
      <c r="AP205" s="119">
        <f t="shared" si="12"/>
        <v>-690</v>
      </c>
      <c r="AQ205" s="65"/>
      <c r="AR205" s="56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</row>
    <row r="206" spans="1:86" s="17" customFormat="1" ht="15" customHeight="1">
      <c r="A206" s="15">
        <v>4861</v>
      </c>
      <c r="B206" s="8" t="s">
        <v>228</v>
      </c>
      <c r="C206" s="10" t="s">
        <v>40</v>
      </c>
      <c r="D206" s="29">
        <f>'TIV 1'!D206+Norq!D206+Vardenis!D206+Zorak!D206+K.xach!D206</f>
        <v>4315.21</v>
      </c>
      <c r="E206" s="29">
        <f>'TIV 1'!E206+Norq!E206+Vardenis!E206+Zorak!E206+K.xach!E206</f>
        <v>0</v>
      </c>
      <c r="F206" s="29">
        <f>'TIV 1'!F206+Norq!F206+Vardenis!F206+Zorak!F206+K.xach!F206</f>
        <v>6598.7000000000007</v>
      </c>
      <c r="G206" s="29">
        <f>'TIV 1'!G206+Norq!G206+Vardenis!G206+Zorak!G206+K.xach!G206</f>
        <v>0</v>
      </c>
      <c r="H206" s="29">
        <f>'TIV 1'!H206+Norq!H206+Vardenis!H206+Zorak!H206+K.xach!H206</f>
        <v>7409.1</v>
      </c>
      <c r="I206" s="41">
        <f>'TIV 1'!I206+Norq!I206+Vardenis!I206+Zorak!I206+K.xach!I206</f>
        <v>0</v>
      </c>
      <c r="J206" s="69">
        <f>'TIV 1'!J206+Norq!J206+Vardenis!J206+Zorak!J206+K.xach!J206</f>
        <v>7129.1</v>
      </c>
      <c r="K206" s="29">
        <f>'TIV 1'!K206+Norq!K206+Vardenis!K206+Zorak!K206+K.xach!K206</f>
        <v>6719.1</v>
      </c>
      <c r="L206" s="29">
        <f>'TIV 1'!L206+Norq!L206+Vardenis!L206+Zorak!L206+K.xach!L206</f>
        <v>6719.1</v>
      </c>
      <c r="M206" s="29">
        <f>'TIV 1'!M206+Norq!M206+Vardenis!M206+Zorak!M206+K.xach!M206</f>
        <v>0</v>
      </c>
      <c r="N206" s="29">
        <f>'TIV 1'!N206+Norq!N206+Vardenis!N206+Zorak!N206+K.xach!N206</f>
        <v>3359.55</v>
      </c>
      <c r="O206" s="29">
        <f>'TIV 1'!O206+Norq!O206+Vardenis!O206+Zorak!O206+K.xach!O206</f>
        <v>3359.55</v>
      </c>
      <c r="P206" s="29">
        <f>'TIV 1'!P206+Norq!P206+Vardenis!P206+Zorak!P206+K.xach!P206</f>
        <v>6719.1</v>
      </c>
      <c r="Q206" s="29">
        <f>'TIV 1'!Q206+Norq!Q206+Vardenis!Q206+Zorak!Q206+K.xach!Q206</f>
        <v>0</v>
      </c>
      <c r="R206" s="29">
        <f>'TIV 1'!R206+Norq!R206+Vardenis!R206+Zorak!R206+K.xach!R206</f>
        <v>3429.55</v>
      </c>
      <c r="S206" s="29">
        <f>'TIV 1'!S206+Norq!S206+Vardenis!S206+Zorak!S206+K.xach!S206</f>
        <v>3429.55</v>
      </c>
      <c r="T206" s="29">
        <f>'TIV 1'!T206+Norq!T206+Vardenis!T206+Zorak!T206+K.xach!T206</f>
        <v>6859.1</v>
      </c>
      <c r="U206" s="29">
        <f>'TIV 1'!U206+Norq!U206+Vardenis!U206+Zorak!U206+K.xach!U206</f>
        <v>0</v>
      </c>
      <c r="V206" s="29">
        <f>'TIV 1'!V206+Norq!V206+Vardenis!V206+Zorak!V206+K.xach!V206</f>
        <v>3484.55</v>
      </c>
      <c r="W206" s="29">
        <f>'TIV 1'!W206+Norq!W206+Vardenis!W206+Zorak!W206+K.xach!W206</f>
        <v>3484.55</v>
      </c>
      <c r="X206" s="29">
        <f>'TIV 1'!X206+Norq!X206+Vardenis!X206+Zorak!X206+K.xach!X206</f>
        <v>6969.1</v>
      </c>
      <c r="Y206" s="29">
        <f>'TIV 1'!Y206+Norq!Y206+Vardenis!Y206+Zorak!Y206+K.xach!Y206</f>
        <v>0</v>
      </c>
      <c r="Z206" s="29">
        <f>'TIV 1'!Z206+Norq!Z206+Vardenis!Z206+Zorak!Z206+K.xach!Z206</f>
        <v>0</v>
      </c>
      <c r="AA206" s="29">
        <f>'TIV 1'!AA206+Norq!AA206+Vardenis!AA206+Zorak!AA206+K.xach!AA206</f>
        <v>0</v>
      </c>
      <c r="AB206" s="29">
        <f>'TIV 1'!AB206+Norq!AB206+Vardenis!AB206+Zorak!AB206+K.xach!AB206</f>
        <v>0</v>
      </c>
      <c r="AC206" s="29">
        <f>'TIV 1'!AC206+Norq!AC206+Vardenis!AC206+Zorak!AC206+K.xach!AC206</f>
        <v>0</v>
      </c>
      <c r="AD206" s="29">
        <f>'TIV 1'!AD206+Norq!AD206+Vardenis!AD206+Zorak!AD206+K.xach!AD206</f>
        <v>0</v>
      </c>
      <c r="AE206" s="29">
        <f>'TIV 1'!AE206+Norq!AE206+Vardenis!AE206+Zorak!AE206+K.xach!AE206</f>
        <v>0</v>
      </c>
      <c r="AF206" s="29">
        <f>'TIV 1'!AF206+Norq!AF206+Vardenis!AF206+Zorak!AF206+K.xach!AF206</f>
        <v>0</v>
      </c>
      <c r="AG206" s="29">
        <f>'TIV 1'!AG206+Norq!AG206+Vardenis!AG206+Zorak!AG206+K.xach!AG206</f>
        <v>0</v>
      </c>
      <c r="AH206" s="29">
        <f>'TIV 1'!AH206+Norq!AH206+Vardenis!AH206+Zorak!AH206+K.xach!AH206</f>
        <v>0</v>
      </c>
      <c r="AI206" s="29">
        <f>'TIV 1'!AI206+Norq!AI206+Vardenis!AI206+Zorak!AI206+K.xach!AI206</f>
        <v>0</v>
      </c>
      <c r="AJ206" s="29">
        <f>'TIV 1'!AJ206+Norq!AJ206+Vardenis!AJ206+Zorak!AJ206+K.xach!AJ206</f>
        <v>0</v>
      </c>
      <c r="AK206" s="29">
        <f>'TIV 1'!AK206+Norq!AK206+Vardenis!AK206+Zorak!AK206+K.xach!AK206</f>
        <v>0</v>
      </c>
      <c r="AL206" s="29">
        <f>'TIV 1'!AL206+Norq!AL206+Vardenis!AL206+Zorak!AL206+K.xach!AL206</f>
        <v>0</v>
      </c>
      <c r="AM206" s="29">
        <f>'TIV 1'!AM206+Norq!AM206+Vardenis!AM206+Zorak!AM206+K.xach!AM206</f>
        <v>0</v>
      </c>
      <c r="AN206" s="29">
        <f>'TIV 1'!AN206+Norq!AN206+Vardenis!AN206+Zorak!AN206+K.xach!AN206</f>
        <v>0</v>
      </c>
      <c r="AO206" s="134"/>
      <c r="AP206" s="119">
        <f t="shared" si="12"/>
        <v>-690</v>
      </c>
      <c r="AQ206" s="65"/>
      <c r="AR206" s="56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</row>
    <row r="207" spans="1:86" s="17" customFormat="1" hidden="1">
      <c r="A207" s="15">
        <v>0</v>
      </c>
      <c r="B207" s="8" t="s">
        <v>229</v>
      </c>
      <c r="C207" s="10" t="s">
        <v>40</v>
      </c>
      <c r="D207" s="29">
        <f>'TIV 1'!D207+Norq!D207+Vardenis!D207+Zorak!D207+K.xach!D207</f>
        <v>0</v>
      </c>
      <c r="E207" s="29">
        <f>'TIV 1'!E207+Norq!E207+Vardenis!E207+Zorak!E207+K.xach!E207</f>
        <v>0</v>
      </c>
      <c r="F207" s="29">
        <f>'TIV 1'!F207+Norq!F207+Vardenis!F207+Zorak!F207+K.xach!F207</f>
        <v>0</v>
      </c>
      <c r="G207" s="29">
        <f>'TIV 1'!G207+Norq!G207+Vardenis!G207+Zorak!G207+K.xach!G207</f>
        <v>0</v>
      </c>
      <c r="H207" s="29">
        <f>'TIV 1'!H207+Norq!H207+Vardenis!H207+Zorak!H207+K.xach!H207</f>
        <v>0</v>
      </c>
      <c r="I207" s="41">
        <f>'TIV 1'!I207+Norq!I207+Vardenis!I207+Zorak!I207+K.xach!I207</f>
        <v>0</v>
      </c>
      <c r="J207" s="69">
        <f>'TIV 1'!J207+Norq!J207+Vardenis!J207+Zorak!J207+K.xach!J207</f>
        <v>0</v>
      </c>
      <c r="K207" s="29">
        <f>'TIV 1'!K207+Norq!K207+Vardenis!K207+Zorak!K207+K.xach!K207</f>
        <v>0</v>
      </c>
      <c r="L207" s="29">
        <f>'TIV 1'!L207+Norq!L207+Vardenis!L207+Zorak!L207+K.xach!L207</f>
        <v>0</v>
      </c>
      <c r="M207" s="29">
        <f>'TIV 1'!M207+Norq!M207+Vardenis!M207+Zorak!M207+K.xach!M207</f>
        <v>0</v>
      </c>
      <c r="N207" s="29">
        <f>'TIV 1'!N207+Norq!N207+Vardenis!N207+Zorak!N207+K.xach!N207</f>
        <v>0</v>
      </c>
      <c r="O207" s="29">
        <f>'TIV 1'!O207+Norq!O207+Vardenis!O207+Zorak!O207+K.xach!O207</f>
        <v>0</v>
      </c>
      <c r="P207" s="29">
        <f>'TIV 1'!P207+Norq!P207+Vardenis!P207+Zorak!P207+K.xach!P207</f>
        <v>0</v>
      </c>
      <c r="Q207" s="29">
        <f>'TIV 1'!Q207+Norq!Q207+Vardenis!Q207+Zorak!Q207+K.xach!Q207</f>
        <v>0</v>
      </c>
      <c r="R207" s="29">
        <f>'TIV 1'!R207+Norq!R207+Vardenis!R207+Zorak!R207+K.xach!R207</f>
        <v>0</v>
      </c>
      <c r="S207" s="29">
        <f>'TIV 1'!S207+Norq!S207+Vardenis!S207+Zorak!S207+K.xach!S207</f>
        <v>0</v>
      </c>
      <c r="T207" s="29">
        <f>'TIV 1'!T207+Norq!T207+Vardenis!T207+Zorak!T207+K.xach!T207</f>
        <v>0</v>
      </c>
      <c r="U207" s="29">
        <f>'TIV 1'!U207+Norq!U207+Vardenis!U207+Zorak!U207+K.xach!U207</f>
        <v>0</v>
      </c>
      <c r="V207" s="29">
        <f>'TIV 1'!V207+Norq!V207+Vardenis!V207+Zorak!V207+K.xach!V207</f>
        <v>0</v>
      </c>
      <c r="W207" s="29">
        <f>'TIV 1'!W207+Norq!W207+Vardenis!W207+Zorak!W207+K.xach!W207</f>
        <v>0</v>
      </c>
      <c r="X207" s="29">
        <f>'TIV 1'!X207+Norq!X207+Vardenis!X207+Zorak!X207+K.xach!X207</f>
        <v>0</v>
      </c>
      <c r="Y207" s="29">
        <f>'TIV 1'!Y207+Norq!Y207+Vardenis!Y207+Zorak!Y207+K.xach!Y207</f>
        <v>0</v>
      </c>
      <c r="Z207" s="29">
        <f>'TIV 1'!Z207+Norq!Z207+Vardenis!Z207+Zorak!Z207+K.xach!Z207</f>
        <v>0</v>
      </c>
      <c r="AA207" s="29">
        <f>'TIV 1'!AA207+Norq!AA207+Vardenis!AA207+Zorak!AA207+K.xach!AA207</f>
        <v>0</v>
      </c>
      <c r="AB207" s="29">
        <f>'TIV 1'!AB207+Norq!AB207+Vardenis!AB207+Zorak!AB207+K.xach!AB207</f>
        <v>0</v>
      </c>
      <c r="AC207" s="29">
        <f>'TIV 1'!AC207+Norq!AC207+Vardenis!AC207+Zorak!AC207+K.xach!AC207</f>
        <v>0</v>
      </c>
      <c r="AD207" s="29">
        <f>'TIV 1'!AD207+Norq!AD207+Vardenis!AD207+Zorak!AD207+K.xach!AD207</f>
        <v>0</v>
      </c>
      <c r="AE207" s="29">
        <f>'TIV 1'!AE207+Norq!AE207+Vardenis!AE207+Zorak!AE207+K.xach!AE207</f>
        <v>0</v>
      </c>
      <c r="AF207" s="29">
        <f>'TIV 1'!AF207+Norq!AF207+Vardenis!AF207+Zorak!AF207+K.xach!AF207</f>
        <v>0</v>
      </c>
      <c r="AG207" s="29">
        <f>'TIV 1'!AG207+Norq!AG207+Vardenis!AG207+Zorak!AG207+K.xach!AG207</f>
        <v>0</v>
      </c>
      <c r="AH207" s="29">
        <f>'TIV 1'!AH207+Norq!AH207+Vardenis!AH207+Zorak!AH207+K.xach!AH207</f>
        <v>0</v>
      </c>
      <c r="AI207" s="29">
        <f>'TIV 1'!AI207+Norq!AI207+Vardenis!AI207+Zorak!AI207+K.xach!AI207</f>
        <v>0</v>
      </c>
      <c r="AJ207" s="29">
        <f>'TIV 1'!AJ207+Norq!AJ207+Vardenis!AJ207+Zorak!AJ207+K.xach!AJ207</f>
        <v>0</v>
      </c>
      <c r="AK207" s="29">
        <f>'TIV 1'!AK207+Norq!AK207+Vardenis!AK207+Zorak!AK207+K.xach!AK207</f>
        <v>0</v>
      </c>
      <c r="AL207" s="29">
        <f>'TIV 1'!AL207+Norq!AL207+Vardenis!AL207+Zorak!AL207+K.xach!AL207</f>
        <v>0</v>
      </c>
      <c r="AM207" s="29">
        <f>'TIV 1'!AM207+Norq!AM207+Vardenis!AM207+Zorak!AM207+K.xach!AM207</f>
        <v>0</v>
      </c>
      <c r="AN207" s="29">
        <f>'TIV 1'!AN207+Norq!AN207+Vardenis!AN207+Zorak!AN207+K.xach!AN207</f>
        <v>0</v>
      </c>
      <c r="AO207" s="134"/>
      <c r="AP207" s="119">
        <f t="shared" si="12"/>
        <v>0</v>
      </c>
      <c r="AQ207" s="65"/>
      <c r="AR207" s="56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</row>
    <row r="208" spans="1:86" s="17" customFormat="1" ht="17.25" hidden="1" customHeight="1">
      <c r="A208" s="15">
        <v>4891</v>
      </c>
      <c r="B208" s="8" t="s">
        <v>230</v>
      </c>
      <c r="C208" s="10" t="s">
        <v>40</v>
      </c>
      <c r="D208" s="29">
        <f>'TIV 1'!D208+Norq!D208+Vardenis!D208+Zorak!D208+K.xach!D208</f>
        <v>0</v>
      </c>
      <c r="E208" s="29">
        <f>'TIV 1'!E208+Norq!E208+Vardenis!E208+Zorak!E208+K.xach!E208</f>
        <v>0</v>
      </c>
      <c r="F208" s="29">
        <f>'TIV 1'!F208+Norq!F208+Vardenis!F208+Zorak!F208+K.xach!F208</f>
        <v>0</v>
      </c>
      <c r="G208" s="29">
        <f>'TIV 1'!G208+Norq!G208+Vardenis!G208+Zorak!G208+K.xach!G208</f>
        <v>0</v>
      </c>
      <c r="H208" s="29">
        <f>'TIV 1'!H208+Norq!H208+Vardenis!H208+Zorak!H208+K.xach!H208</f>
        <v>0</v>
      </c>
      <c r="I208" s="41">
        <f>'TIV 1'!I208+Norq!I208+Vardenis!I208+Zorak!I208+K.xach!I208</f>
        <v>0</v>
      </c>
      <c r="J208" s="69">
        <f>'TIV 1'!J208+Norq!J208+Vardenis!J208+Zorak!J208+K.xach!J208</f>
        <v>0</v>
      </c>
      <c r="K208" s="29">
        <f>'TIV 1'!K208+Norq!K208+Vardenis!K208+Zorak!K208+K.xach!K208</f>
        <v>0</v>
      </c>
      <c r="L208" s="29">
        <f>'TIV 1'!L208+Norq!L208+Vardenis!L208+Zorak!L208+K.xach!L208</f>
        <v>0</v>
      </c>
      <c r="M208" s="29">
        <f>'TIV 1'!M208+Norq!M208+Vardenis!M208+Zorak!M208+K.xach!M208</f>
        <v>0</v>
      </c>
      <c r="N208" s="29">
        <f>'TIV 1'!N208+Norq!N208+Vardenis!N208+Zorak!N208+K.xach!N208</f>
        <v>0</v>
      </c>
      <c r="O208" s="29">
        <f>'TIV 1'!O208+Norq!O208+Vardenis!O208+Zorak!O208+K.xach!O208</f>
        <v>0</v>
      </c>
      <c r="P208" s="29">
        <f>'TIV 1'!P208+Norq!P208+Vardenis!P208+Zorak!P208+K.xach!P208</f>
        <v>0</v>
      </c>
      <c r="Q208" s="29">
        <f>'TIV 1'!Q208+Norq!Q208+Vardenis!Q208+Zorak!Q208+K.xach!Q208</f>
        <v>0</v>
      </c>
      <c r="R208" s="29">
        <f>'TIV 1'!R208+Norq!R208+Vardenis!R208+Zorak!R208+K.xach!R208</f>
        <v>0</v>
      </c>
      <c r="S208" s="29">
        <f>'TIV 1'!S208+Norq!S208+Vardenis!S208+Zorak!S208+K.xach!S208</f>
        <v>0</v>
      </c>
      <c r="T208" s="29">
        <f>'TIV 1'!T208+Norq!T208+Vardenis!T208+Zorak!T208+K.xach!T208</f>
        <v>0</v>
      </c>
      <c r="U208" s="29">
        <f>'TIV 1'!U208+Norq!U208+Vardenis!U208+Zorak!U208+K.xach!U208</f>
        <v>0</v>
      </c>
      <c r="V208" s="29">
        <f>'TIV 1'!V208+Norq!V208+Vardenis!V208+Zorak!V208+K.xach!V208</f>
        <v>0</v>
      </c>
      <c r="W208" s="29">
        <f>'TIV 1'!W208+Norq!W208+Vardenis!W208+Zorak!W208+K.xach!W208</f>
        <v>0</v>
      </c>
      <c r="X208" s="29">
        <f>'TIV 1'!X208+Norq!X208+Vardenis!X208+Zorak!X208+K.xach!X208</f>
        <v>0</v>
      </c>
      <c r="Y208" s="29">
        <f>'TIV 1'!Y208+Norq!Y208+Vardenis!Y208+Zorak!Y208+K.xach!Y208</f>
        <v>0</v>
      </c>
      <c r="Z208" s="29">
        <f>'TIV 1'!Z208+Norq!Z208+Vardenis!Z208+Zorak!Z208+K.xach!Z208</f>
        <v>0</v>
      </c>
      <c r="AA208" s="29">
        <f>'TIV 1'!AA208+Norq!AA208+Vardenis!AA208+Zorak!AA208+K.xach!AA208</f>
        <v>0</v>
      </c>
      <c r="AB208" s="29">
        <f>'TIV 1'!AB208+Norq!AB208+Vardenis!AB208+Zorak!AB208+K.xach!AB208</f>
        <v>0</v>
      </c>
      <c r="AC208" s="29">
        <f>'TIV 1'!AC208+Norq!AC208+Vardenis!AC208+Zorak!AC208+K.xach!AC208</f>
        <v>0</v>
      </c>
      <c r="AD208" s="29">
        <f>'TIV 1'!AD208+Norq!AD208+Vardenis!AD208+Zorak!AD208+K.xach!AD208</f>
        <v>0</v>
      </c>
      <c r="AE208" s="29">
        <f>'TIV 1'!AE208+Norq!AE208+Vardenis!AE208+Zorak!AE208+K.xach!AE208</f>
        <v>0</v>
      </c>
      <c r="AF208" s="29">
        <f>'TIV 1'!AF208+Norq!AF208+Vardenis!AF208+Zorak!AF208+K.xach!AF208</f>
        <v>0</v>
      </c>
      <c r="AG208" s="29">
        <f>'TIV 1'!AG208+Norq!AG208+Vardenis!AG208+Zorak!AG208+K.xach!AG208</f>
        <v>0</v>
      </c>
      <c r="AH208" s="29">
        <f>'TIV 1'!AH208+Norq!AH208+Vardenis!AH208+Zorak!AH208+K.xach!AH208</f>
        <v>0</v>
      </c>
      <c r="AI208" s="29">
        <f>'TIV 1'!AI208+Norq!AI208+Vardenis!AI208+Zorak!AI208+K.xach!AI208</f>
        <v>0</v>
      </c>
      <c r="AJ208" s="29">
        <f>'TIV 1'!AJ208+Norq!AJ208+Vardenis!AJ208+Zorak!AJ208+K.xach!AJ208</f>
        <v>0</v>
      </c>
      <c r="AK208" s="29">
        <f>'TIV 1'!AK208+Norq!AK208+Vardenis!AK208+Zorak!AK208+K.xach!AK208</f>
        <v>0</v>
      </c>
      <c r="AL208" s="29">
        <f>'TIV 1'!AL208+Norq!AL208+Vardenis!AL208+Zorak!AL208+K.xach!AL208</f>
        <v>0</v>
      </c>
      <c r="AM208" s="29">
        <f>'TIV 1'!AM208+Norq!AM208+Vardenis!AM208+Zorak!AM208+K.xach!AM208</f>
        <v>0</v>
      </c>
      <c r="AN208" s="29">
        <f>'TIV 1'!AN208+Norq!AN208+Vardenis!AN208+Zorak!AN208+K.xach!AN208</f>
        <v>0</v>
      </c>
      <c r="AO208" s="134"/>
      <c r="AP208" s="119">
        <f t="shared" si="12"/>
        <v>0</v>
      </c>
      <c r="AQ208" s="65"/>
      <c r="AR208" s="56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</row>
    <row r="209" spans="1:86" s="17" customFormat="1" ht="33.75" hidden="1" customHeight="1">
      <c r="A209" s="15">
        <v>0</v>
      </c>
      <c r="B209" s="8" t="s">
        <v>231</v>
      </c>
      <c r="C209" s="10" t="s">
        <v>40</v>
      </c>
      <c r="D209" s="29">
        <f>'TIV 1'!D209+Norq!D209+Vardenis!D209+Zorak!D209+K.xach!D209</f>
        <v>0</v>
      </c>
      <c r="E209" s="29">
        <f>'TIV 1'!E209+Norq!E209+Vardenis!E209+Zorak!E209+K.xach!E209</f>
        <v>0</v>
      </c>
      <c r="F209" s="29">
        <f>'TIV 1'!F209+Norq!F209+Vardenis!F209+Zorak!F209+K.xach!F209</f>
        <v>0</v>
      </c>
      <c r="G209" s="29">
        <f>'TIV 1'!G209+Norq!G209+Vardenis!G209+Zorak!G209+K.xach!G209</f>
        <v>0</v>
      </c>
      <c r="H209" s="29">
        <f>'TIV 1'!H209+Norq!H209+Vardenis!H209+Zorak!H209+K.xach!H209</f>
        <v>0</v>
      </c>
      <c r="I209" s="41">
        <f>'TIV 1'!I209+Norq!I209+Vardenis!I209+Zorak!I209+K.xach!I209</f>
        <v>0</v>
      </c>
      <c r="J209" s="69">
        <f>'TIV 1'!J209+Norq!J209+Vardenis!J209+Zorak!J209+K.xach!J209</f>
        <v>0</v>
      </c>
      <c r="K209" s="29">
        <f>'TIV 1'!K209+Norq!K209+Vardenis!K209+Zorak!K209+K.xach!K209</f>
        <v>0</v>
      </c>
      <c r="L209" s="29">
        <f>'TIV 1'!L209+Norq!L209+Vardenis!L209+Zorak!L209+K.xach!L209</f>
        <v>0</v>
      </c>
      <c r="M209" s="29">
        <f>'TIV 1'!M209+Norq!M209+Vardenis!M209+Zorak!M209+K.xach!M209</f>
        <v>0</v>
      </c>
      <c r="N209" s="29">
        <f>'TIV 1'!N209+Norq!N209+Vardenis!N209+Zorak!N209+K.xach!N209</f>
        <v>0</v>
      </c>
      <c r="O209" s="29">
        <f>'TIV 1'!O209+Norq!O209+Vardenis!O209+Zorak!O209+K.xach!O209</f>
        <v>0</v>
      </c>
      <c r="P209" s="29">
        <f>'TIV 1'!P209+Norq!P209+Vardenis!P209+Zorak!P209+K.xach!P209</f>
        <v>0</v>
      </c>
      <c r="Q209" s="29">
        <f>'TIV 1'!Q209+Norq!Q209+Vardenis!Q209+Zorak!Q209+K.xach!Q209</f>
        <v>0</v>
      </c>
      <c r="R209" s="29">
        <f>'TIV 1'!R209+Norq!R209+Vardenis!R209+Zorak!R209+K.xach!R209</f>
        <v>0</v>
      </c>
      <c r="S209" s="29">
        <f>'TIV 1'!S209+Norq!S209+Vardenis!S209+Zorak!S209+K.xach!S209</f>
        <v>0</v>
      </c>
      <c r="T209" s="29">
        <f>'TIV 1'!T209+Norq!T209+Vardenis!T209+Zorak!T209+K.xach!T209</f>
        <v>0</v>
      </c>
      <c r="U209" s="29">
        <f>'TIV 1'!U209+Norq!U209+Vardenis!U209+Zorak!U209+K.xach!U209</f>
        <v>0</v>
      </c>
      <c r="V209" s="29">
        <f>'TIV 1'!V209+Norq!V209+Vardenis!V209+Zorak!V209+K.xach!V209</f>
        <v>0</v>
      </c>
      <c r="W209" s="29">
        <f>'TIV 1'!W209+Norq!W209+Vardenis!W209+Zorak!W209+K.xach!W209</f>
        <v>0</v>
      </c>
      <c r="X209" s="29">
        <f>'TIV 1'!X209+Norq!X209+Vardenis!X209+Zorak!X209+K.xach!X209</f>
        <v>0</v>
      </c>
      <c r="Y209" s="29">
        <f>'TIV 1'!Y209+Norq!Y209+Vardenis!Y209+Zorak!Y209+K.xach!Y209</f>
        <v>0</v>
      </c>
      <c r="Z209" s="29">
        <f>'TIV 1'!Z209+Norq!Z209+Vardenis!Z209+Zorak!Z209+K.xach!Z209</f>
        <v>0</v>
      </c>
      <c r="AA209" s="29">
        <f>'TIV 1'!AA209+Norq!AA209+Vardenis!AA209+Zorak!AA209+K.xach!AA209</f>
        <v>0</v>
      </c>
      <c r="AB209" s="29">
        <f>'TIV 1'!AB209+Norq!AB209+Vardenis!AB209+Zorak!AB209+K.xach!AB209</f>
        <v>0</v>
      </c>
      <c r="AC209" s="29">
        <f>'TIV 1'!AC209+Norq!AC209+Vardenis!AC209+Zorak!AC209+K.xach!AC209</f>
        <v>0</v>
      </c>
      <c r="AD209" s="29">
        <f>'TIV 1'!AD209+Norq!AD209+Vardenis!AD209+Zorak!AD209+K.xach!AD209</f>
        <v>0</v>
      </c>
      <c r="AE209" s="29">
        <f>'TIV 1'!AE209+Norq!AE209+Vardenis!AE209+Zorak!AE209+K.xach!AE209</f>
        <v>0</v>
      </c>
      <c r="AF209" s="29">
        <f>'TIV 1'!AF209+Norq!AF209+Vardenis!AF209+Zorak!AF209+K.xach!AF209</f>
        <v>0</v>
      </c>
      <c r="AG209" s="29">
        <f>'TIV 1'!AG209+Norq!AG209+Vardenis!AG209+Zorak!AG209+K.xach!AG209</f>
        <v>0</v>
      </c>
      <c r="AH209" s="29">
        <f>'TIV 1'!AH209+Norq!AH209+Vardenis!AH209+Zorak!AH209+K.xach!AH209</f>
        <v>0</v>
      </c>
      <c r="AI209" s="29">
        <f>'TIV 1'!AI209+Norq!AI209+Vardenis!AI209+Zorak!AI209+K.xach!AI209</f>
        <v>0</v>
      </c>
      <c r="AJ209" s="29">
        <f>'TIV 1'!AJ209+Norq!AJ209+Vardenis!AJ209+Zorak!AJ209+K.xach!AJ209</f>
        <v>0</v>
      </c>
      <c r="AK209" s="29">
        <f>'TIV 1'!AK209+Norq!AK209+Vardenis!AK209+Zorak!AK209+K.xach!AK209</f>
        <v>0</v>
      </c>
      <c r="AL209" s="29">
        <f>'TIV 1'!AL209+Norq!AL209+Vardenis!AL209+Zorak!AL209+K.xach!AL209</f>
        <v>0</v>
      </c>
      <c r="AM209" s="29">
        <f>'TIV 1'!AM209+Norq!AM209+Vardenis!AM209+Zorak!AM209+K.xach!AM209</f>
        <v>0</v>
      </c>
      <c r="AN209" s="29">
        <f>'TIV 1'!AN209+Norq!AN209+Vardenis!AN209+Zorak!AN209+K.xach!AN209</f>
        <v>0</v>
      </c>
      <c r="AO209" s="134"/>
      <c r="AP209" s="119">
        <f t="shared" si="12"/>
        <v>0</v>
      </c>
      <c r="AQ209" s="65"/>
      <c r="AR209" s="56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</row>
    <row r="210" spans="1:86" s="17" customFormat="1" hidden="1">
      <c r="A210" s="15">
        <v>0</v>
      </c>
      <c r="B210" s="8" t="s">
        <v>232</v>
      </c>
      <c r="C210" s="10" t="s">
        <v>40</v>
      </c>
      <c r="D210" s="29">
        <f>'TIV 1'!D210+Norq!D210+Vardenis!D210+Zorak!D210+K.xach!D210</f>
        <v>0</v>
      </c>
      <c r="E210" s="29">
        <f>'TIV 1'!E210+Norq!E210+Vardenis!E210+Zorak!E210+K.xach!E210</f>
        <v>0</v>
      </c>
      <c r="F210" s="29">
        <f>'TIV 1'!F210+Norq!F210+Vardenis!F210+Zorak!F210+K.xach!F210</f>
        <v>0</v>
      </c>
      <c r="G210" s="29">
        <f>'TIV 1'!G210+Norq!G210+Vardenis!G210+Zorak!G210+K.xach!G210</f>
        <v>0</v>
      </c>
      <c r="H210" s="29">
        <f>'TIV 1'!H210+Norq!H210+Vardenis!H210+Zorak!H210+K.xach!H210</f>
        <v>0</v>
      </c>
      <c r="I210" s="41">
        <f>'TIV 1'!I210+Norq!I210+Vardenis!I210+Zorak!I210+K.xach!I210</f>
        <v>0</v>
      </c>
      <c r="J210" s="69">
        <f>'TIV 1'!J210+Norq!J210+Vardenis!J210+Zorak!J210+K.xach!J210</f>
        <v>0</v>
      </c>
      <c r="K210" s="29">
        <f>'TIV 1'!K210+Norq!K210+Vardenis!K210+Zorak!K210+K.xach!K210</f>
        <v>0</v>
      </c>
      <c r="L210" s="29">
        <f>'TIV 1'!L210+Norq!L210+Vardenis!L210+Zorak!L210+K.xach!L210</f>
        <v>0</v>
      </c>
      <c r="M210" s="29">
        <f>'TIV 1'!M210+Norq!M210+Vardenis!M210+Zorak!M210+K.xach!M210</f>
        <v>0</v>
      </c>
      <c r="N210" s="29">
        <f>'TIV 1'!N210+Norq!N210+Vardenis!N210+Zorak!N210+K.xach!N210</f>
        <v>0</v>
      </c>
      <c r="O210" s="29">
        <f>'TIV 1'!O210+Norq!O210+Vardenis!O210+Zorak!O210+K.xach!O210</f>
        <v>0</v>
      </c>
      <c r="P210" s="29">
        <f>'TIV 1'!P210+Norq!P210+Vardenis!P210+Zorak!P210+K.xach!P210</f>
        <v>0</v>
      </c>
      <c r="Q210" s="29">
        <f>'TIV 1'!Q210+Norq!Q210+Vardenis!Q210+Zorak!Q210+K.xach!Q210</f>
        <v>0</v>
      </c>
      <c r="R210" s="29">
        <f>'TIV 1'!R210+Norq!R210+Vardenis!R210+Zorak!R210+K.xach!R210</f>
        <v>0</v>
      </c>
      <c r="S210" s="29">
        <f>'TIV 1'!S210+Norq!S210+Vardenis!S210+Zorak!S210+K.xach!S210</f>
        <v>0</v>
      </c>
      <c r="T210" s="29">
        <f>'TIV 1'!T210+Norq!T210+Vardenis!T210+Zorak!T210+K.xach!T210</f>
        <v>0</v>
      </c>
      <c r="U210" s="29">
        <f>'TIV 1'!U210+Norq!U210+Vardenis!U210+Zorak!U210+K.xach!U210</f>
        <v>0</v>
      </c>
      <c r="V210" s="29">
        <f>'TIV 1'!V210+Norq!V210+Vardenis!V210+Zorak!V210+K.xach!V210</f>
        <v>0</v>
      </c>
      <c r="W210" s="29">
        <f>'TIV 1'!W210+Norq!W210+Vardenis!W210+Zorak!W210+K.xach!W210</f>
        <v>0</v>
      </c>
      <c r="X210" s="29">
        <f>'TIV 1'!X210+Norq!X210+Vardenis!X210+Zorak!X210+K.xach!X210</f>
        <v>0</v>
      </c>
      <c r="Y210" s="29">
        <f>'TIV 1'!Y210+Norq!Y210+Vardenis!Y210+Zorak!Y210+K.xach!Y210</f>
        <v>0</v>
      </c>
      <c r="Z210" s="29">
        <f>'TIV 1'!Z210+Norq!Z210+Vardenis!Z210+Zorak!Z210+K.xach!Z210</f>
        <v>0</v>
      </c>
      <c r="AA210" s="29">
        <f>'TIV 1'!AA210+Norq!AA210+Vardenis!AA210+Zorak!AA210+K.xach!AA210</f>
        <v>0</v>
      </c>
      <c r="AB210" s="29">
        <f>'TIV 1'!AB210+Norq!AB210+Vardenis!AB210+Zorak!AB210+K.xach!AB210</f>
        <v>0</v>
      </c>
      <c r="AC210" s="29">
        <f>'TIV 1'!AC210+Norq!AC210+Vardenis!AC210+Zorak!AC210+K.xach!AC210</f>
        <v>0</v>
      </c>
      <c r="AD210" s="29">
        <f>'TIV 1'!AD210+Norq!AD210+Vardenis!AD210+Zorak!AD210+K.xach!AD210</f>
        <v>0</v>
      </c>
      <c r="AE210" s="29">
        <f>'TIV 1'!AE210+Norq!AE210+Vardenis!AE210+Zorak!AE210+K.xach!AE210</f>
        <v>0</v>
      </c>
      <c r="AF210" s="29">
        <f>'TIV 1'!AF210+Norq!AF210+Vardenis!AF210+Zorak!AF210+K.xach!AF210</f>
        <v>0</v>
      </c>
      <c r="AG210" s="29">
        <f>'TIV 1'!AG210+Norq!AG210+Vardenis!AG210+Zorak!AG210+K.xach!AG210</f>
        <v>0</v>
      </c>
      <c r="AH210" s="29">
        <f>'TIV 1'!AH210+Norq!AH210+Vardenis!AH210+Zorak!AH210+K.xach!AH210</f>
        <v>0</v>
      </c>
      <c r="AI210" s="29">
        <f>'TIV 1'!AI210+Norq!AI210+Vardenis!AI210+Zorak!AI210+K.xach!AI210</f>
        <v>0</v>
      </c>
      <c r="AJ210" s="29">
        <f>'TIV 1'!AJ210+Norq!AJ210+Vardenis!AJ210+Zorak!AJ210+K.xach!AJ210</f>
        <v>0</v>
      </c>
      <c r="AK210" s="29">
        <f>'TIV 1'!AK210+Norq!AK210+Vardenis!AK210+Zorak!AK210+K.xach!AK210</f>
        <v>0</v>
      </c>
      <c r="AL210" s="29">
        <f>'TIV 1'!AL210+Norq!AL210+Vardenis!AL210+Zorak!AL210+K.xach!AL210</f>
        <v>0</v>
      </c>
      <c r="AM210" s="29">
        <f>'TIV 1'!AM210+Norq!AM210+Vardenis!AM210+Zorak!AM210+K.xach!AM210</f>
        <v>0</v>
      </c>
      <c r="AN210" s="29">
        <f>'TIV 1'!AN210+Norq!AN210+Vardenis!AN210+Zorak!AN210+K.xach!AN210</f>
        <v>0</v>
      </c>
      <c r="AO210" s="134"/>
      <c r="AP210" s="119">
        <f t="shared" si="12"/>
        <v>0</v>
      </c>
      <c r="AQ210" s="65"/>
      <c r="AR210" s="56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</row>
    <row r="211" spans="1:86" s="17" customFormat="1" hidden="1">
      <c r="A211" s="15">
        <v>0</v>
      </c>
      <c r="B211" s="8" t="s">
        <v>233</v>
      </c>
      <c r="C211" s="10" t="s">
        <v>40</v>
      </c>
      <c r="D211" s="29">
        <f>'TIV 1'!D211+Norq!D211+Vardenis!D211+Zorak!D211+K.xach!D211</f>
        <v>0</v>
      </c>
      <c r="E211" s="29">
        <f>'TIV 1'!E211+Norq!E211+Vardenis!E211+Zorak!E211+K.xach!E211</f>
        <v>0</v>
      </c>
      <c r="F211" s="29">
        <f>'TIV 1'!F211+Norq!F211+Vardenis!F211+Zorak!F211+K.xach!F211</f>
        <v>0</v>
      </c>
      <c r="G211" s="29">
        <f>'TIV 1'!G211+Norq!G211+Vardenis!G211+Zorak!G211+K.xach!G211</f>
        <v>0</v>
      </c>
      <c r="H211" s="29">
        <f>'TIV 1'!H211+Norq!H211+Vardenis!H211+Zorak!H211+K.xach!H211</f>
        <v>0</v>
      </c>
      <c r="I211" s="41">
        <f>'TIV 1'!I211+Norq!I211+Vardenis!I211+Zorak!I211+K.xach!I211</f>
        <v>0</v>
      </c>
      <c r="J211" s="69">
        <f>'TIV 1'!J211+Norq!J211+Vardenis!J211+Zorak!J211+K.xach!J211</f>
        <v>0</v>
      </c>
      <c r="K211" s="29">
        <f>'TIV 1'!K211+Norq!K211+Vardenis!K211+Zorak!K211+K.xach!K211</f>
        <v>0</v>
      </c>
      <c r="L211" s="29">
        <f>'TIV 1'!L211+Norq!L211+Vardenis!L211+Zorak!L211+K.xach!L211</f>
        <v>0</v>
      </c>
      <c r="M211" s="29">
        <f>'TIV 1'!M211+Norq!M211+Vardenis!M211+Zorak!M211+K.xach!M211</f>
        <v>0</v>
      </c>
      <c r="N211" s="29">
        <f>'TIV 1'!N211+Norq!N211+Vardenis!N211+Zorak!N211+K.xach!N211</f>
        <v>0</v>
      </c>
      <c r="O211" s="29">
        <f>'TIV 1'!O211+Norq!O211+Vardenis!O211+Zorak!O211+K.xach!O211</f>
        <v>0</v>
      </c>
      <c r="P211" s="29">
        <f>'TIV 1'!P211+Norq!P211+Vardenis!P211+Zorak!P211+K.xach!P211</f>
        <v>0</v>
      </c>
      <c r="Q211" s="29">
        <f>'TIV 1'!Q211+Norq!Q211+Vardenis!Q211+Zorak!Q211+K.xach!Q211</f>
        <v>0</v>
      </c>
      <c r="R211" s="29">
        <f>'TIV 1'!R211+Norq!R211+Vardenis!R211+Zorak!R211+K.xach!R211</f>
        <v>0</v>
      </c>
      <c r="S211" s="29">
        <f>'TIV 1'!S211+Norq!S211+Vardenis!S211+Zorak!S211+K.xach!S211</f>
        <v>0</v>
      </c>
      <c r="T211" s="29">
        <f>'TIV 1'!T211+Norq!T211+Vardenis!T211+Zorak!T211+K.xach!T211</f>
        <v>0</v>
      </c>
      <c r="U211" s="29">
        <f>'TIV 1'!U211+Norq!U211+Vardenis!U211+Zorak!U211+K.xach!U211</f>
        <v>0</v>
      </c>
      <c r="V211" s="29">
        <f>'TIV 1'!V211+Norq!V211+Vardenis!V211+Zorak!V211+K.xach!V211</f>
        <v>0</v>
      </c>
      <c r="W211" s="29">
        <f>'TIV 1'!W211+Norq!W211+Vardenis!W211+Zorak!W211+K.xach!W211</f>
        <v>0</v>
      </c>
      <c r="X211" s="29">
        <f>'TIV 1'!X211+Norq!X211+Vardenis!X211+Zorak!X211+K.xach!X211</f>
        <v>0</v>
      </c>
      <c r="Y211" s="29">
        <f>'TIV 1'!Y211+Norq!Y211+Vardenis!Y211+Zorak!Y211+K.xach!Y211</f>
        <v>0</v>
      </c>
      <c r="Z211" s="29">
        <f>'TIV 1'!Z211+Norq!Z211+Vardenis!Z211+Zorak!Z211+K.xach!Z211</f>
        <v>0</v>
      </c>
      <c r="AA211" s="29">
        <f>'TIV 1'!AA211+Norq!AA211+Vardenis!AA211+Zorak!AA211+K.xach!AA211</f>
        <v>0</v>
      </c>
      <c r="AB211" s="29">
        <f>'TIV 1'!AB211+Norq!AB211+Vardenis!AB211+Zorak!AB211+K.xach!AB211</f>
        <v>0</v>
      </c>
      <c r="AC211" s="29">
        <f>'TIV 1'!AC211+Norq!AC211+Vardenis!AC211+Zorak!AC211+K.xach!AC211</f>
        <v>0</v>
      </c>
      <c r="AD211" s="29">
        <f>'TIV 1'!AD211+Norq!AD211+Vardenis!AD211+Zorak!AD211+K.xach!AD211</f>
        <v>0</v>
      </c>
      <c r="AE211" s="29">
        <f>'TIV 1'!AE211+Norq!AE211+Vardenis!AE211+Zorak!AE211+K.xach!AE211</f>
        <v>0</v>
      </c>
      <c r="AF211" s="29">
        <f>'TIV 1'!AF211+Norq!AF211+Vardenis!AF211+Zorak!AF211+K.xach!AF211</f>
        <v>0</v>
      </c>
      <c r="AG211" s="29">
        <f>'TIV 1'!AG211+Norq!AG211+Vardenis!AG211+Zorak!AG211+K.xach!AG211</f>
        <v>0</v>
      </c>
      <c r="AH211" s="29">
        <f>'TIV 1'!AH211+Norq!AH211+Vardenis!AH211+Zorak!AH211+K.xach!AH211</f>
        <v>0</v>
      </c>
      <c r="AI211" s="29">
        <f>'TIV 1'!AI211+Norq!AI211+Vardenis!AI211+Zorak!AI211+K.xach!AI211</f>
        <v>0</v>
      </c>
      <c r="AJ211" s="29">
        <f>'TIV 1'!AJ211+Norq!AJ211+Vardenis!AJ211+Zorak!AJ211+K.xach!AJ211</f>
        <v>0</v>
      </c>
      <c r="AK211" s="29">
        <f>'TIV 1'!AK211+Norq!AK211+Vardenis!AK211+Zorak!AK211+K.xach!AK211</f>
        <v>0</v>
      </c>
      <c r="AL211" s="29">
        <f>'TIV 1'!AL211+Norq!AL211+Vardenis!AL211+Zorak!AL211+K.xach!AL211</f>
        <v>0</v>
      </c>
      <c r="AM211" s="29">
        <f>'TIV 1'!AM211+Norq!AM211+Vardenis!AM211+Zorak!AM211+K.xach!AM211</f>
        <v>0</v>
      </c>
      <c r="AN211" s="29">
        <f>'TIV 1'!AN211+Norq!AN211+Vardenis!AN211+Zorak!AN211+K.xach!AN211</f>
        <v>0</v>
      </c>
      <c r="AO211" s="134"/>
      <c r="AP211" s="119">
        <f t="shared" si="12"/>
        <v>0</v>
      </c>
      <c r="AQ211" s="65"/>
      <c r="AR211" s="56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</row>
    <row r="212" spans="1:86" s="17" customFormat="1" ht="21" hidden="1">
      <c r="A212" s="15">
        <v>5111</v>
      </c>
      <c r="B212" s="8" t="s">
        <v>234</v>
      </c>
      <c r="C212" s="10" t="s">
        <v>40</v>
      </c>
      <c r="D212" s="29">
        <f>'TIV 1'!D212+Norq!D212+Vardenis!D212+Zorak!D212+K.xach!D212</f>
        <v>0</v>
      </c>
      <c r="E212" s="29">
        <f>'TIV 1'!E212+Norq!E212+Vardenis!E212+Zorak!E212+K.xach!E212</f>
        <v>0</v>
      </c>
      <c r="F212" s="29">
        <f>'TIV 1'!F212+Norq!F212+Vardenis!F212+Zorak!F212+K.xach!F212</f>
        <v>0</v>
      </c>
      <c r="G212" s="29">
        <f>'TIV 1'!G212+Norq!G212+Vardenis!G212+Zorak!G212+K.xach!G212</f>
        <v>0</v>
      </c>
      <c r="H212" s="29">
        <f>'TIV 1'!H212+Norq!H212+Vardenis!H212+Zorak!H212+K.xach!H212</f>
        <v>0</v>
      </c>
      <c r="I212" s="41">
        <f>'TIV 1'!I212+Norq!I212+Vardenis!I212+Zorak!I212+K.xach!I212</f>
        <v>0</v>
      </c>
      <c r="J212" s="69">
        <f>'TIV 1'!J212+Norq!J212+Vardenis!J212+Zorak!J212+K.xach!J212</f>
        <v>0</v>
      </c>
      <c r="K212" s="29">
        <f>'TIV 1'!K212+Norq!K212+Vardenis!K212+Zorak!K212+K.xach!K212</f>
        <v>0</v>
      </c>
      <c r="L212" s="29">
        <f>'TIV 1'!L212+Norq!L212+Vardenis!L212+Zorak!L212+K.xach!L212</f>
        <v>0</v>
      </c>
      <c r="M212" s="29">
        <f>'TIV 1'!M212+Norq!M212+Vardenis!M212+Zorak!M212+K.xach!M212</f>
        <v>0</v>
      </c>
      <c r="N212" s="29">
        <f>'TIV 1'!N212+Norq!N212+Vardenis!N212+Zorak!N212+K.xach!N212</f>
        <v>0</v>
      </c>
      <c r="O212" s="29">
        <f>'TIV 1'!O212+Norq!O212+Vardenis!O212+Zorak!O212+K.xach!O212</f>
        <v>0</v>
      </c>
      <c r="P212" s="29">
        <f>'TIV 1'!P212+Norq!P212+Vardenis!P212+Zorak!P212+K.xach!P212</f>
        <v>0</v>
      </c>
      <c r="Q212" s="29">
        <f>'TIV 1'!Q212+Norq!Q212+Vardenis!Q212+Zorak!Q212+K.xach!Q212</f>
        <v>0</v>
      </c>
      <c r="R212" s="29">
        <f>'TIV 1'!R212+Norq!R212+Vardenis!R212+Zorak!R212+K.xach!R212</f>
        <v>0</v>
      </c>
      <c r="S212" s="29">
        <f>'TIV 1'!S212+Norq!S212+Vardenis!S212+Zorak!S212+K.xach!S212</f>
        <v>0</v>
      </c>
      <c r="T212" s="29">
        <f>'TIV 1'!T212+Norq!T212+Vardenis!T212+Zorak!T212+K.xach!T212</f>
        <v>0</v>
      </c>
      <c r="U212" s="29">
        <f>'TIV 1'!U212+Norq!U212+Vardenis!U212+Zorak!U212+K.xach!U212</f>
        <v>0</v>
      </c>
      <c r="V212" s="29">
        <f>'TIV 1'!V212+Norq!V212+Vardenis!V212+Zorak!V212+K.xach!V212</f>
        <v>0</v>
      </c>
      <c r="W212" s="29">
        <f>'TIV 1'!W212+Norq!W212+Vardenis!W212+Zorak!W212+K.xach!W212</f>
        <v>0</v>
      </c>
      <c r="X212" s="29">
        <f>'TIV 1'!X212+Norq!X212+Vardenis!X212+Zorak!X212+K.xach!X212</f>
        <v>0</v>
      </c>
      <c r="Y212" s="29">
        <f>'TIV 1'!Y212+Norq!Y212+Vardenis!Y212+Zorak!Y212+K.xach!Y212</f>
        <v>0</v>
      </c>
      <c r="Z212" s="29">
        <f>'TIV 1'!Z212+Norq!Z212+Vardenis!Z212+Zorak!Z212+K.xach!Z212</f>
        <v>0</v>
      </c>
      <c r="AA212" s="29">
        <f>'TIV 1'!AA212+Norq!AA212+Vardenis!AA212+Zorak!AA212+K.xach!AA212</f>
        <v>0</v>
      </c>
      <c r="AB212" s="29">
        <f>'TIV 1'!AB212+Norq!AB212+Vardenis!AB212+Zorak!AB212+K.xach!AB212</f>
        <v>0</v>
      </c>
      <c r="AC212" s="29">
        <f>'TIV 1'!AC212+Norq!AC212+Vardenis!AC212+Zorak!AC212+K.xach!AC212</f>
        <v>0</v>
      </c>
      <c r="AD212" s="29">
        <f>'TIV 1'!AD212+Norq!AD212+Vardenis!AD212+Zorak!AD212+K.xach!AD212</f>
        <v>0</v>
      </c>
      <c r="AE212" s="29">
        <f>'TIV 1'!AE212+Norq!AE212+Vardenis!AE212+Zorak!AE212+K.xach!AE212</f>
        <v>0</v>
      </c>
      <c r="AF212" s="29">
        <f>'TIV 1'!AF212+Norq!AF212+Vardenis!AF212+Zorak!AF212+K.xach!AF212</f>
        <v>0</v>
      </c>
      <c r="AG212" s="29">
        <f>'TIV 1'!AG212+Norq!AG212+Vardenis!AG212+Zorak!AG212+K.xach!AG212</f>
        <v>0</v>
      </c>
      <c r="AH212" s="29">
        <f>'TIV 1'!AH212+Norq!AH212+Vardenis!AH212+Zorak!AH212+K.xach!AH212</f>
        <v>0</v>
      </c>
      <c r="AI212" s="29">
        <f>'TIV 1'!AI212+Norq!AI212+Vardenis!AI212+Zorak!AI212+K.xach!AI212</f>
        <v>0</v>
      </c>
      <c r="AJ212" s="29">
        <f>'TIV 1'!AJ212+Norq!AJ212+Vardenis!AJ212+Zorak!AJ212+K.xach!AJ212</f>
        <v>0</v>
      </c>
      <c r="AK212" s="29">
        <f>'TIV 1'!AK212+Norq!AK212+Vardenis!AK212+Zorak!AK212+K.xach!AK212</f>
        <v>0</v>
      </c>
      <c r="AL212" s="29">
        <f>'TIV 1'!AL212+Norq!AL212+Vardenis!AL212+Zorak!AL212+K.xach!AL212</f>
        <v>0</v>
      </c>
      <c r="AM212" s="29">
        <f>'TIV 1'!AM212+Norq!AM212+Vardenis!AM212+Zorak!AM212+K.xach!AM212</f>
        <v>0</v>
      </c>
      <c r="AN212" s="29">
        <f>'TIV 1'!AN212+Norq!AN212+Vardenis!AN212+Zorak!AN212+K.xach!AN212</f>
        <v>0</v>
      </c>
      <c r="AO212" s="134"/>
      <c r="AP212" s="119">
        <f t="shared" si="12"/>
        <v>0</v>
      </c>
      <c r="AQ212" s="65"/>
      <c r="AR212" s="56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</row>
    <row r="213" spans="1:86" s="17" customFormat="1" ht="21" hidden="1">
      <c r="A213" s="15">
        <v>5112</v>
      </c>
      <c r="B213" s="8" t="s">
        <v>235</v>
      </c>
      <c r="C213" s="10" t="s">
        <v>40</v>
      </c>
      <c r="D213" s="29">
        <f>'TIV 1'!D213+Norq!D213+Vardenis!D213+Zorak!D213+K.xach!D213</f>
        <v>0</v>
      </c>
      <c r="E213" s="29">
        <f>'TIV 1'!E213+Norq!E213+Vardenis!E213+Zorak!E213+K.xach!E213</f>
        <v>0</v>
      </c>
      <c r="F213" s="29">
        <f>'TIV 1'!F213+Norq!F213+Vardenis!F213+Zorak!F213+K.xach!F213</f>
        <v>0</v>
      </c>
      <c r="G213" s="29">
        <f>'TIV 1'!G213+Norq!G213+Vardenis!G213+Zorak!G213+K.xach!G213</f>
        <v>0</v>
      </c>
      <c r="H213" s="29">
        <f>'TIV 1'!H213+Norq!H213+Vardenis!H213+Zorak!H213+K.xach!H213</f>
        <v>0</v>
      </c>
      <c r="I213" s="41">
        <f>'TIV 1'!I213+Norq!I213+Vardenis!I213+Zorak!I213+K.xach!I213</f>
        <v>0</v>
      </c>
      <c r="J213" s="69">
        <f>'TIV 1'!J213+Norq!J213+Vardenis!J213+Zorak!J213+K.xach!J213</f>
        <v>0</v>
      </c>
      <c r="K213" s="29">
        <f>'TIV 1'!K213+Norq!K213+Vardenis!K213+Zorak!K213+K.xach!K213</f>
        <v>0</v>
      </c>
      <c r="L213" s="29">
        <f>'TIV 1'!L213+Norq!L213+Vardenis!L213+Zorak!L213+K.xach!L213</f>
        <v>0</v>
      </c>
      <c r="M213" s="29">
        <f>'TIV 1'!M213+Norq!M213+Vardenis!M213+Zorak!M213+K.xach!M213</f>
        <v>0</v>
      </c>
      <c r="N213" s="29">
        <f>'TIV 1'!N213+Norq!N213+Vardenis!N213+Zorak!N213+K.xach!N213</f>
        <v>0</v>
      </c>
      <c r="O213" s="29">
        <f>'TIV 1'!O213+Norq!O213+Vardenis!O213+Zorak!O213+K.xach!O213</f>
        <v>0</v>
      </c>
      <c r="P213" s="29">
        <f>'TIV 1'!P213+Norq!P213+Vardenis!P213+Zorak!P213+K.xach!P213</f>
        <v>0</v>
      </c>
      <c r="Q213" s="29">
        <f>'TIV 1'!Q213+Norq!Q213+Vardenis!Q213+Zorak!Q213+K.xach!Q213</f>
        <v>0</v>
      </c>
      <c r="R213" s="29">
        <f>'TIV 1'!R213+Norq!R213+Vardenis!R213+Zorak!R213+K.xach!R213</f>
        <v>0</v>
      </c>
      <c r="S213" s="29">
        <f>'TIV 1'!S213+Norq!S213+Vardenis!S213+Zorak!S213+K.xach!S213</f>
        <v>0</v>
      </c>
      <c r="T213" s="29">
        <f>'TIV 1'!T213+Norq!T213+Vardenis!T213+Zorak!T213+K.xach!T213</f>
        <v>0</v>
      </c>
      <c r="U213" s="29">
        <f>'TIV 1'!U213+Norq!U213+Vardenis!U213+Zorak!U213+K.xach!U213</f>
        <v>0</v>
      </c>
      <c r="V213" s="29">
        <f>'TIV 1'!V213+Norq!V213+Vardenis!V213+Zorak!V213+K.xach!V213</f>
        <v>0</v>
      </c>
      <c r="W213" s="29">
        <f>'TIV 1'!W213+Norq!W213+Vardenis!W213+Zorak!W213+K.xach!W213</f>
        <v>0</v>
      </c>
      <c r="X213" s="29">
        <f>'TIV 1'!X213+Norq!X213+Vardenis!X213+Zorak!X213+K.xach!X213</f>
        <v>0</v>
      </c>
      <c r="Y213" s="29">
        <f>'TIV 1'!Y213+Norq!Y213+Vardenis!Y213+Zorak!Y213+K.xach!Y213</f>
        <v>0</v>
      </c>
      <c r="Z213" s="29">
        <f>'TIV 1'!Z213+Norq!Z213+Vardenis!Z213+Zorak!Z213+K.xach!Z213</f>
        <v>0</v>
      </c>
      <c r="AA213" s="29">
        <f>'TIV 1'!AA213+Norq!AA213+Vardenis!AA213+Zorak!AA213+K.xach!AA213</f>
        <v>0</v>
      </c>
      <c r="AB213" s="29">
        <f>'TIV 1'!AB213+Norq!AB213+Vardenis!AB213+Zorak!AB213+K.xach!AB213</f>
        <v>0</v>
      </c>
      <c r="AC213" s="29">
        <f>'TIV 1'!AC213+Norq!AC213+Vardenis!AC213+Zorak!AC213+K.xach!AC213</f>
        <v>0</v>
      </c>
      <c r="AD213" s="29">
        <f>'TIV 1'!AD213+Norq!AD213+Vardenis!AD213+Zorak!AD213+K.xach!AD213</f>
        <v>0</v>
      </c>
      <c r="AE213" s="29">
        <f>'TIV 1'!AE213+Norq!AE213+Vardenis!AE213+Zorak!AE213+K.xach!AE213</f>
        <v>0</v>
      </c>
      <c r="AF213" s="29">
        <f>'TIV 1'!AF213+Norq!AF213+Vardenis!AF213+Zorak!AF213+K.xach!AF213</f>
        <v>0</v>
      </c>
      <c r="AG213" s="29">
        <f>'TIV 1'!AG213+Norq!AG213+Vardenis!AG213+Zorak!AG213+K.xach!AG213</f>
        <v>0</v>
      </c>
      <c r="AH213" s="29">
        <f>'TIV 1'!AH213+Norq!AH213+Vardenis!AH213+Zorak!AH213+K.xach!AH213</f>
        <v>0</v>
      </c>
      <c r="AI213" s="29">
        <f>'TIV 1'!AI213+Norq!AI213+Vardenis!AI213+Zorak!AI213+K.xach!AI213</f>
        <v>0</v>
      </c>
      <c r="AJ213" s="29">
        <f>'TIV 1'!AJ213+Norq!AJ213+Vardenis!AJ213+Zorak!AJ213+K.xach!AJ213</f>
        <v>0</v>
      </c>
      <c r="AK213" s="29">
        <f>'TIV 1'!AK213+Norq!AK213+Vardenis!AK213+Zorak!AK213+K.xach!AK213</f>
        <v>0</v>
      </c>
      <c r="AL213" s="29">
        <f>'TIV 1'!AL213+Norq!AL213+Vardenis!AL213+Zorak!AL213+K.xach!AL213</f>
        <v>0</v>
      </c>
      <c r="AM213" s="29">
        <f>'TIV 1'!AM213+Norq!AM213+Vardenis!AM213+Zorak!AM213+K.xach!AM213</f>
        <v>0</v>
      </c>
      <c r="AN213" s="29">
        <f>'TIV 1'!AN213+Norq!AN213+Vardenis!AN213+Zorak!AN213+K.xach!AN213</f>
        <v>0</v>
      </c>
      <c r="AO213" s="134"/>
      <c r="AP213" s="119">
        <f t="shared" si="12"/>
        <v>0</v>
      </c>
      <c r="AQ213" s="65"/>
      <c r="AR213" s="56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</row>
    <row r="214" spans="1:86" s="17" customFormat="1" ht="25.5" hidden="1" customHeight="1">
      <c r="A214" s="15">
        <v>5113</v>
      </c>
      <c r="B214" s="8" t="s">
        <v>236</v>
      </c>
      <c r="C214" s="10" t="s">
        <v>40</v>
      </c>
      <c r="D214" s="29">
        <f>'TIV 1'!D214+Norq!D214+Vardenis!D214+Zorak!D214+K.xach!D214</f>
        <v>0</v>
      </c>
      <c r="E214" s="29">
        <f>'TIV 1'!E214+Norq!E214+Vardenis!E214+Zorak!E214+K.xach!E214</f>
        <v>0</v>
      </c>
      <c r="F214" s="29">
        <f>'TIV 1'!F214+Norq!F214+Vardenis!F214+Zorak!F214+K.xach!F214</f>
        <v>0</v>
      </c>
      <c r="G214" s="29">
        <f>'TIV 1'!G214+Norq!G214+Vardenis!G214+Zorak!G214+K.xach!G214</f>
        <v>0</v>
      </c>
      <c r="H214" s="29">
        <f>'TIV 1'!H214+Norq!H214+Vardenis!H214+Zorak!H214+K.xach!H214</f>
        <v>0</v>
      </c>
      <c r="I214" s="41">
        <f>'TIV 1'!I214+Norq!I214+Vardenis!I214+Zorak!I214+K.xach!I214</f>
        <v>0</v>
      </c>
      <c r="J214" s="69">
        <f>'TIV 1'!J214+Norq!J214+Vardenis!J214+Zorak!J214+K.xach!J214</f>
        <v>0</v>
      </c>
      <c r="K214" s="29">
        <f>'TIV 1'!K214+Norq!K214+Vardenis!K214+Zorak!K214+K.xach!K214</f>
        <v>0</v>
      </c>
      <c r="L214" s="29">
        <f>'TIV 1'!L214+Norq!L214+Vardenis!L214+Zorak!L214+K.xach!L214</f>
        <v>0</v>
      </c>
      <c r="M214" s="29">
        <f>'TIV 1'!M214+Norq!M214+Vardenis!M214+Zorak!M214+K.xach!M214</f>
        <v>0</v>
      </c>
      <c r="N214" s="29">
        <f>'TIV 1'!N214+Norq!N214+Vardenis!N214+Zorak!N214+K.xach!N214</f>
        <v>0</v>
      </c>
      <c r="O214" s="29">
        <f>'TIV 1'!O214+Norq!O214+Vardenis!O214+Zorak!O214+K.xach!O214</f>
        <v>0</v>
      </c>
      <c r="P214" s="29">
        <f>'TIV 1'!P214+Norq!P214+Vardenis!P214+Zorak!P214+K.xach!P214</f>
        <v>0</v>
      </c>
      <c r="Q214" s="29">
        <f>'TIV 1'!Q214+Norq!Q214+Vardenis!Q214+Zorak!Q214+K.xach!Q214</f>
        <v>0</v>
      </c>
      <c r="R214" s="29">
        <f>'TIV 1'!R214+Norq!R214+Vardenis!R214+Zorak!R214+K.xach!R214</f>
        <v>0</v>
      </c>
      <c r="S214" s="29">
        <f>'TIV 1'!S214+Norq!S214+Vardenis!S214+Zorak!S214+K.xach!S214</f>
        <v>0</v>
      </c>
      <c r="T214" s="29">
        <f>'TIV 1'!T214+Norq!T214+Vardenis!T214+Zorak!T214+K.xach!T214</f>
        <v>0</v>
      </c>
      <c r="U214" s="29">
        <f>'TIV 1'!U214+Norq!U214+Vardenis!U214+Zorak!U214+K.xach!U214</f>
        <v>0</v>
      </c>
      <c r="V214" s="29">
        <f>'TIV 1'!V214+Norq!V214+Vardenis!V214+Zorak!V214+K.xach!V214</f>
        <v>0</v>
      </c>
      <c r="W214" s="29">
        <f>'TIV 1'!W214+Norq!W214+Vardenis!W214+Zorak!W214+K.xach!W214</f>
        <v>0</v>
      </c>
      <c r="X214" s="29">
        <f>'TIV 1'!X214+Norq!X214+Vardenis!X214+Zorak!X214+K.xach!X214</f>
        <v>0</v>
      </c>
      <c r="Y214" s="29">
        <f>'TIV 1'!Y214+Norq!Y214+Vardenis!Y214+Zorak!Y214+K.xach!Y214</f>
        <v>0</v>
      </c>
      <c r="Z214" s="29">
        <f>'TIV 1'!Z214+Norq!Z214+Vardenis!Z214+Zorak!Z214+K.xach!Z214</f>
        <v>0</v>
      </c>
      <c r="AA214" s="29">
        <f>'TIV 1'!AA214+Norq!AA214+Vardenis!AA214+Zorak!AA214+K.xach!AA214</f>
        <v>0</v>
      </c>
      <c r="AB214" s="29">
        <f>'TIV 1'!AB214+Norq!AB214+Vardenis!AB214+Zorak!AB214+K.xach!AB214</f>
        <v>0</v>
      </c>
      <c r="AC214" s="29">
        <f>'TIV 1'!AC214+Norq!AC214+Vardenis!AC214+Zorak!AC214+K.xach!AC214</f>
        <v>0</v>
      </c>
      <c r="AD214" s="29">
        <f>'TIV 1'!AD214+Norq!AD214+Vardenis!AD214+Zorak!AD214+K.xach!AD214</f>
        <v>0</v>
      </c>
      <c r="AE214" s="29">
        <f>'TIV 1'!AE214+Norq!AE214+Vardenis!AE214+Zorak!AE214+K.xach!AE214</f>
        <v>0</v>
      </c>
      <c r="AF214" s="29">
        <f>'TIV 1'!AF214+Norq!AF214+Vardenis!AF214+Zorak!AF214+K.xach!AF214</f>
        <v>0</v>
      </c>
      <c r="AG214" s="29">
        <f>'TIV 1'!AG214+Norq!AG214+Vardenis!AG214+Zorak!AG214+K.xach!AG214</f>
        <v>0</v>
      </c>
      <c r="AH214" s="29">
        <f>'TIV 1'!AH214+Norq!AH214+Vardenis!AH214+Zorak!AH214+K.xach!AH214</f>
        <v>0</v>
      </c>
      <c r="AI214" s="29">
        <f>'TIV 1'!AI214+Norq!AI214+Vardenis!AI214+Zorak!AI214+K.xach!AI214</f>
        <v>0</v>
      </c>
      <c r="AJ214" s="29">
        <f>'TIV 1'!AJ214+Norq!AJ214+Vardenis!AJ214+Zorak!AJ214+K.xach!AJ214</f>
        <v>0</v>
      </c>
      <c r="AK214" s="29">
        <f>'TIV 1'!AK214+Norq!AK214+Vardenis!AK214+Zorak!AK214+K.xach!AK214</f>
        <v>0</v>
      </c>
      <c r="AL214" s="29">
        <f>'TIV 1'!AL214+Norq!AL214+Vardenis!AL214+Zorak!AL214+K.xach!AL214</f>
        <v>0</v>
      </c>
      <c r="AM214" s="29">
        <f>'TIV 1'!AM214+Norq!AM214+Vardenis!AM214+Zorak!AM214+K.xach!AM214</f>
        <v>0</v>
      </c>
      <c r="AN214" s="29">
        <f>'TIV 1'!AN214+Norq!AN214+Vardenis!AN214+Zorak!AN214+K.xach!AN214</f>
        <v>0</v>
      </c>
      <c r="AO214" s="134"/>
      <c r="AP214" s="119">
        <f t="shared" si="12"/>
        <v>0</v>
      </c>
      <c r="AQ214" s="65"/>
      <c r="AR214" s="56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</row>
    <row r="215" spans="1:86" s="17" customFormat="1" ht="21" hidden="1">
      <c r="A215" s="15">
        <v>0</v>
      </c>
      <c r="B215" s="8" t="s">
        <v>237</v>
      </c>
      <c r="C215" s="10" t="s">
        <v>40</v>
      </c>
      <c r="D215" s="29">
        <f>'TIV 1'!D215+Norq!D215+Vardenis!D215+Zorak!D215+K.xach!D215</f>
        <v>0</v>
      </c>
      <c r="E215" s="29">
        <f>'TIV 1'!E215+Norq!E215+Vardenis!E215+Zorak!E215+K.xach!E215</f>
        <v>0</v>
      </c>
      <c r="F215" s="29">
        <f>'TIV 1'!F215+Norq!F215+Vardenis!F215+Zorak!F215+K.xach!F215</f>
        <v>0</v>
      </c>
      <c r="G215" s="29">
        <f>'TIV 1'!G215+Norq!G215+Vardenis!G215+Zorak!G215+K.xach!G215</f>
        <v>0</v>
      </c>
      <c r="H215" s="29">
        <f>'TIV 1'!H215+Norq!H215+Vardenis!H215+Zorak!H215+K.xach!H215</f>
        <v>0</v>
      </c>
      <c r="I215" s="41">
        <f>'TIV 1'!I215+Norq!I215+Vardenis!I215+Zorak!I215+K.xach!I215</f>
        <v>0</v>
      </c>
      <c r="J215" s="69">
        <f>'TIV 1'!J215+Norq!J215+Vardenis!J215+Zorak!J215+K.xach!J215</f>
        <v>0</v>
      </c>
      <c r="K215" s="29">
        <f>'TIV 1'!K215+Norq!K215+Vardenis!K215+Zorak!K215+K.xach!K215</f>
        <v>0</v>
      </c>
      <c r="L215" s="29">
        <f>'TIV 1'!L215+Norq!L215+Vardenis!L215+Zorak!L215+K.xach!L215</f>
        <v>0</v>
      </c>
      <c r="M215" s="29">
        <f>'TIV 1'!M215+Norq!M215+Vardenis!M215+Zorak!M215+K.xach!M215</f>
        <v>0</v>
      </c>
      <c r="N215" s="29">
        <f>'TIV 1'!N215+Norq!N215+Vardenis!N215+Zorak!N215+K.xach!N215</f>
        <v>0</v>
      </c>
      <c r="O215" s="29">
        <f>'TIV 1'!O215+Norq!O215+Vardenis!O215+Zorak!O215+K.xach!O215</f>
        <v>0</v>
      </c>
      <c r="P215" s="29">
        <f>'TIV 1'!P215+Norq!P215+Vardenis!P215+Zorak!P215+K.xach!P215</f>
        <v>0</v>
      </c>
      <c r="Q215" s="29">
        <f>'TIV 1'!Q215+Norq!Q215+Vardenis!Q215+Zorak!Q215+K.xach!Q215</f>
        <v>0</v>
      </c>
      <c r="R215" s="29">
        <f>'TIV 1'!R215+Norq!R215+Vardenis!R215+Zorak!R215+K.xach!R215</f>
        <v>0</v>
      </c>
      <c r="S215" s="29">
        <f>'TIV 1'!S215+Norq!S215+Vardenis!S215+Zorak!S215+K.xach!S215</f>
        <v>0</v>
      </c>
      <c r="T215" s="29">
        <f>'TIV 1'!T215+Norq!T215+Vardenis!T215+Zorak!T215+K.xach!T215</f>
        <v>0</v>
      </c>
      <c r="U215" s="29">
        <f>'TIV 1'!U215+Norq!U215+Vardenis!U215+Zorak!U215+K.xach!U215</f>
        <v>0</v>
      </c>
      <c r="V215" s="29">
        <f>'TIV 1'!V215+Norq!V215+Vardenis!V215+Zorak!V215+K.xach!V215</f>
        <v>0</v>
      </c>
      <c r="W215" s="29">
        <f>'TIV 1'!W215+Norq!W215+Vardenis!W215+Zorak!W215+K.xach!W215</f>
        <v>0</v>
      </c>
      <c r="X215" s="29">
        <f>'TIV 1'!X215+Norq!X215+Vardenis!X215+Zorak!X215+K.xach!X215</f>
        <v>0</v>
      </c>
      <c r="Y215" s="29">
        <f>'TIV 1'!Y215+Norq!Y215+Vardenis!Y215+Zorak!Y215+K.xach!Y215</f>
        <v>0</v>
      </c>
      <c r="Z215" s="29">
        <f>'TIV 1'!Z215+Norq!Z215+Vardenis!Z215+Zorak!Z215+K.xach!Z215</f>
        <v>0</v>
      </c>
      <c r="AA215" s="29">
        <f>'TIV 1'!AA215+Norq!AA215+Vardenis!AA215+Zorak!AA215+K.xach!AA215</f>
        <v>0</v>
      </c>
      <c r="AB215" s="29">
        <f>'TIV 1'!AB215+Norq!AB215+Vardenis!AB215+Zorak!AB215+K.xach!AB215</f>
        <v>0</v>
      </c>
      <c r="AC215" s="29">
        <f>'TIV 1'!AC215+Norq!AC215+Vardenis!AC215+Zorak!AC215+K.xach!AC215</f>
        <v>0</v>
      </c>
      <c r="AD215" s="29">
        <f>'TIV 1'!AD215+Norq!AD215+Vardenis!AD215+Zorak!AD215+K.xach!AD215</f>
        <v>0</v>
      </c>
      <c r="AE215" s="29">
        <f>'TIV 1'!AE215+Norq!AE215+Vardenis!AE215+Zorak!AE215+K.xach!AE215</f>
        <v>0</v>
      </c>
      <c r="AF215" s="29">
        <f>'TIV 1'!AF215+Norq!AF215+Vardenis!AF215+Zorak!AF215+K.xach!AF215</f>
        <v>0</v>
      </c>
      <c r="AG215" s="29">
        <f>'TIV 1'!AG215+Norq!AG215+Vardenis!AG215+Zorak!AG215+K.xach!AG215</f>
        <v>0</v>
      </c>
      <c r="AH215" s="29">
        <f>'TIV 1'!AH215+Norq!AH215+Vardenis!AH215+Zorak!AH215+K.xach!AH215</f>
        <v>0</v>
      </c>
      <c r="AI215" s="29">
        <f>'TIV 1'!AI215+Norq!AI215+Vardenis!AI215+Zorak!AI215+K.xach!AI215</f>
        <v>0</v>
      </c>
      <c r="AJ215" s="29">
        <f>'TIV 1'!AJ215+Norq!AJ215+Vardenis!AJ215+Zorak!AJ215+K.xach!AJ215</f>
        <v>0</v>
      </c>
      <c r="AK215" s="29">
        <f>'TIV 1'!AK215+Norq!AK215+Vardenis!AK215+Zorak!AK215+K.xach!AK215</f>
        <v>0</v>
      </c>
      <c r="AL215" s="29">
        <f>'TIV 1'!AL215+Norq!AL215+Vardenis!AL215+Zorak!AL215+K.xach!AL215</f>
        <v>0</v>
      </c>
      <c r="AM215" s="29">
        <f>'TIV 1'!AM215+Norq!AM215+Vardenis!AM215+Zorak!AM215+K.xach!AM215</f>
        <v>0</v>
      </c>
      <c r="AN215" s="29">
        <f>'TIV 1'!AN215+Norq!AN215+Vardenis!AN215+Zorak!AN215+K.xach!AN215</f>
        <v>0</v>
      </c>
      <c r="AO215" s="134"/>
      <c r="AP215" s="119">
        <f t="shared" si="12"/>
        <v>0</v>
      </c>
      <c r="AQ215" s="65"/>
      <c r="AR215" s="56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</row>
    <row r="216" spans="1:86" s="17" customFormat="1" ht="21" hidden="1">
      <c r="A216" s="15">
        <v>5121</v>
      </c>
      <c r="B216" s="8" t="s">
        <v>238</v>
      </c>
      <c r="C216" s="10" t="s">
        <v>40</v>
      </c>
      <c r="D216" s="29">
        <f>'TIV 1'!D216+Norq!D216+Vardenis!D216+Zorak!D216+K.xach!D216</f>
        <v>0</v>
      </c>
      <c r="E216" s="29">
        <f>'TIV 1'!E216+Norq!E216+Vardenis!E216+Zorak!E216+K.xach!E216</f>
        <v>0</v>
      </c>
      <c r="F216" s="29">
        <f>'TIV 1'!F216+Norq!F216+Vardenis!F216+Zorak!F216+K.xach!F216</f>
        <v>0</v>
      </c>
      <c r="G216" s="29">
        <f>'TIV 1'!G216+Norq!G216+Vardenis!G216+Zorak!G216+K.xach!G216</f>
        <v>0</v>
      </c>
      <c r="H216" s="29">
        <f>'TIV 1'!H216+Norq!H216+Vardenis!H216+Zorak!H216+K.xach!H216</f>
        <v>0</v>
      </c>
      <c r="I216" s="41">
        <f>'TIV 1'!I216+Norq!I216+Vardenis!I216+Zorak!I216+K.xach!I216</f>
        <v>0</v>
      </c>
      <c r="J216" s="69">
        <f>'TIV 1'!J216+Norq!J216+Vardenis!J216+Zorak!J216+K.xach!J216</f>
        <v>0</v>
      </c>
      <c r="K216" s="29">
        <f>'TIV 1'!K216+Norq!K216+Vardenis!K216+Zorak!K216+K.xach!K216</f>
        <v>0</v>
      </c>
      <c r="L216" s="29">
        <f>'TIV 1'!L216+Norq!L216+Vardenis!L216+Zorak!L216+K.xach!L216</f>
        <v>0</v>
      </c>
      <c r="M216" s="29">
        <f>'TIV 1'!M216+Norq!M216+Vardenis!M216+Zorak!M216+K.xach!M216</f>
        <v>0</v>
      </c>
      <c r="N216" s="29">
        <f>'TIV 1'!N216+Norq!N216+Vardenis!N216+Zorak!N216+K.xach!N216</f>
        <v>0</v>
      </c>
      <c r="O216" s="29">
        <f>'TIV 1'!O216+Norq!O216+Vardenis!O216+Zorak!O216+K.xach!O216</f>
        <v>0</v>
      </c>
      <c r="P216" s="29">
        <f>'TIV 1'!P216+Norq!P216+Vardenis!P216+Zorak!P216+K.xach!P216</f>
        <v>0</v>
      </c>
      <c r="Q216" s="29">
        <f>'TIV 1'!Q216+Norq!Q216+Vardenis!Q216+Zorak!Q216+K.xach!Q216</f>
        <v>0</v>
      </c>
      <c r="R216" s="29">
        <f>'TIV 1'!R216+Norq!R216+Vardenis!R216+Zorak!R216+K.xach!R216</f>
        <v>0</v>
      </c>
      <c r="S216" s="29">
        <f>'TIV 1'!S216+Norq!S216+Vardenis!S216+Zorak!S216+K.xach!S216</f>
        <v>0</v>
      </c>
      <c r="T216" s="29">
        <f>'TIV 1'!T216+Norq!T216+Vardenis!T216+Zorak!T216+K.xach!T216</f>
        <v>0</v>
      </c>
      <c r="U216" s="29">
        <f>'TIV 1'!U216+Norq!U216+Vardenis!U216+Zorak!U216+K.xach!U216</f>
        <v>0</v>
      </c>
      <c r="V216" s="29">
        <f>'TIV 1'!V216+Norq!V216+Vardenis!V216+Zorak!V216+K.xach!V216</f>
        <v>0</v>
      </c>
      <c r="W216" s="29">
        <f>'TIV 1'!W216+Norq!W216+Vardenis!W216+Zorak!W216+K.xach!W216</f>
        <v>0</v>
      </c>
      <c r="X216" s="29">
        <f>'TIV 1'!X216+Norq!X216+Vardenis!X216+Zorak!X216+K.xach!X216</f>
        <v>0</v>
      </c>
      <c r="Y216" s="29">
        <f>'TIV 1'!Y216+Norq!Y216+Vardenis!Y216+Zorak!Y216+K.xach!Y216</f>
        <v>0</v>
      </c>
      <c r="Z216" s="29">
        <f>'TIV 1'!Z216+Norq!Z216+Vardenis!Z216+Zorak!Z216+K.xach!Z216</f>
        <v>0</v>
      </c>
      <c r="AA216" s="29">
        <f>'TIV 1'!AA216+Norq!AA216+Vardenis!AA216+Zorak!AA216+K.xach!AA216</f>
        <v>0</v>
      </c>
      <c r="AB216" s="29">
        <f>'TIV 1'!AB216+Norq!AB216+Vardenis!AB216+Zorak!AB216+K.xach!AB216</f>
        <v>0</v>
      </c>
      <c r="AC216" s="29">
        <f>'TIV 1'!AC216+Norq!AC216+Vardenis!AC216+Zorak!AC216+K.xach!AC216</f>
        <v>0</v>
      </c>
      <c r="AD216" s="29">
        <f>'TIV 1'!AD216+Norq!AD216+Vardenis!AD216+Zorak!AD216+K.xach!AD216</f>
        <v>0</v>
      </c>
      <c r="AE216" s="29">
        <f>'TIV 1'!AE216+Norq!AE216+Vardenis!AE216+Zorak!AE216+K.xach!AE216</f>
        <v>0</v>
      </c>
      <c r="AF216" s="29">
        <f>'TIV 1'!AF216+Norq!AF216+Vardenis!AF216+Zorak!AF216+K.xach!AF216</f>
        <v>0</v>
      </c>
      <c r="AG216" s="29">
        <f>'TIV 1'!AG216+Norq!AG216+Vardenis!AG216+Zorak!AG216+K.xach!AG216</f>
        <v>0</v>
      </c>
      <c r="AH216" s="29">
        <f>'TIV 1'!AH216+Norq!AH216+Vardenis!AH216+Zorak!AH216+K.xach!AH216</f>
        <v>0</v>
      </c>
      <c r="AI216" s="29">
        <f>'TIV 1'!AI216+Norq!AI216+Vardenis!AI216+Zorak!AI216+K.xach!AI216</f>
        <v>0</v>
      </c>
      <c r="AJ216" s="29">
        <f>'TIV 1'!AJ216+Norq!AJ216+Vardenis!AJ216+Zorak!AJ216+K.xach!AJ216</f>
        <v>0</v>
      </c>
      <c r="AK216" s="29">
        <f>'TIV 1'!AK216+Norq!AK216+Vardenis!AK216+Zorak!AK216+K.xach!AK216</f>
        <v>0</v>
      </c>
      <c r="AL216" s="29">
        <f>'TIV 1'!AL216+Norq!AL216+Vardenis!AL216+Zorak!AL216+K.xach!AL216</f>
        <v>0</v>
      </c>
      <c r="AM216" s="29">
        <f>'TIV 1'!AM216+Norq!AM216+Vardenis!AM216+Zorak!AM216+K.xach!AM216</f>
        <v>0</v>
      </c>
      <c r="AN216" s="29">
        <f>'TIV 1'!AN216+Norq!AN216+Vardenis!AN216+Zorak!AN216+K.xach!AN216</f>
        <v>0</v>
      </c>
      <c r="AO216" s="134"/>
      <c r="AP216" s="119">
        <f t="shared" si="12"/>
        <v>0</v>
      </c>
      <c r="AQ216" s="65"/>
      <c r="AR216" s="5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</row>
    <row r="217" spans="1:86" s="17" customFormat="1" hidden="1">
      <c r="A217" s="15">
        <v>5122</v>
      </c>
      <c r="B217" s="8" t="s">
        <v>239</v>
      </c>
      <c r="C217" s="10" t="s">
        <v>40</v>
      </c>
      <c r="D217" s="29">
        <f>'TIV 1'!D217+Norq!D217+Vardenis!D217+Zorak!D217+K.xach!D217</f>
        <v>0</v>
      </c>
      <c r="E217" s="29">
        <f>'TIV 1'!E217+Norq!E217+Vardenis!E217+Zorak!E217+K.xach!E217</f>
        <v>0</v>
      </c>
      <c r="F217" s="29">
        <f>'TIV 1'!F217+Norq!F217+Vardenis!F217+Zorak!F217+K.xach!F217</f>
        <v>0</v>
      </c>
      <c r="G217" s="29">
        <f>'TIV 1'!G217+Norq!G217+Vardenis!G217+Zorak!G217+K.xach!G217</f>
        <v>0</v>
      </c>
      <c r="H217" s="29">
        <f>'TIV 1'!H217+Norq!H217+Vardenis!H217+Zorak!H217+K.xach!H217</f>
        <v>0</v>
      </c>
      <c r="I217" s="41">
        <f>'TIV 1'!I217+Norq!I217+Vardenis!I217+Zorak!I217+K.xach!I217</f>
        <v>0</v>
      </c>
      <c r="J217" s="69">
        <f>'TIV 1'!J217+Norq!J217+Vardenis!J217+Zorak!J217+K.xach!J217</f>
        <v>0</v>
      </c>
      <c r="K217" s="29">
        <f>'TIV 1'!K217+Norq!K217+Vardenis!K217+Zorak!K217+K.xach!K217</f>
        <v>0</v>
      </c>
      <c r="L217" s="29">
        <f>'TIV 1'!L217+Norq!L217+Vardenis!L217+Zorak!L217+K.xach!L217</f>
        <v>0</v>
      </c>
      <c r="M217" s="29">
        <f>'TIV 1'!M217+Norq!M217+Vardenis!M217+Zorak!M217+K.xach!M217</f>
        <v>0</v>
      </c>
      <c r="N217" s="29">
        <f>'TIV 1'!N217+Norq!N217+Vardenis!N217+Zorak!N217+K.xach!N217</f>
        <v>0</v>
      </c>
      <c r="O217" s="29">
        <f>'TIV 1'!O217+Norq!O217+Vardenis!O217+Zorak!O217+K.xach!O217</f>
        <v>0</v>
      </c>
      <c r="P217" s="29">
        <f>'TIV 1'!P217+Norq!P217+Vardenis!P217+Zorak!P217+K.xach!P217</f>
        <v>0</v>
      </c>
      <c r="Q217" s="29">
        <f>'TIV 1'!Q217+Norq!Q217+Vardenis!Q217+Zorak!Q217+K.xach!Q217</f>
        <v>0</v>
      </c>
      <c r="R217" s="29">
        <f>'TIV 1'!R217+Norq!R217+Vardenis!R217+Zorak!R217+K.xach!R217</f>
        <v>0</v>
      </c>
      <c r="S217" s="29">
        <f>'TIV 1'!S217+Norq!S217+Vardenis!S217+Zorak!S217+K.xach!S217</f>
        <v>0</v>
      </c>
      <c r="T217" s="29">
        <f>'TIV 1'!T217+Norq!T217+Vardenis!T217+Zorak!T217+K.xach!T217</f>
        <v>0</v>
      </c>
      <c r="U217" s="29">
        <f>'TIV 1'!U217+Norq!U217+Vardenis!U217+Zorak!U217+K.xach!U217</f>
        <v>0</v>
      </c>
      <c r="V217" s="29">
        <f>'TIV 1'!V217+Norq!V217+Vardenis!V217+Zorak!V217+K.xach!V217</f>
        <v>0</v>
      </c>
      <c r="W217" s="29">
        <f>'TIV 1'!W217+Norq!W217+Vardenis!W217+Zorak!W217+K.xach!W217</f>
        <v>0</v>
      </c>
      <c r="X217" s="29">
        <f>'TIV 1'!X217+Norq!X217+Vardenis!X217+Zorak!X217+K.xach!X217</f>
        <v>0</v>
      </c>
      <c r="Y217" s="29">
        <f>'TIV 1'!Y217+Norq!Y217+Vardenis!Y217+Zorak!Y217+K.xach!Y217</f>
        <v>0</v>
      </c>
      <c r="Z217" s="29">
        <f>'TIV 1'!Z217+Norq!Z217+Vardenis!Z217+Zorak!Z217+K.xach!Z217</f>
        <v>0</v>
      </c>
      <c r="AA217" s="29">
        <f>'TIV 1'!AA217+Norq!AA217+Vardenis!AA217+Zorak!AA217+K.xach!AA217</f>
        <v>0</v>
      </c>
      <c r="AB217" s="29">
        <f>'TIV 1'!AB217+Norq!AB217+Vardenis!AB217+Zorak!AB217+K.xach!AB217</f>
        <v>0</v>
      </c>
      <c r="AC217" s="29">
        <f>'TIV 1'!AC217+Norq!AC217+Vardenis!AC217+Zorak!AC217+K.xach!AC217</f>
        <v>0</v>
      </c>
      <c r="AD217" s="29">
        <f>'TIV 1'!AD217+Norq!AD217+Vardenis!AD217+Zorak!AD217+K.xach!AD217</f>
        <v>0</v>
      </c>
      <c r="AE217" s="29">
        <f>'TIV 1'!AE217+Norq!AE217+Vardenis!AE217+Zorak!AE217+K.xach!AE217</f>
        <v>0</v>
      </c>
      <c r="AF217" s="29">
        <f>'TIV 1'!AF217+Norq!AF217+Vardenis!AF217+Zorak!AF217+K.xach!AF217</f>
        <v>0</v>
      </c>
      <c r="AG217" s="29">
        <f>'TIV 1'!AG217+Norq!AG217+Vardenis!AG217+Zorak!AG217+K.xach!AG217</f>
        <v>0</v>
      </c>
      <c r="AH217" s="29">
        <f>'TIV 1'!AH217+Norq!AH217+Vardenis!AH217+Zorak!AH217+K.xach!AH217</f>
        <v>0</v>
      </c>
      <c r="AI217" s="29">
        <f>'TIV 1'!AI217+Norq!AI217+Vardenis!AI217+Zorak!AI217+K.xach!AI217</f>
        <v>0</v>
      </c>
      <c r="AJ217" s="29">
        <f>'TIV 1'!AJ217+Norq!AJ217+Vardenis!AJ217+Zorak!AJ217+K.xach!AJ217</f>
        <v>0</v>
      </c>
      <c r="AK217" s="29">
        <f>'TIV 1'!AK217+Norq!AK217+Vardenis!AK217+Zorak!AK217+K.xach!AK217</f>
        <v>0</v>
      </c>
      <c r="AL217" s="29">
        <f>'TIV 1'!AL217+Norq!AL217+Vardenis!AL217+Zorak!AL217+K.xach!AL217</f>
        <v>0</v>
      </c>
      <c r="AM217" s="29">
        <f>'TIV 1'!AM217+Norq!AM217+Vardenis!AM217+Zorak!AM217+K.xach!AM217</f>
        <v>0</v>
      </c>
      <c r="AN217" s="29">
        <f>'TIV 1'!AN217+Norq!AN217+Vardenis!AN217+Zorak!AN217+K.xach!AN217</f>
        <v>0</v>
      </c>
      <c r="AO217" s="134"/>
      <c r="AP217" s="119">
        <f t="shared" si="12"/>
        <v>0</v>
      </c>
      <c r="AQ217" s="65"/>
      <c r="AR217" s="5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</row>
    <row r="218" spans="1:86" s="17" customFormat="1" ht="21" hidden="1">
      <c r="A218" s="15">
        <v>5129</v>
      </c>
      <c r="B218" s="8" t="s">
        <v>240</v>
      </c>
      <c r="C218" s="10" t="s">
        <v>40</v>
      </c>
      <c r="D218" s="29">
        <f>'TIV 1'!D218+Norq!D218+Vardenis!D218+Zorak!D218+K.xach!D218</f>
        <v>0</v>
      </c>
      <c r="E218" s="29">
        <f>'TIV 1'!E218+Norq!E218+Vardenis!E218+Zorak!E218+K.xach!E218</f>
        <v>0</v>
      </c>
      <c r="F218" s="29">
        <f>'TIV 1'!F218+Norq!F218+Vardenis!F218+Zorak!F218+K.xach!F218</f>
        <v>0</v>
      </c>
      <c r="G218" s="29">
        <f>'TIV 1'!G218+Norq!G218+Vardenis!G218+Zorak!G218+K.xach!G218</f>
        <v>0</v>
      </c>
      <c r="H218" s="29">
        <f>'TIV 1'!H218+Norq!H218+Vardenis!H218+Zorak!H218+K.xach!H218</f>
        <v>0</v>
      </c>
      <c r="I218" s="41">
        <f>'TIV 1'!I218+Norq!I218+Vardenis!I218+Zorak!I218+K.xach!I218</f>
        <v>0</v>
      </c>
      <c r="J218" s="69">
        <f>'TIV 1'!J218+Norq!J218+Vardenis!J218+Zorak!J218+K.xach!J218</f>
        <v>0</v>
      </c>
      <c r="K218" s="29">
        <f>'TIV 1'!K218+Norq!K218+Vardenis!K218+Zorak!K218+K.xach!K218</f>
        <v>0</v>
      </c>
      <c r="L218" s="29">
        <f>'TIV 1'!L218+Norq!L218+Vardenis!L218+Zorak!L218+K.xach!L218</f>
        <v>0</v>
      </c>
      <c r="M218" s="29">
        <f>'TIV 1'!M218+Norq!M218+Vardenis!M218+Zorak!M218+K.xach!M218</f>
        <v>0</v>
      </c>
      <c r="N218" s="29">
        <f>'TIV 1'!N218+Norq!N218+Vardenis!N218+Zorak!N218+K.xach!N218</f>
        <v>0</v>
      </c>
      <c r="O218" s="29">
        <f>'TIV 1'!O218+Norq!O218+Vardenis!O218+Zorak!O218+K.xach!O218</f>
        <v>0</v>
      </c>
      <c r="P218" s="29">
        <f>'TIV 1'!P218+Norq!P218+Vardenis!P218+Zorak!P218+K.xach!P218</f>
        <v>0</v>
      </c>
      <c r="Q218" s="29">
        <f>'TIV 1'!Q218+Norq!Q218+Vardenis!Q218+Zorak!Q218+K.xach!Q218</f>
        <v>0</v>
      </c>
      <c r="R218" s="29">
        <f>'TIV 1'!R218+Norq!R218+Vardenis!R218+Zorak!R218+K.xach!R218</f>
        <v>0</v>
      </c>
      <c r="S218" s="29">
        <f>'TIV 1'!S218+Norq!S218+Vardenis!S218+Zorak!S218+K.xach!S218</f>
        <v>0</v>
      </c>
      <c r="T218" s="29">
        <f>'TIV 1'!T218+Norq!T218+Vardenis!T218+Zorak!T218+K.xach!T218</f>
        <v>0</v>
      </c>
      <c r="U218" s="29">
        <f>'TIV 1'!U218+Norq!U218+Vardenis!U218+Zorak!U218+K.xach!U218</f>
        <v>0</v>
      </c>
      <c r="V218" s="29">
        <f>'TIV 1'!V218+Norq!V218+Vardenis!V218+Zorak!V218+K.xach!V218</f>
        <v>0</v>
      </c>
      <c r="W218" s="29">
        <f>'TIV 1'!W218+Norq!W218+Vardenis!W218+Zorak!W218+K.xach!W218</f>
        <v>0</v>
      </c>
      <c r="X218" s="29">
        <f>'TIV 1'!X218+Norq!X218+Vardenis!X218+Zorak!X218+K.xach!X218</f>
        <v>0</v>
      </c>
      <c r="Y218" s="29">
        <f>'TIV 1'!Y218+Norq!Y218+Vardenis!Y218+Zorak!Y218+K.xach!Y218</f>
        <v>0</v>
      </c>
      <c r="Z218" s="29">
        <f>'TIV 1'!Z218+Norq!Z218+Vardenis!Z218+Zorak!Z218+K.xach!Z218</f>
        <v>0</v>
      </c>
      <c r="AA218" s="29">
        <f>'TIV 1'!AA218+Norq!AA218+Vardenis!AA218+Zorak!AA218+K.xach!AA218</f>
        <v>0</v>
      </c>
      <c r="AB218" s="29">
        <f>'TIV 1'!AB218+Norq!AB218+Vardenis!AB218+Zorak!AB218+K.xach!AB218</f>
        <v>0</v>
      </c>
      <c r="AC218" s="29">
        <f>'TIV 1'!AC218+Norq!AC218+Vardenis!AC218+Zorak!AC218+K.xach!AC218</f>
        <v>0</v>
      </c>
      <c r="AD218" s="29">
        <f>'TIV 1'!AD218+Norq!AD218+Vardenis!AD218+Zorak!AD218+K.xach!AD218</f>
        <v>0</v>
      </c>
      <c r="AE218" s="29">
        <f>'TIV 1'!AE218+Norq!AE218+Vardenis!AE218+Zorak!AE218+K.xach!AE218</f>
        <v>0</v>
      </c>
      <c r="AF218" s="29">
        <f>'TIV 1'!AF218+Norq!AF218+Vardenis!AF218+Zorak!AF218+K.xach!AF218</f>
        <v>0</v>
      </c>
      <c r="AG218" s="29">
        <f>'TIV 1'!AG218+Norq!AG218+Vardenis!AG218+Zorak!AG218+K.xach!AG218</f>
        <v>0</v>
      </c>
      <c r="AH218" s="29">
        <f>'TIV 1'!AH218+Norq!AH218+Vardenis!AH218+Zorak!AH218+K.xach!AH218</f>
        <v>0</v>
      </c>
      <c r="AI218" s="29">
        <f>'TIV 1'!AI218+Norq!AI218+Vardenis!AI218+Zorak!AI218+K.xach!AI218</f>
        <v>0</v>
      </c>
      <c r="AJ218" s="29">
        <f>'TIV 1'!AJ218+Norq!AJ218+Vardenis!AJ218+Zorak!AJ218+K.xach!AJ218</f>
        <v>0</v>
      </c>
      <c r="AK218" s="29">
        <f>'TIV 1'!AK218+Norq!AK218+Vardenis!AK218+Zorak!AK218+K.xach!AK218</f>
        <v>0</v>
      </c>
      <c r="AL218" s="29">
        <f>'TIV 1'!AL218+Norq!AL218+Vardenis!AL218+Zorak!AL218+K.xach!AL218</f>
        <v>0</v>
      </c>
      <c r="AM218" s="29">
        <f>'TIV 1'!AM218+Norq!AM218+Vardenis!AM218+Zorak!AM218+K.xach!AM218</f>
        <v>0</v>
      </c>
      <c r="AN218" s="29">
        <f>'TIV 1'!AN218+Norq!AN218+Vardenis!AN218+Zorak!AN218+K.xach!AN218</f>
        <v>0</v>
      </c>
      <c r="AO218" s="134"/>
      <c r="AP218" s="119">
        <f t="shared" si="12"/>
        <v>0</v>
      </c>
      <c r="AQ218" s="65"/>
      <c r="AR218" s="56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</row>
    <row r="219" spans="1:86" s="17" customFormat="1" hidden="1">
      <c r="A219" s="15">
        <v>0</v>
      </c>
      <c r="B219" s="11" t="s">
        <v>241</v>
      </c>
      <c r="C219" s="10" t="s">
        <v>40</v>
      </c>
      <c r="D219" s="29">
        <f>'TIV 1'!D219+Norq!D219+Vardenis!D219+Zorak!D219+K.xach!D219</f>
        <v>0</v>
      </c>
      <c r="E219" s="29">
        <f>'TIV 1'!E219+Norq!E219+Vardenis!E219+Zorak!E219+K.xach!E219</f>
        <v>0</v>
      </c>
      <c r="F219" s="29">
        <f>'TIV 1'!F219+Norq!F219+Vardenis!F219+Zorak!F219+K.xach!F219</f>
        <v>0</v>
      </c>
      <c r="G219" s="29">
        <f>'TIV 1'!G219+Norq!G219+Vardenis!G219+Zorak!G219+K.xach!G219</f>
        <v>0</v>
      </c>
      <c r="H219" s="29">
        <f>'TIV 1'!H219+Norq!H219+Vardenis!H219+Zorak!H219+K.xach!H219</f>
        <v>0</v>
      </c>
      <c r="I219" s="41">
        <f>'TIV 1'!I219+Norq!I219+Vardenis!I219+Zorak!I219+K.xach!I219</f>
        <v>0</v>
      </c>
      <c r="J219" s="69">
        <f>'TIV 1'!J219+Norq!J219+Vardenis!J219+Zorak!J219+K.xach!J219</f>
        <v>0</v>
      </c>
      <c r="K219" s="29">
        <f>'TIV 1'!K219+Norq!K219+Vardenis!K219+Zorak!K219+K.xach!K219</f>
        <v>0</v>
      </c>
      <c r="L219" s="29">
        <f>'TIV 1'!L219+Norq!L219+Vardenis!L219+Zorak!L219+K.xach!L219</f>
        <v>0</v>
      </c>
      <c r="M219" s="29">
        <f>'TIV 1'!M219+Norq!M219+Vardenis!M219+Zorak!M219+K.xach!M219</f>
        <v>0</v>
      </c>
      <c r="N219" s="29">
        <f>'TIV 1'!N219+Norq!N219+Vardenis!N219+Zorak!N219+K.xach!N219</f>
        <v>0</v>
      </c>
      <c r="O219" s="29">
        <f>'TIV 1'!O219+Norq!O219+Vardenis!O219+Zorak!O219+K.xach!O219</f>
        <v>0</v>
      </c>
      <c r="P219" s="29">
        <f>'TIV 1'!P219+Norq!P219+Vardenis!P219+Zorak!P219+K.xach!P219</f>
        <v>0</v>
      </c>
      <c r="Q219" s="29">
        <f>'TIV 1'!Q219+Norq!Q219+Vardenis!Q219+Zorak!Q219+K.xach!Q219</f>
        <v>0</v>
      </c>
      <c r="R219" s="29">
        <f>'TIV 1'!R219+Norq!R219+Vardenis!R219+Zorak!R219+K.xach!R219</f>
        <v>0</v>
      </c>
      <c r="S219" s="29">
        <f>'TIV 1'!S219+Norq!S219+Vardenis!S219+Zorak!S219+K.xach!S219</f>
        <v>0</v>
      </c>
      <c r="T219" s="29">
        <f>'TIV 1'!T219+Norq!T219+Vardenis!T219+Zorak!T219+K.xach!T219</f>
        <v>0</v>
      </c>
      <c r="U219" s="29">
        <f>'TIV 1'!U219+Norq!U219+Vardenis!U219+Zorak!U219+K.xach!U219</f>
        <v>0</v>
      </c>
      <c r="V219" s="29">
        <f>'TIV 1'!V219+Norq!V219+Vardenis!V219+Zorak!V219+K.xach!V219</f>
        <v>0</v>
      </c>
      <c r="W219" s="29">
        <f>'TIV 1'!W219+Norq!W219+Vardenis!W219+Zorak!W219+K.xach!W219</f>
        <v>0</v>
      </c>
      <c r="X219" s="29">
        <f>'TIV 1'!X219+Norq!X219+Vardenis!X219+Zorak!X219+K.xach!X219</f>
        <v>0</v>
      </c>
      <c r="Y219" s="29">
        <f>'TIV 1'!Y219+Norq!Y219+Vardenis!Y219+Zorak!Y219+K.xach!Y219</f>
        <v>0</v>
      </c>
      <c r="Z219" s="29">
        <f>'TIV 1'!Z219+Norq!Z219+Vardenis!Z219+Zorak!Z219+K.xach!Z219</f>
        <v>0</v>
      </c>
      <c r="AA219" s="29">
        <f>'TIV 1'!AA219+Norq!AA219+Vardenis!AA219+Zorak!AA219+K.xach!AA219</f>
        <v>0</v>
      </c>
      <c r="AB219" s="29">
        <f>'TIV 1'!AB219+Norq!AB219+Vardenis!AB219+Zorak!AB219+K.xach!AB219</f>
        <v>0</v>
      </c>
      <c r="AC219" s="29">
        <f>'TIV 1'!AC219+Norq!AC219+Vardenis!AC219+Zorak!AC219+K.xach!AC219</f>
        <v>0</v>
      </c>
      <c r="AD219" s="29">
        <f>'TIV 1'!AD219+Norq!AD219+Vardenis!AD219+Zorak!AD219+K.xach!AD219</f>
        <v>0</v>
      </c>
      <c r="AE219" s="29">
        <f>'TIV 1'!AE219+Norq!AE219+Vardenis!AE219+Zorak!AE219+K.xach!AE219</f>
        <v>0</v>
      </c>
      <c r="AF219" s="29">
        <f>'TIV 1'!AF219+Norq!AF219+Vardenis!AF219+Zorak!AF219+K.xach!AF219</f>
        <v>0</v>
      </c>
      <c r="AG219" s="29">
        <f>'TIV 1'!AG219+Norq!AG219+Vardenis!AG219+Zorak!AG219+K.xach!AG219</f>
        <v>0</v>
      </c>
      <c r="AH219" s="29">
        <f>'TIV 1'!AH219+Norq!AH219+Vardenis!AH219+Zorak!AH219+K.xach!AH219</f>
        <v>0</v>
      </c>
      <c r="AI219" s="29">
        <f>'TIV 1'!AI219+Norq!AI219+Vardenis!AI219+Zorak!AI219+K.xach!AI219</f>
        <v>0</v>
      </c>
      <c r="AJ219" s="29">
        <f>'TIV 1'!AJ219+Norq!AJ219+Vardenis!AJ219+Zorak!AJ219+K.xach!AJ219</f>
        <v>0</v>
      </c>
      <c r="AK219" s="29">
        <f>'TIV 1'!AK219+Norq!AK219+Vardenis!AK219+Zorak!AK219+K.xach!AK219</f>
        <v>0</v>
      </c>
      <c r="AL219" s="29">
        <f>'TIV 1'!AL219+Norq!AL219+Vardenis!AL219+Zorak!AL219+K.xach!AL219</f>
        <v>0</v>
      </c>
      <c r="AM219" s="29">
        <f>'TIV 1'!AM219+Norq!AM219+Vardenis!AM219+Zorak!AM219+K.xach!AM219</f>
        <v>0</v>
      </c>
      <c r="AN219" s="29">
        <f>'TIV 1'!AN219+Norq!AN219+Vardenis!AN219+Zorak!AN219+K.xach!AN219</f>
        <v>0</v>
      </c>
      <c r="AO219" s="134"/>
      <c r="AP219" s="119">
        <f t="shared" si="12"/>
        <v>0</v>
      </c>
      <c r="AQ219" s="65"/>
      <c r="AR219" s="56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</row>
    <row r="220" spans="1:86" s="17" customFormat="1" hidden="1">
      <c r="A220" s="15">
        <v>5131</v>
      </c>
      <c r="B220" s="8" t="s">
        <v>242</v>
      </c>
      <c r="C220" s="10" t="s">
        <v>40</v>
      </c>
      <c r="D220" s="29">
        <f>'TIV 1'!D220+Norq!D220+Vardenis!D220+Zorak!D220+K.xach!D220</f>
        <v>0</v>
      </c>
      <c r="E220" s="29">
        <f>'TIV 1'!E220+Norq!E220+Vardenis!E220+Zorak!E220+K.xach!E220</f>
        <v>0</v>
      </c>
      <c r="F220" s="29">
        <f>'TIV 1'!F220+Norq!F220+Vardenis!F220+Zorak!F220+K.xach!F220</f>
        <v>0</v>
      </c>
      <c r="G220" s="29">
        <f>'TIV 1'!G220+Norq!G220+Vardenis!G220+Zorak!G220+K.xach!G220</f>
        <v>0</v>
      </c>
      <c r="H220" s="29">
        <f>'TIV 1'!H220+Norq!H220+Vardenis!H220+Zorak!H220+K.xach!H220</f>
        <v>0</v>
      </c>
      <c r="I220" s="41">
        <f>'TIV 1'!I220+Norq!I220+Vardenis!I220+Zorak!I220+K.xach!I220</f>
        <v>0</v>
      </c>
      <c r="J220" s="69">
        <f>'TIV 1'!J220+Norq!J220+Vardenis!J220+Zorak!J220+K.xach!J220</f>
        <v>0</v>
      </c>
      <c r="K220" s="29">
        <f>'TIV 1'!K220+Norq!K220+Vardenis!K220+Zorak!K220+K.xach!K220</f>
        <v>0</v>
      </c>
      <c r="L220" s="29">
        <f>'TIV 1'!L220+Norq!L220+Vardenis!L220+Zorak!L220+K.xach!L220</f>
        <v>0</v>
      </c>
      <c r="M220" s="29">
        <f>'TIV 1'!M220+Norq!M220+Vardenis!M220+Zorak!M220+K.xach!M220</f>
        <v>0</v>
      </c>
      <c r="N220" s="29">
        <f>'TIV 1'!N220+Norq!N220+Vardenis!N220+Zorak!N220+K.xach!N220</f>
        <v>0</v>
      </c>
      <c r="O220" s="29">
        <f>'TIV 1'!O220+Norq!O220+Vardenis!O220+Zorak!O220+K.xach!O220</f>
        <v>0</v>
      </c>
      <c r="P220" s="29">
        <f>'TIV 1'!P220+Norq!P220+Vardenis!P220+Zorak!P220+K.xach!P220</f>
        <v>0</v>
      </c>
      <c r="Q220" s="29">
        <f>'TIV 1'!Q220+Norq!Q220+Vardenis!Q220+Zorak!Q220+K.xach!Q220</f>
        <v>0</v>
      </c>
      <c r="R220" s="29">
        <f>'TIV 1'!R220+Norq!R220+Vardenis!R220+Zorak!R220+K.xach!R220</f>
        <v>0</v>
      </c>
      <c r="S220" s="29">
        <f>'TIV 1'!S220+Norq!S220+Vardenis!S220+Zorak!S220+K.xach!S220</f>
        <v>0</v>
      </c>
      <c r="T220" s="29">
        <f>'TIV 1'!T220+Norq!T220+Vardenis!T220+Zorak!T220+K.xach!T220</f>
        <v>0</v>
      </c>
      <c r="U220" s="29">
        <f>'TIV 1'!U220+Norq!U220+Vardenis!U220+Zorak!U220+K.xach!U220</f>
        <v>0</v>
      </c>
      <c r="V220" s="29">
        <f>'TIV 1'!V220+Norq!V220+Vardenis!V220+Zorak!V220+K.xach!V220</f>
        <v>0</v>
      </c>
      <c r="W220" s="29">
        <f>'TIV 1'!W220+Norq!W220+Vardenis!W220+Zorak!W220+K.xach!W220</f>
        <v>0</v>
      </c>
      <c r="X220" s="29">
        <f>'TIV 1'!X220+Norq!X220+Vardenis!X220+Zorak!X220+K.xach!X220</f>
        <v>0</v>
      </c>
      <c r="Y220" s="29">
        <f>'TIV 1'!Y220+Norq!Y220+Vardenis!Y220+Zorak!Y220+K.xach!Y220</f>
        <v>0</v>
      </c>
      <c r="Z220" s="29">
        <f>'TIV 1'!Z220+Norq!Z220+Vardenis!Z220+Zorak!Z220+K.xach!Z220</f>
        <v>0</v>
      </c>
      <c r="AA220" s="29">
        <f>'TIV 1'!AA220+Norq!AA220+Vardenis!AA220+Zorak!AA220+K.xach!AA220</f>
        <v>0</v>
      </c>
      <c r="AB220" s="29">
        <f>'TIV 1'!AB220+Norq!AB220+Vardenis!AB220+Zorak!AB220+K.xach!AB220</f>
        <v>0</v>
      </c>
      <c r="AC220" s="29">
        <f>'TIV 1'!AC220+Norq!AC220+Vardenis!AC220+Zorak!AC220+K.xach!AC220</f>
        <v>0</v>
      </c>
      <c r="AD220" s="29">
        <f>'TIV 1'!AD220+Norq!AD220+Vardenis!AD220+Zorak!AD220+K.xach!AD220</f>
        <v>0</v>
      </c>
      <c r="AE220" s="29">
        <f>'TIV 1'!AE220+Norq!AE220+Vardenis!AE220+Zorak!AE220+K.xach!AE220</f>
        <v>0</v>
      </c>
      <c r="AF220" s="29">
        <f>'TIV 1'!AF220+Norq!AF220+Vardenis!AF220+Zorak!AF220+K.xach!AF220</f>
        <v>0</v>
      </c>
      <c r="AG220" s="29">
        <f>'TIV 1'!AG220+Norq!AG220+Vardenis!AG220+Zorak!AG220+K.xach!AG220</f>
        <v>0</v>
      </c>
      <c r="AH220" s="29">
        <f>'TIV 1'!AH220+Norq!AH220+Vardenis!AH220+Zorak!AH220+K.xach!AH220</f>
        <v>0</v>
      </c>
      <c r="AI220" s="29">
        <f>'TIV 1'!AI220+Norq!AI220+Vardenis!AI220+Zorak!AI220+K.xach!AI220</f>
        <v>0</v>
      </c>
      <c r="AJ220" s="29">
        <f>'TIV 1'!AJ220+Norq!AJ220+Vardenis!AJ220+Zorak!AJ220+K.xach!AJ220</f>
        <v>0</v>
      </c>
      <c r="AK220" s="29">
        <f>'TIV 1'!AK220+Norq!AK220+Vardenis!AK220+Zorak!AK220+K.xach!AK220</f>
        <v>0</v>
      </c>
      <c r="AL220" s="29">
        <f>'TIV 1'!AL220+Norq!AL220+Vardenis!AL220+Zorak!AL220+K.xach!AL220</f>
        <v>0</v>
      </c>
      <c r="AM220" s="29">
        <f>'TIV 1'!AM220+Norq!AM220+Vardenis!AM220+Zorak!AM220+K.xach!AM220</f>
        <v>0</v>
      </c>
      <c r="AN220" s="29">
        <f>'TIV 1'!AN220+Norq!AN220+Vardenis!AN220+Zorak!AN220+K.xach!AN220</f>
        <v>0</v>
      </c>
      <c r="AO220" s="134"/>
      <c r="AP220" s="119">
        <f t="shared" si="12"/>
        <v>0</v>
      </c>
      <c r="AQ220" s="65"/>
      <c r="AR220" s="56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</row>
    <row r="221" spans="1:86" s="17" customFormat="1" ht="21" hidden="1">
      <c r="A221" s="15">
        <v>5132</v>
      </c>
      <c r="B221" s="8" t="s">
        <v>243</v>
      </c>
      <c r="C221" s="10" t="s">
        <v>40</v>
      </c>
      <c r="D221" s="29">
        <f>'TIV 1'!D221+Norq!D221+Vardenis!D221+Zorak!D221+K.xach!D221</f>
        <v>0</v>
      </c>
      <c r="E221" s="29">
        <f>'TIV 1'!E221+Norq!E221+Vardenis!E221+Zorak!E221+K.xach!E221</f>
        <v>0</v>
      </c>
      <c r="F221" s="29">
        <f>'TIV 1'!F221+Norq!F221+Vardenis!F221+Zorak!F221+K.xach!F221</f>
        <v>0</v>
      </c>
      <c r="G221" s="29">
        <f>'TIV 1'!G221+Norq!G221+Vardenis!G221+Zorak!G221+K.xach!G221</f>
        <v>0</v>
      </c>
      <c r="H221" s="29">
        <f>'TIV 1'!H221+Norq!H221+Vardenis!H221+Zorak!H221+K.xach!H221</f>
        <v>0</v>
      </c>
      <c r="I221" s="41">
        <f>'TIV 1'!I221+Norq!I221+Vardenis!I221+Zorak!I221+K.xach!I221</f>
        <v>0</v>
      </c>
      <c r="J221" s="69">
        <f>'TIV 1'!J221+Norq!J221+Vardenis!J221+Zorak!J221+K.xach!J221</f>
        <v>0</v>
      </c>
      <c r="K221" s="29">
        <f>'TIV 1'!K221+Norq!K221+Vardenis!K221+Zorak!K221+K.xach!K221</f>
        <v>0</v>
      </c>
      <c r="L221" s="29">
        <f>'TIV 1'!L221+Norq!L221+Vardenis!L221+Zorak!L221+K.xach!L221</f>
        <v>0</v>
      </c>
      <c r="M221" s="29">
        <f>'TIV 1'!M221+Norq!M221+Vardenis!M221+Zorak!M221+K.xach!M221</f>
        <v>0</v>
      </c>
      <c r="N221" s="29">
        <f>'TIV 1'!N221+Norq!N221+Vardenis!N221+Zorak!N221+K.xach!N221</f>
        <v>0</v>
      </c>
      <c r="O221" s="29">
        <f>'TIV 1'!O221+Norq!O221+Vardenis!O221+Zorak!O221+K.xach!O221</f>
        <v>0</v>
      </c>
      <c r="P221" s="29">
        <f>'TIV 1'!P221+Norq!P221+Vardenis!P221+Zorak!P221+K.xach!P221</f>
        <v>0</v>
      </c>
      <c r="Q221" s="29">
        <f>'TIV 1'!Q221+Norq!Q221+Vardenis!Q221+Zorak!Q221+K.xach!Q221</f>
        <v>0</v>
      </c>
      <c r="R221" s="29">
        <f>'TIV 1'!R221+Norq!R221+Vardenis!R221+Zorak!R221+K.xach!R221</f>
        <v>0</v>
      </c>
      <c r="S221" s="29">
        <f>'TIV 1'!S221+Norq!S221+Vardenis!S221+Zorak!S221+K.xach!S221</f>
        <v>0</v>
      </c>
      <c r="T221" s="29">
        <f>'TIV 1'!T221+Norq!T221+Vardenis!T221+Zorak!T221+K.xach!T221</f>
        <v>0</v>
      </c>
      <c r="U221" s="29">
        <f>'TIV 1'!U221+Norq!U221+Vardenis!U221+Zorak!U221+K.xach!U221</f>
        <v>0</v>
      </c>
      <c r="V221" s="29">
        <f>'TIV 1'!V221+Norq!V221+Vardenis!V221+Zorak!V221+K.xach!V221</f>
        <v>0</v>
      </c>
      <c r="W221" s="29">
        <f>'TIV 1'!W221+Norq!W221+Vardenis!W221+Zorak!W221+K.xach!W221</f>
        <v>0</v>
      </c>
      <c r="X221" s="29">
        <f>'TIV 1'!X221+Norq!X221+Vardenis!X221+Zorak!X221+K.xach!X221</f>
        <v>0</v>
      </c>
      <c r="Y221" s="29">
        <f>'TIV 1'!Y221+Norq!Y221+Vardenis!Y221+Zorak!Y221+K.xach!Y221</f>
        <v>0</v>
      </c>
      <c r="Z221" s="29">
        <f>'TIV 1'!Z221+Norq!Z221+Vardenis!Z221+Zorak!Z221+K.xach!Z221</f>
        <v>0</v>
      </c>
      <c r="AA221" s="29">
        <f>'TIV 1'!AA221+Norq!AA221+Vardenis!AA221+Zorak!AA221+K.xach!AA221</f>
        <v>0</v>
      </c>
      <c r="AB221" s="29">
        <f>'TIV 1'!AB221+Norq!AB221+Vardenis!AB221+Zorak!AB221+K.xach!AB221</f>
        <v>0</v>
      </c>
      <c r="AC221" s="29">
        <f>'TIV 1'!AC221+Norq!AC221+Vardenis!AC221+Zorak!AC221+K.xach!AC221</f>
        <v>0</v>
      </c>
      <c r="AD221" s="29">
        <f>'TIV 1'!AD221+Norq!AD221+Vardenis!AD221+Zorak!AD221+K.xach!AD221</f>
        <v>0</v>
      </c>
      <c r="AE221" s="29">
        <f>'TIV 1'!AE221+Norq!AE221+Vardenis!AE221+Zorak!AE221+K.xach!AE221</f>
        <v>0</v>
      </c>
      <c r="AF221" s="29">
        <f>'TIV 1'!AF221+Norq!AF221+Vardenis!AF221+Zorak!AF221+K.xach!AF221</f>
        <v>0</v>
      </c>
      <c r="AG221" s="29">
        <f>'TIV 1'!AG221+Norq!AG221+Vardenis!AG221+Zorak!AG221+K.xach!AG221</f>
        <v>0</v>
      </c>
      <c r="AH221" s="29">
        <f>'TIV 1'!AH221+Norq!AH221+Vardenis!AH221+Zorak!AH221+K.xach!AH221</f>
        <v>0</v>
      </c>
      <c r="AI221" s="29">
        <f>'TIV 1'!AI221+Norq!AI221+Vardenis!AI221+Zorak!AI221+K.xach!AI221</f>
        <v>0</v>
      </c>
      <c r="AJ221" s="29">
        <f>'TIV 1'!AJ221+Norq!AJ221+Vardenis!AJ221+Zorak!AJ221+K.xach!AJ221</f>
        <v>0</v>
      </c>
      <c r="AK221" s="29">
        <f>'TIV 1'!AK221+Norq!AK221+Vardenis!AK221+Zorak!AK221+K.xach!AK221</f>
        <v>0</v>
      </c>
      <c r="AL221" s="29">
        <f>'TIV 1'!AL221+Norq!AL221+Vardenis!AL221+Zorak!AL221+K.xach!AL221</f>
        <v>0</v>
      </c>
      <c r="AM221" s="29">
        <f>'TIV 1'!AM221+Norq!AM221+Vardenis!AM221+Zorak!AM221+K.xach!AM221</f>
        <v>0</v>
      </c>
      <c r="AN221" s="29">
        <f>'TIV 1'!AN221+Norq!AN221+Vardenis!AN221+Zorak!AN221+K.xach!AN221</f>
        <v>0</v>
      </c>
      <c r="AO221" s="134"/>
      <c r="AP221" s="119">
        <f t="shared" si="12"/>
        <v>0</v>
      </c>
      <c r="AQ221" s="65"/>
      <c r="AR221" s="5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</row>
    <row r="222" spans="1:86" s="17" customFormat="1" ht="21" hidden="1">
      <c r="A222" s="15">
        <v>5133</v>
      </c>
      <c r="B222" s="8" t="s">
        <v>244</v>
      </c>
      <c r="C222" s="10" t="s">
        <v>40</v>
      </c>
      <c r="D222" s="29">
        <f>'TIV 1'!D222+Norq!D222+Vardenis!D222+Zorak!D222+K.xach!D222</f>
        <v>0</v>
      </c>
      <c r="E222" s="29">
        <f>'TIV 1'!E222+Norq!E222+Vardenis!E222+Zorak!E222+K.xach!E222</f>
        <v>0</v>
      </c>
      <c r="F222" s="29">
        <f>'TIV 1'!F222+Norq!F222+Vardenis!F222+Zorak!F222+K.xach!F222</f>
        <v>0</v>
      </c>
      <c r="G222" s="29">
        <f>'TIV 1'!G222+Norq!G222+Vardenis!G222+Zorak!G222+K.xach!G222</f>
        <v>0</v>
      </c>
      <c r="H222" s="29">
        <f>'TIV 1'!H222+Norq!H222+Vardenis!H222+Zorak!H222+K.xach!H222</f>
        <v>0</v>
      </c>
      <c r="I222" s="41">
        <f>'TIV 1'!I222+Norq!I222+Vardenis!I222+Zorak!I222+K.xach!I222</f>
        <v>0</v>
      </c>
      <c r="J222" s="69">
        <f>'TIV 1'!J222+Norq!J222+Vardenis!J222+Zorak!J222+K.xach!J222</f>
        <v>0</v>
      </c>
      <c r="K222" s="29">
        <f>'TIV 1'!K222+Norq!K222+Vardenis!K222+Zorak!K222+K.xach!K222</f>
        <v>0</v>
      </c>
      <c r="L222" s="29">
        <f>'TIV 1'!L222+Norq!L222+Vardenis!L222+Zorak!L222+K.xach!L222</f>
        <v>0</v>
      </c>
      <c r="M222" s="29">
        <f>'TIV 1'!M222+Norq!M222+Vardenis!M222+Zorak!M222+K.xach!M222</f>
        <v>0</v>
      </c>
      <c r="N222" s="29">
        <f>'TIV 1'!N222+Norq!N222+Vardenis!N222+Zorak!N222+K.xach!N222</f>
        <v>0</v>
      </c>
      <c r="O222" s="29">
        <f>'TIV 1'!O222+Norq!O222+Vardenis!O222+Zorak!O222+K.xach!O222</f>
        <v>0</v>
      </c>
      <c r="P222" s="29">
        <f>'TIV 1'!P222+Norq!P222+Vardenis!P222+Zorak!P222+K.xach!P222</f>
        <v>0</v>
      </c>
      <c r="Q222" s="29">
        <f>'TIV 1'!Q222+Norq!Q222+Vardenis!Q222+Zorak!Q222+K.xach!Q222</f>
        <v>0</v>
      </c>
      <c r="R222" s="29">
        <f>'TIV 1'!R222+Norq!R222+Vardenis!R222+Zorak!R222+K.xach!R222</f>
        <v>0</v>
      </c>
      <c r="S222" s="29">
        <f>'TIV 1'!S222+Norq!S222+Vardenis!S222+Zorak!S222+K.xach!S222</f>
        <v>0</v>
      </c>
      <c r="T222" s="29">
        <f>'TIV 1'!T222+Norq!T222+Vardenis!T222+Zorak!T222+K.xach!T222</f>
        <v>0</v>
      </c>
      <c r="U222" s="29">
        <f>'TIV 1'!U222+Norq!U222+Vardenis!U222+Zorak!U222+K.xach!U222</f>
        <v>0</v>
      </c>
      <c r="V222" s="29">
        <f>'TIV 1'!V222+Norq!V222+Vardenis!V222+Zorak!V222+K.xach!V222</f>
        <v>0</v>
      </c>
      <c r="W222" s="29">
        <f>'TIV 1'!W222+Norq!W222+Vardenis!W222+Zorak!W222+K.xach!W222</f>
        <v>0</v>
      </c>
      <c r="X222" s="29">
        <f>'TIV 1'!X222+Norq!X222+Vardenis!X222+Zorak!X222+K.xach!X222</f>
        <v>0</v>
      </c>
      <c r="Y222" s="29">
        <f>'TIV 1'!Y222+Norq!Y222+Vardenis!Y222+Zorak!Y222+K.xach!Y222</f>
        <v>0</v>
      </c>
      <c r="Z222" s="29">
        <f>'TIV 1'!Z222+Norq!Z222+Vardenis!Z222+Zorak!Z222+K.xach!Z222</f>
        <v>0</v>
      </c>
      <c r="AA222" s="29">
        <f>'TIV 1'!AA222+Norq!AA222+Vardenis!AA222+Zorak!AA222+K.xach!AA222</f>
        <v>0</v>
      </c>
      <c r="AB222" s="29">
        <f>'TIV 1'!AB222+Norq!AB222+Vardenis!AB222+Zorak!AB222+K.xach!AB222</f>
        <v>0</v>
      </c>
      <c r="AC222" s="29">
        <f>'TIV 1'!AC222+Norq!AC222+Vardenis!AC222+Zorak!AC222+K.xach!AC222</f>
        <v>0</v>
      </c>
      <c r="AD222" s="29">
        <f>'TIV 1'!AD222+Norq!AD222+Vardenis!AD222+Zorak!AD222+K.xach!AD222</f>
        <v>0</v>
      </c>
      <c r="AE222" s="29">
        <f>'TIV 1'!AE222+Norq!AE222+Vardenis!AE222+Zorak!AE222+K.xach!AE222</f>
        <v>0</v>
      </c>
      <c r="AF222" s="29">
        <f>'TIV 1'!AF222+Norq!AF222+Vardenis!AF222+Zorak!AF222+K.xach!AF222</f>
        <v>0</v>
      </c>
      <c r="AG222" s="29">
        <f>'TIV 1'!AG222+Norq!AG222+Vardenis!AG222+Zorak!AG222+K.xach!AG222</f>
        <v>0</v>
      </c>
      <c r="AH222" s="29">
        <f>'TIV 1'!AH222+Norq!AH222+Vardenis!AH222+Zorak!AH222+K.xach!AH222</f>
        <v>0</v>
      </c>
      <c r="AI222" s="29">
        <f>'TIV 1'!AI222+Norq!AI222+Vardenis!AI222+Zorak!AI222+K.xach!AI222</f>
        <v>0</v>
      </c>
      <c r="AJ222" s="29">
        <f>'TIV 1'!AJ222+Norq!AJ222+Vardenis!AJ222+Zorak!AJ222+K.xach!AJ222</f>
        <v>0</v>
      </c>
      <c r="AK222" s="29">
        <f>'TIV 1'!AK222+Norq!AK222+Vardenis!AK222+Zorak!AK222+K.xach!AK222</f>
        <v>0</v>
      </c>
      <c r="AL222" s="29">
        <f>'TIV 1'!AL222+Norq!AL222+Vardenis!AL222+Zorak!AL222+K.xach!AL222</f>
        <v>0</v>
      </c>
      <c r="AM222" s="29">
        <f>'TIV 1'!AM222+Norq!AM222+Vardenis!AM222+Zorak!AM222+K.xach!AM222</f>
        <v>0</v>
      </c>
      <c r="AN222" s="29">
        <f>'TIV 1'!AN222+Norq!AN222+Vardenis!AN222+Zorak!AN222+K.xach!AN222</f>
        <v>0</v>
      </c>
      <c r="AO222" s="134"/>
      <c r="AP222" s="119">
        <f t="shared" si="12"/>
        <v>0</v>
      </c>
      <c r="AQ222" s="65"/>
      <c r="AR222" s="56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</row>
    <row r="223" spans="1:86" s="17" customFormat="1" ht="21" hidden="1">
      <c r="A223" s="15">
        <v>5134</v>
      </c>
      <c r="B223" s="8" t="s">
        <v>245</v>
      </c>
      <c r="C223" s="10" t="s">
        <v>40</v>
      </c>
      <c r="D223" s="29">
        <f>'TIV 1'!D223+Norq!D223+Vardenis!D223+Zorak!D223+K.xach!D223</f>
        <v>0</v>
      </c>
      <c r="E223" s="29">
        <f>'TIV 1'!E223+Norq!E223+Vardenis!E223+Zorak!E223+K.xach!E223</f>
        <v>0</v>
      </c>
      <c r="F223" s="29">
        <f>'TIV 1'!F223+Norq!F223+Vardenis!F223+Zorak!F223+K.xach!F223</f>
        <v>0</v>
      </c>
      <c r="G223" s="29">
        <f>'TIV 1'!G223+Norq!G223+Vardenis!G223+Zorak!G223+K.xach!G223</f>
        <v>0</v>
      </c>
      <c r="H223" s="29">
        <f>'TIV 1'!H223+Norq!H223+Vardenis!H223+Zorak!H223+K.xach!H223</f>
        <v>0</v>
      </c>
      <c r="I223" s="41">
        <f>'TIV 1'!I223+Norq!I223+Vardenis!I223+Zorak!I223+K.xach!I223</f>
        <v>0</v>
      </c>
      <c r="J223" s="69">
        <f>'TIV 1'!J223+Norq!J223+Vardenis!J223+Zorak!J223+K.xach!J223</f>
        <v>0</v>
      </c>
      <c r="K223" s="29">
        <f>'TIV 1'!K223+Norq!K223+Vardenis!K223+Zorak!K223+K.xach!K223</f>
        <v>0</v>
      </c>
      <c r="L223" s="29">
        <f>'TIV 1'!L223+Norq!L223+Vardenis!L223+Zorak!L223+K.xach!L223</f>
        <v>0</v>
      </c>
      <c r="M223" s="29">
        <f>'TIV 1'!M223+Norq!M223+Vardenis!M223+Zorak!M223+K.xach!M223</f>
        <v>0</v>
      </c>
      <c r="N223" s="29">
        <f>'TIV 1'!N223+Norq!N223+Vardenis!N223+Zorak!N223+K.xach!N223</f>
        <v>0</v>
      </c>
      <c r="O223" s="29">
        <f>'TIV 1'!O223+Norq!O223+Vardenis!O223+Zorak!O223+K.xach!O223</f>
        <v>0</v>
      </c>
      <c r="P223" s="29">
        <f>'TIV 1'!P223+Norq!P223+Vardenis!P223+Zorak!P223+K.xach!P223</f>
        <v>0</v>
      </c>
      <c r="Q223" s="29">
        <f>'TIV 1'!Q223+Norq!Q223+Vardenis!Q223+Zorak!Q223+K.xach!Q223</f>
        <v>0</v>
      </c>
      <c r="R223" s="29">
        <f>'TIV 1'!R223+Norq!R223+Vardenis!R223+Zorak!R223+K.xach!R223</f>
        <v>0</v>
      </c>
      <c r="S223" s="29">
        <f>'TIV 1'!S223+Norq!S223+Vardenis!S223+Zorak!S223+K.xach!S223</f>
        <v>0</v>
      </c>
      <c r="T223" s="29">
        <f>'TIV 1'!T223+Norq!T223+Vardenis!T223+Zorak!T223+K.xach!T223</f>
        <v>0</v>
      </c>
      <c r="U223" s="29">
        <f>'TIV 1'!U223+Norq!U223+Vardenis!U223+Zorak!U223+K.xach!U223</f>
        <v>0</v>
      </c>
      <c r="V223" s="29">
        <f>'TIV 1'!V223+Norq!V223+Vardenis!V223+Zorak!V223+K.xach!V223</f>
        <v>0</v>
      </c>
      <c r="W223" s="29">
        <f>'TIV 1'!W223+Norq!W223+Vardenis!W223+Zorak!W223+K.xach!W223</f>
        <v>0</v>
      </c>
      <c r="X223" s="29">
        <f>'TIV 1'!X223+Norq!X223+Vardenis!X223+Zorak!X223+K.xach!X223</f>
        <v>0</v>
      </c>
      <c r="Y223" s="29">
        <f>'TIV 1'!Y223+Norq!Y223+Vardenis!Y223+Zorak!Y223+K.xach!Y223</f>
        <v>0</v>
      </c>
      <c r="Z223" s="29">
        <f>'TIV 1'!Z223+Norq!Z223+Vardenis!Z223+Zorak!Z223+K.xach!Z223</f>
        <v>0</v>
      </c>
      <c r="AA223" s="29">
        <f>'TIV 1'!AA223+Norq!AA223+Vardenis!AA223+Zorak!AA223+K.xach!AA223</f>
        <v>0</v>
      </c>
      <c r="AB223" s="29">
        <f>'TIV 1'!AB223+Norq!AB223+Vardenis!AB223+Zorak!AB223+K.xach!AB223</f>
        <v>0</v>
      </c>
      <c r="AC223" s="29">
        <f>'TIV 1'!AC223+Norq!AC223+Vardenis!AC223+Zorak!AC223+K.xach!AC223</f>
        <v>0</v>
      </c>
      <c r="AD223" s="29">
        <f>'TIV 1'!AD223+Norq!AD223+Vardenis!AD223+Zorak!AD223+K.xach!AD223</f>
        <v>0</v>
      </c>
      <c r="AE223" s="29">
        <f>'TIV 1'!AE223+Norq!AE223+Vardenis!AE223+Zorak!AE223+K.xach!AE223</f>
        <v>0</v>
      </c>
      <c r="AF223" s="29">
        <f>'TIV 1'!AF223+Norq!AF223+Vardenis!AF223+Zorak!AF223+K.xach!AF223</f>
        <v>0</v>
      </c>
      <c r="AG223" s="29">
        <f>'TIV 1'!AG223+Norq!AG223+Vardenis!AG223+Zorak!AG223+K.xach!AG223</f>
        <v>0</v>
      </c>
      <c r="AH223" s="29">
        <f>'TIV 1'!AH223+Norq!AH223+Vardenis!AH223+Zorak!AH223+K.xach!AH223</f>
        <v>0</v>
      </c>
      <c r="AI223" s="29">
        <f>'TIV 1'!AI223+Norq!AI223+Vardenis!AI223+Zorak!AI223+K.xach!AI223</f>
        <v>0</v>
      </c>
      <c r="AJ223" s="29">
        <f>'TIV 1'!AJ223+Norq!AJ223+Vardenis!AJ223+Zorak!AJ223+K.xach!AJ223</f>
        <v>0</v>
      </c>
      <c r="AK223" s="29">
        <f>'TIV 1'!AK223+Norq!AK223+Vardenis!AK223+Zorak!AK223+K.xach!AK223</f>
        <v>0</v>
      </c>
      <c r="AL223" s="29">
        <f>'TIV 1'!AL223+Norq!AL223+Vardenis!AL223+Zorak!AL223+K.xach!AL223</f>
        <v>0</v>
      </c>
      <c r="AM223" s="29">
        <f>'TIV 1'!AM223+Norq!AM223+Vardenis!AM223+Zorak!AM223+K.xach!AM223</f>
        <v>0</v>
      </c>
      <c r="AN223" s="29">
        <f>'TIV 1'!AN223+Norq!AN223+Vardenis!AN223+Zorak!AN223+K.xach!AN223</f>
        <v>0</v>
      </c>
      <c r="AO223" s="134"/>
      <c r="AP223" s="119">
        <f t="shared" si="12"/>
        <v>0</v>
      </c>
      <c r="AQ223" s="65"/>
      <c r="AR223" s="56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</row>
    <row r="224" spans="1:86" s="17" customFormat="1" ht="42.75" hidden="1" customHeight="1">
      <c r="A224" s="15">
        <v>5135</v>
      </c>
      <c r="B224" s="8" t="s">
        <v>246</v>
      </c>
      <c r="C224" s="10" t="s">
        <v>40</v>
      </c>
      <c r="D224" s="29">
        <f>'TIV 1'!D224+Norq!D224+Vardenis!D224+Zorak!D224+K.xach!D224</f>
        <v>0</v>
      </c>
      <c r="E224" s="29">
        <f>'TIV 1'!E224+Norq!E224+Vardenis!E224+Zorak!E224+K.xach!E224</f>
        <v>0</v>
      </c>
      <c r="F224" s="29">
        <f>'TIV 1'!F224+Norq!F224+Vardenis!F224+Zorak!F224+K.xach!F224</f>
        <v>0</v>
      </c>
      <c r="G224" s="29">
        <f>'TIV 1'!G224+Norq!G224+Vardenis!G224+Zorak!G224+K.xach!G224</f>
        <v>0</v>
      </c>
      <c r="H224" s="29">
        <f>'TIV 1'!H224+Norq!H224+Vardenis!H224+Zorak!H224+K.xach!H224</f>
        <v>0</v>
      </c>
      <c r="I224" s="41">
        <f>'TIV 1'!I224+Norq!I224+Vardenis!I224+Zorak!I224+K.xach!I224</f>
        <v>0</v>
      </c>
      <c r="J224" s="69">
        <f>'TIV 1'!J224+Norq!J224+Vardenis!J224+Zorak!J224+K.xach!J224</f>
        <v>0</v>
      </c>
      <c r="K224" s="29">
        <f>'TIV 1'!K224+Norq!K224+Vardenis!K224+Zorak!K224+K.xach!K224</f>
        <v>0</v>
      </c>
      <c r="L224" s="29">
        <f>'TIV 1'!L224+Norq!L224+Vardenis!L224+Zorak!L224+K.xach!L224</f>
        <v>0</v>
      </c>
      <c r="M224" s="29">
        <f>'TIV 1'!M224+Norq!M224+Vardenis!M224+Zorak!M224+K.xach!M224</f>
        <v>0</v>
      </c>
      <c r="N224" s="29">
        <f>'TIV 1'!N224+Norq!N224+Vardenis!N224+Zorak!N224+K.xach!N224</f>
        <v>0</v>
      </c>
      <c r="O224" s="29">
        <f>'TIV 1'!O224+Norq!O224+Vardenis!O224+Zorak!O224+K.xach!O224</f>
        <v>0</v>
      </c>
      <c r="P224" s="29">
        <f>'TIV 1'!P224+Norq!P224+Vardenis!P224+Zorak!P224+K.xach!P224</f>
        <v>0</v>
      </c>
      <c r="Q224" s="29">
        <f>'TIV 1'!Q224+Norq!Q224+Vardenis!Q224+Zorak!Q224+K.xach!Q224</f>
        <v>0</v>
      </c>
      <c r="R224" s="29">
        <f>'TIV 1'!R224+Norq!R224+Vardenis!R224+Zorak!R224+K.xach!R224</f>
        <v>0</v>
      </c>
      <c r="S224" s="29">
        <f>'TIV 1'!S224+Norq!S224+Vardenis!S224+Zorak!S224+K.xach!S224</f>
        <v>0</v>
      </c>
      <c r="T224" s="29">
        <f>'TIV 1'!T224+Norq!T224+Vardenis!T224+Zorak!T224+K.xach!T224</f>
        <v>0</v>
      </c>
      <c r="U224" s="29">
        <f>'TIV 1'!U224+Norq!U224+Vardenis!U224+Zorak!U224+K.xach!U224</f>
        <v>0</v>
      </c>
      <c r="V224" s="29">
        <f>'TIV 1'!V224+Norq!V224+Vardenis!V224+Zorak!V224+K.xach!V224</f>
        <v>0</v>
      </c>
      <c r="W224" s="29">
        <f>'TIV 1'!W224+Norq!W224+Vardenis!W224+Zorak!W224+K.xach!W224</f>
        <v>0</v>
      </c>
      <c r="X224" s="29">
        <f>'TIV 1'!X224+Norq!X224+Vardenis!X224+Zorak!X224+K.xach!X224</f>
        <v>0</v>
      </c>
      <c r="Y224" s="29">
        <f>'TIV 1'!Y224+Norq!Y224+Vardenis!Y224+Zorak!Y224+K.xach!Y224</f>
        <v>0</v>
      </c>
      <c r="Z224" s="29">
        <f>'TIV 1'!Z224+Norq!Z224+Vardenis!Z224+Zorak!Z224+K.xach!Z224</f>
        <v>0</v>
      </c>
      <c r="AA224" s="29">
        <f>'TIV 1'!AA224+Norq!AA224+Vardenis!AA224+Zorak!AA224+K.xach!AA224</f>
        <v>0</v>
      </c>
      <c r="AB224" s="29">
        <f>'TIV 1'!AB224+Norq!AB224+Vardenis!AB224+Zorak!AB224+K.xach!AB224</f>
        <v>0</v>
      </c>
      <c r="AC224" s="29">
        <f>'TIV 1'!AC224+Norq!AC224+Vardenis!AC224+Zorak!AC224+K.xach!AC224</f>
        <v>0</v>
      </c>
      <c r="AD224" s="29">
        <f>'TIV 1'!AD224+Norq!AD224+Vardenis!AD224+Zorak!AD224+K.xach!AD224</f>
        <v>0</v>
      </c>
      <c r="AE224" s="29">
        <f>'TIV 1'!AE224+Norq!AE224+Vardenis!AE224+Zorak!AE224+K.xach!AE224</f>
        <v>0</v>
      </c>
      <c r="AF224" s="29">
        <f>'TIV 1'!AF224+Norq!AF224+Vardenis!AF224+Zorak!AF224+K.xach!AF224</f>
        <v>0</v>
      </c>
      <c r="AG224" s="29">
        <f>'TIV 1'!AG224+Norq!AG224+Vardenis!AG224+Zorak!AG224+K.xach!AG224</f>
        <v>0</v>
      </c>
      <c r="AH224" s="29">
        <f>'TIV 1'!AH224+Norq!AH224+Vardenis!AH224+Zorak!AH224+K.xach!AH224</f>
        <v>0</v>
      </c>
      <c r="AI224" s="29">
        <f>'TIV 1'!AI224+Norq!AI224+Vardenis!AI224+Zorak!AI224+K.xach!AI224</f>
        <v>0</v>
      </c>
      <c r="AJ224" s="29">
        <f>'TIV 1'!AJ224+Norq!AJ224+Vardenis!AJ224+Zorak!AJ224+K.xach!AJ224</f>
        <v>0</v>
      </c>
      <c r="AK224" s="29">
        <f>'TIV 1'!AK224+Norq!AK224+Vardenis!AK224+Zorak!AK224+K.xach!AK224</f>
        <v>0</v>
      </c>
      <c r="AL224" s="29">
        <f>'TIV 1'!AL224+Norq!AL224+Vardenis!AL224+Zorak!AL224+K.xach!AL224</f>
        <v>0</v>
      </c>
      <c r="AM224" s="29">
        <f>'TIV 1'!AM224+Norq!AM224+Vardenis!AM224+Zorak!AM224+K.xach!AM224</f>
        <v>0</v>
      </c>
      <c r="AN224" s="29">
        <f>'TIV 1'!AN224+Norq!AN224+Vardenis!AN224+Zorak!AN224+K.xach!AN224</f>
        <v>0</v>
      </c>
      <c r="AO224" s="134"/>
      <c r="AP224" s="119">
        <f t="shared" si="12"/>
        <v>0</v>
      </c>
      <c r="AQ224" s="65"/>
      <c r="AR224" s="56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</row>
    <row r="225" spans="1:86" s="17" customFormat="1" hidden="1">
      <c r="A225" s="15">
        <v>0</v>
      </c>
      <c r="B225" s="8" t="s">
        <v>247</v>
      </c>
      <c r="C225" s="10" t="s">
        <v>40</v>
      </c>
      <c r="D225" s="29">
        <f>'TIV 1'!D225+Norq!D225+Vardenis!D225+Zorak!D225+K.xach!D225</f>
        <v>0</v>
      </c>
      <c r="E225" s="29">
        <f>'TIV 1'!E225+Norq!E225+Vardenis!E225+Zorak!E225+K.xach!E225</f>
        <v>0</v>
      </c>
      <c r="F225" s="29">
        <f>'TIV 1'!F225+Norq!F225+Vardenis!F225+Zorak!F225+K.xach!F225</f>
        <v>0</v>
      </c>
      <c r="G225" s="29">
        <f>'TIV 1'!G225+Norq!G225+Vardenis!G225+Zorak!G225+K.xach!G225</f>
        <v>0</v>
      </c>
      <c r="H225" s="29">
        <f>'TIV 1'!H225+Norq!H225+Vardenis!H225+Zorak!H225+K.xach!H225</f>
        <v>0</v>
      </c>
      <c r="I225" s="41">
        <f>'TIV 1'!I225+Norq!I225+Vardenis!I225+Zorak!I225+K.xach!I225</f>
        <v>0</v>
      </c>
      <c r="J225" s="69">
        <f>'TIV 1'!J225+Norq!J225+Vardenis!J225+Zorak!J225+K.xach!J225</f>
        <v>0</v>
      </c>
      <c r="K225" s="29">
        <f>'TIV 1'!K225+Norq!K225+Vardenis!K225+Zorak!K225+K.xach!K225</f>
        <v>0</v>
      </c>
      <c r="L225" s="29">
        <f>'TIV 1'!L225+Norq!L225+Vardenis!L225+Zorak!L225+K.xach!L225</f>
        <v>0</v>
      </c>
      <c r="M225" s="29">
        <f>'TIV 1'!M225+Norq!M225+Vardenis!M225+Zorak!M225+K.xach!M225</f>
        <v>0</v>
      </c>
      <c r="N225" s="29">
        <f>'TIV 1'!N225+Norq!N225+Vardenis!N225+Zorak!N225+K.xach!N225</f>
        <v>0</v>
      </c>
      <c r="O225" s="29">
        <f>'TIV 1'!O225+Norq!O225+Vardenis!O225+Zorak!O225+K.xach!O225</f>
        <v>0</v>
      </c>
      <c r="P225" s="29">
        <f>'TIV 1'!P225+Norq!P225+Vardenis!P225+Zorak!P225+K.xach!P225</f>
        <v>0</v>
      </c>
      <c r="Q225" s="29">
        <f>'TIV 1'!Q225+Norq!Q225+Vardenis!Q225+Zorak!Q225+K.xach!Q225</f>
        <v>0</v>
      </c>
      <c r="R225" s="29">
        <f>'TIV 1'!R225+Norq!R225+Vardenis!R225+Zorak!R225+K.xach!R225</f>
        <v>0</v>
      </c>
      <c r="S225" s="29">
        <f>'TIV 1'!S225+Norq!S225+Vardenis!S225+Zorak!S225+K.xach!S225</f>
        <v>0</v>
      </c>
      <c r="T225" s="29">
        <f>'TIV 1'!T225+Norq!T225+Vardenis!T225+Zorak!T225+K.xach!T225</f>
        <v>0</v>
      </c>
      <c r="U225" s="29">
        <f>'TIV 1'!U225+Norq!U225+Vardenis!U225+Zorak!U225+K.xach!U225</f>
        <v>0</v>
      </c>
      <c r="V225" s="29">
        <f>'TIV 1'!V225+Norq!V225+Vardenis!V225+Zorak!V225+K.xach!V225</f>
        <v>0</v>
      </c>
      <c r="W225" s="29">
        <f>'TIV 1'!W225+Norq!W225+Vardenis!W225+Zorak!W225+K.xach!W225</f>
        <v>0</v>
      </c>
      <c r="X225" s="29">
        <f>'TIV 1'!X225+Norq!X225+Vardenis!X225+Zorak!X225+K.xach!X225</f>
        <v>0</v>
      </c>
      <c r="Y225" s="29">
        <f>'TIV 1'!Y225+Norq!Y225+Vardenis!Y225+Zorak!Y225+K.xach!Y225</f>
        <v>0</v>
      </c>
      <c r="Z225" s="29">
        <f>'TIV 1'!Z225+Norq!Z225+Vardenis!Z225+Zorak!Z225+K.xach!Z225</f>
        <v>0</v>
      </c>
      <c r="AA225" s="29">
        <f>'TIV 1'!AA225+Norq!AA225+Vardenis!AA225+Zorak!AA225+K.xach!AA225</f>
        <v>0</v>
      </c>
      <c r="AB225" s="29">
        <f>'TIV 1'!AB225+Norq!AB225+Vardenis!AB225+Zorak!AB225+K.xach!AB225</f>
        <v>0</v>
      </c>
      <c r="AC225" s="29">
        <f>'TIV 1'!AC225+Norq!AC225+Vardenis!AC225+Zorak!AC225+K.xach!AC225</f>
        <v>0</v>
      </c>
      <c r="AD225" s="29">
        <f>'TIV 1'!AD225+Norq!AD225+Vardenis!AD225+Zorak!AD225+K.xach!AD225</f>
        <v>0</v>
      </c>
      <c r="AE225" s="29">
        <f>'TIV 1'!AE225+Norq!AE225+Vardenis!AE225+Zorak!AE225+K.xach!AE225</f>
        <v>0</v>
      </c>
      <c r="AF225" s="29">
        <f>'TIV 1'!AF225+Norq!AF225+Vardenis!AF225+Zorak!AF225+K.xach!AF225</f>
        <v>0</v>
      </c>
      <c r="AG225" s="29">
        <f>'TIV 1'!AG225+Norq!AG225+Vardenis!AG225+Zorak!AG225+K.xach!AG225</f>
        <v>0</v>
      </c>
      <c r="AH225" s="29">
        <f>'TIV 1'!AH225+Norq!AH225+Vardenis!AH225+Zorak!AH225+K.xach!AH225</f>
        <v>0</v>
      </c>
      <c r="AI225" s="29">
        <f>'TIV 1'!AI225+Norq!AI225+Vardenis!AI225+Zorak!AI225+K.xach!AI225</f>
        <v>0</v>
      </c>
      <c r="AJ225" s="29">
        <f>'TIV 1'!AJ225+Norq!AJ225+Vardenis!AJ225+Zorak!AJ225+K.xach!AJ225</f>
        <v>0</v>
      </c>
      <c r="AK225" s="29">
        <f>'TIV 1'!AK225+Norq!AK225+Vardenis!AK225+Zorak!AK225+K.xach!AK225</f>
        <v>0</v>
      </c>
      <c r="AL225" s="29">
        <f>'TIV 1'!AL225+Norq!AL225+Vardenis!AL225+Zorak!AL225+K.xach!AL225</f>
        <v>0</v>
      </c>
      <c r="AM225" s="29">
        <f>'TIV 1'!AM225+Norq!AM225+Vardenis!AM225+Zorak!AM225+K.xach!AM225</f>
        <v>0</v>
      </c>
      <c r="AN225" s="29">
        <f>'TIV 1'!AN225+Norq!AN225+Vardenis!AN225+Zorak!AN225+K.xach!AN225</f>
        <v>0</v>
      </c>
      <c r="AO225" s="134"/>
      <c r="AP225" s="119">
        <f t="shared" si="12"/>
        <v>0</v>
      </c>
      <c r="AQ225" s="65"/>
      <c r="AR225" s="56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</row>
    <row r="226" spans="1:86" s="17" customFormat="1" hidden="1">
      <c r="A226" s="15">
        <v>0</v>
      </c>
      <c r="B226" s="8" t="s">
        <v>248</v>
      </c>
      <c r="C226" s="10" t="s">
        <v>40</v>
      </c>
      <c r="D226" s="29">
        <f>'TIV 1'!D226+Norq!D226+Vardenis!D226+Zorak!D226+K.xach!D226</f>
        <v>0</v>
      </c>
      <c r="E226" s="29">
        <f>'TIV 1'!E226+Norq!E226+Vardenis!E226+Zorak!E226+K.xach!E226</f>
        <v>0</v>
      </c>
      <c r="F226" s="29">
        <f>'TIV 1'!F226+Norq!F226+Vardenis!F226+Zorak!F226+K.xach!F226</f>
        <v>0</v>
      </c>
      <c r="G226" s="29">
        <f>'TIV 1'!G226+Norq!G226+Vardenis!G226+Zorak!G226+K.xach!G226</f>
        <v>0</v>
      </c>
      <c r="H226" s="29">
        <f>'TIV 1'!H226+Norq!H226+Vardenis!H226+Zorak!H226+K.xach!H226</f>
        <v>0</v>
      </c>
      <c r="I226" s="41">
        <f>'TIV 1'!I226+Norq!I226+Vardenis!I226+Zorak!I226+K.xach!I226</f>
        <v>0</v>
      </c>
      <c r="J226" s="69">
        <f>'TIV 1'!J226+Norq!J226+Vardenis!J226+Zorak!J226+K.xach!J226</f>
        <v>0</v>
      </c>
      <c r="K226" s="29">
        <f>'TIV 1'!K226+Norq!K226+Vardenis!K226+Zorak!K226+K.xach!K226</f>
        <v>0</v>
      </c>
      <c r="L226" s="29">
        <f>'TIV 1'!L226+Norq!L226+Vardenis!L226+Zorak!L226+K.xach!L226</f>
        <v>0</v>
      </c>
      <c r="M226" s="29">
        <f>'TIV 1'!M226+Norq!M226+Vardenis!M226+Zorak!M226+K.xach!M226</f>
        <v>0</v>
      </c>
      <c r="N226" s="29">
        <f>'TIV 1'!N226+Norq!N226+Vardenis!N226+Zorak!N226+K.xach!N226</f>
        <v>0</v>
      </c>
      <c r="O226" s="29">
        <f>'TIV 1'!O226+Norq!O226+Vardenis!O226+Zorak!O226+K.xach!O226</f>
        <v>0</v>
      </c>
      <c r="P226" s="29">
        <f>'TIV 1'!P226+Norq!P226+Vardenis!P226+Zorak!P226+K.xach!P226</f>
        <v>0</v>
      </c>
      <c r="Q226" s="29">
        <f>'TIV 1'!Q226+Norq!Q226+Vardenis!Q226+Zorak!Q226+K.xach!Q226</f>
        <v>0</v>
      </c>
      <c r="R226" s="29">
        <f>'TIV 1'!R226+Norq!R226+Vardenis!R226+Zorak!R226+K.xach!R226</f>
        <v>0</v>
      </c>
      <c r="S226" s="29">
        <f>'TIV 1'!S226+Norq!S226+Vardenis!S226+Zorak!S226+K.xach!S226</f>
        <v>0</v>
      </c>
      <c r="T226" s="29">
        <f>'TIV 1'!T226+Norq!T226+Vardenis!T226+Zorak!T226+K.xach!T226</f>
        <v>0</v>
      </c>
      <c r="U226" s="29">
        <f>'TIV 1'!U226+Norq!U226+Vardenis!U226+Zorak!U226+K.xach!U226</f>
        <v>0</v>
      </c>
      <c r="V226" s="29">
        <f>'TIV 1'!V226+Norq!V226+Vardenis!V226+Zorak!V226+K.xach!V226</f>
        <v>0</v>
      </c>
      <c r="W226" s="29">
        <f>'TIV 1'!W226+Norq!W226+Vardenis!W226+Zorak!W226+K.xach!W226</f>
        <v>0</v>
      </c>
      <c r="X226" s="29">
        <f>'TIV 1'!X226+Norq!X226+Vardenis!X226+Zorak!X226+K.xach!X226</f>
        <v>0</v>
      </c>
      <c r="Y226" s="29">
        <f>'TIV 1'!Y226+Norq!Y226+Vardenis!Y226+Zorak!Y226+K.xach!Y226</f>
        <v>0</v>
      </c>
      <c r="Z226" s="29">
        <f>'TIV 1'!Z226+Norq!Z226+Vardenis!Z226+Zorak!Z226+K.xach!Z226</f>
        <v>0</v>
      </c>
      <c r="AA226" s="29">
        <f>'TIV 1'!AA226+Norq!AA226+Vardenis!AA226+Zorak!AA226+K.xach!AA226</f>
        <v>0</v>
      </c>
      <c r="AB226" s="29">
        <f>'TIV 1'!AB226+Norq!AB226+Vardenis!AB226+Zorak!AB226+K.xach!AB226</f>
        <v>0</v>
      </c>
      <c r="AC226" s="29">
        <f>'TIV 1'!AC226+Norq!AC226+Vardenis!AC226+Zorak!AC226+K.xach!AC226</f>
        <v>0</v>
      </c>
      <c r="AD226" s="29">
        <f>'TIV 1'!AD226+Norq!AD226+Vardenis!AD226+Zorak!AD226+K.xach!AD226</f>
        <v>0</v>
      </c>
      <c r="AE226" s="29">
        <f>'TIV 1'!AE226+Norq!AE226+Vardenis!AE226+Zorak!AE226+K.xach!AE226</f>
        <v>0</v>
      </c>
      <c r="AF226" s="29">
        <f>'TIV 1'!AF226+Norq!AF226+Vardenis!AF226+Zorak!AF226+K.xach!AF226</f>
        <v>0</v>
      </c>
      <c r="AG226" s="29">
        <f>'TIV 1'!AG226+Norq!AG226+Vardenis!AG226+Zorak!AG226+K.xach!AG226</f>
        <v>0</v>
      </c>
      <c r="AH226" s="29">
        <f>'TIV 1'!AH226+Norq!AH226+Vardenis!AH226+Zorak!AH226+K.xach!AH226</f>
        <v>0</v>
      </c>
      <c r="AI226" s="29">
        <f>'TIV 1'!AI226+Norq!AI226+Vardenis!AI226+Zorak!AI226+K.xach!AI226</f>
        <v>0</v>
      </c>
      <c r="AJ226" s="29">
        <f>'TIV 1'!AJ226+Norq!AJ226+Vardenis!AJ226+Zorak!AJ226+K.xach!AJ226</f>
        <v>0</v>
      </c>
      <c r="AK226" s="29">
        <f>'TIV 1'!AK226+Norq!AK226+Vardenis!AK226+Zorak!AK226+K.xach!AK226</f>
        <v>0</v>
      </c>
      <c r="AL226" s="29">
        <f>'TIV 1'!AL226+Norq!AL226+Vardenis!AL226+Zorak!AL226+K.xach!AL226</f>
        <v>0</v>
      </c>
      <c r="AM226" s="29">
        <f>'TIV 1'!AM226+Norq!AM226+Vardenis!AM226+Zorak!AM226+K.xach!AM226</f>
        <v>0</v>
      </c>
      <c r="AN226" s="29">
        <f>'TIV 1'!AN226+Norq!AN226+Vardenis!AN226+Zorak!AN226+K.xach!AN226</f>
        <v>0</v>
      </c>
      <c r="AO226" s="134"/>
      <c r="AP226" s="119">
        <f t="shared" si="12"/>
        <v>0</v>
      </c>
      <c r="AQ226" s="65"/>
      <c r="AR226" s="56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</row>
    <row r="227" spans="1:86" s="17" customFormat="1" hidden="1">
      <c r="A227" s="15">
        <v>5211</v>
      </c>
      <c r="B227" s="8" t="s">
        <v>249</v>
      </c>
      <c r="C227" s="10" t="s">
        <v>40</v>
      </c>
      <c r="D227" s="29">
        <f>'TIV 1'!D227+Norq!D227+Vardenis!D227+Zorak!D227+K.xach!D227</f>
        <v>0</v>
      </c>
      <c r="E227" s="29">
        <f>'TIV 1'!E227+Norq!E227+Vardenis!E227+Zorak!E227+K.xach!E227</f>
        <v>0</v>
      </c>
      <c r="F227" s="29">
        <f>'TIV 1'!F227+Norq!F227+Vardenis!F227+Zorak!F227+K.xach!F227</f>
        <v>0</v>
      </c>
      <c r="G227" s="29">
        <f>'TIV 1'!G227+Norq!G227+Vardenis!G227+Zorak!G227+K.xach!G227</f>
        <v>0</v>
      </c>
      <c r="H227" s="29">
        <f>'TIV 1'!H227+Norq!H227+Vardenis!H227+Zorak!H227+K.xach!H227</f>
        <v>0</v>
      </c>
      <c r="I227" s="41">
        <f>'TIV 1'!I227+Norq!I227+Vardenis!I227+Zorak!I227+K.xach!I227</f>
        <v>0</v>
      </c>
      <c r="J227" s="69">
        <f>'TIV 1'!J227+Norq!J227+Vardenis!J227+Zorak!J227+K.xach!J227</f>
        <v>0</v>
      </c>
      <c r="K227" s="29">
        <f>'TIV 1'!K227+Norq!K227+Vardenis!K227+Zorak!K227+K.xach!K227</f>
        <v>0</v>
      </c>
      <c r="L227" s="29">
        <f>'TIV 1'!L227+Norq!L227+Vardenis!L227+Zorak!L227+K.xach!L227</f>
        <v>0</v>
      </c>
      <c r="M227" s="29">
        <f>'TIV 1'!M227+Norq!M227+Vardenis!M227+Zorak!M227+K.xach!M227</f>
        <v>0</v>
      </c>
      <c r="N227" s="29">
        <f>'TIV 1'!N227+Norq!N227+Vardenis!N227+Zorak!N227+K.xach!N227</f>
        <v>0</v>
      </c>
      <c r="O227" s="29">
        <f>'TIV 1'!O227+Norq!O227+Vardenis!O227+Zorak!O227+K.xach!O227</f>
        <v>0</v>
      </c>
      <c r="P227" s="29">
        <f>'TIV 1'!P227+Norq!P227+Vardenis!P227+Zorak!P227+K.xach!P227</f>
        <v>0</v>
      </c>
      <c r="Q227" s="29">
        <f>'TIV 1'!Q227+Norq!Q227+Vardenis!Q227+Zorak!Q227+K.xach!Q227</f>
        <v>0</v>
      </c>
      <c r="R227" s="29">
        <f>'TIV 1'!R227+Norq!R227+Vardenis!R227+Zorak!R227+K.xach!R227</f>
        <v>0</v>
      </c>
      <c r="S227" s="29">
        <f>'TIV 1'!S227+Norq!S227+Vardenis!S227+Zorak!S227+K.xach!S227</f>
        <v>0</v>
      </c>
      <c r="T227" s="29">
        <f>'TIV 1'!T227+Norq!T227+Vardenis!T227+Zorak!T227+K.xach!T227</f>
        <v>0</v>
      </c>
      <c r="U227" s="29">
        <f>'TIV 1'!U227+Norq!U227+Vardenis!U227+Zorak!U227+K.xach!U227</f>
        <v>0</v>
      </c>
      <c r="V227" s="29">
        <f>'TIV 1'!V227+Norq!V227+Vardenis!V227+Zorak!V227+K.xach!V227</f>
        <v>0</v>
      </c>
      <c r="W227" s="29">
        <f>'TIV 1'!W227+Norq!W227+Vardenis!W227+Zorak!W227+K.xach!W227</f>
        <v>0</v>
      </c>
      <c r="X227" s="29">
        <f>'TIV 1'!X227+Norq!X227+Vardenis!X227+Zorak!X227+K.xach!X227</f>
        <v>0</v>
      </c>
      <c r="Y227" s="29">
        <f>'TIV 1'!Y227+Norq!Y227+Vardenis!Y227+Zorak!Y227+K.xach!Y227</f>
        <v>0</v>
      </c>
      <c r="Z227" s="29">
        <f>'TIV 1'!Z227+Norq!Z227+Vardenis!Z227+Zorak!Z227+K.xach!Z227</f>
        <v>0</v>
      </c>
      <c r="AA227" s="29">
        <f>'TIV 1'!AA227+Norq!AA227+Vardenis!AA227+Zorak!AA227+K.xach!AA227</f>
        <v>0</v>
      </c>
      <c r="AB227" s="29">
        <f>'TIV 1'!AB227+Norq!AB227+Vardenis!AB227+Zorak!AB227+K.xach!AB227</f>
        <v>0</v>
      </c>
      <c r="AC227" s="29">
        <f>'TIV 1'!AC227+Norq!AC227+Vardenis!AC227+Zorak!AC227+K.xach!AC227</f>
        <v>0</v>
      </c>
      <c r="AD227" s="29">
        <f>'TIV 1'!AD227+Norq!AD227+Vardenis!AD227+Zorak!AD227+K.xach!AD227</f>
        <v>0</v>
      </c>
      <c r="AE227" s="29">
        <f>'TIV 1'!AE227+Norq!AE227+Vardenis!AE227+Zorak!AE227+K.xach!AE227</f>
        <v>0</v>
      </c>
      <c r="AF227" s="29">
        <f>'TIV 1'!AF227+Norq!AF227+Vardenis!AF227+Zorak!AF227+K.xach!AF227</f>
        <v>0</v>
      </c>
      <c r="AG227" s="29">
        <f>'TIV 1'!AG227+Norq!AG227+Vardenis!AG227+Zorak!AG227+K.xach!AG227</f>
        <v>0</v>
      </c>
      <c r="AH227" s="29">
        <f>'TIV 1'!AH227+Norq!AH227+Vardenis!AH227+Zorak!AH227+K.xach!AH227</f>
        <v>0</v>
      </c>
      <c r="AI227" s="29">
        <f>'TIV 1'!AI227+Norq!AI227+Vardenis!AI227+Zorak!AI227+K.xach!AI227</f>
        <v>0</v>
      </c>
      <c r="AJ227" s="29">
        <f>'TIV 1'!AJ227+Norq!AJ227+Vardenis!AJ227+Zorak!AJ227+K.xach!AJ227</f>
        <v>0</v>
      </c>
      <c r="AK227" s="29">
        <f>'TIV 1'!AK227+Norq!AK227+Vardenis!AK227+Zorak!AK227+K.xach!AK227</f>
        <v>0</v>
      </c>
      <c r="AL227" s="29">
        <f>'TIV 1'!AL227+Norq!AL227+Vardenis!AL227+Zorak!AL227+K.xach!AL227</f>
        <v>0</v>
      </c>
      <c r="AM227" s="29">
        <f>'TIV 1'!AM227+Norq!AM227+Vardenis!AM227+Zorak!AM227+K.xach!AM227</f>
        <v>0</v>
      </c>
      <c r="AN227" s="29">
        <f>'TIV 1'!AN227+Norq!AN227+Vardenis!AN227+Zorak!AN227+K.xach!AN227</f>
        <v>0</v>
      </c>
      <c r="AO227" s="134"/>
      <c r="AP227" s="119">
        <f t="shared" si="12"/>
        <v>0</v>
      </c>
      <c r="AQ227" s="65"/>
      <c r="AR227" s="56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</row>
    <row r="228" spans="1:86" s="17" customFormat="1" ht="21" hidden="1">
      <c r="A228" s="15">
        <v>0</v>
      </c>
      <c r="B228" s="8" t="s">
        <v>250</v>
      </c>
      <c r="C228" s="10" t="s">
        <v>40</v>
      </c>
      <c r="D228" s="29">
        <f>'TIV 1'!D228+Norq!D228+Vardenis!D228+Zorak!D228+K.xach!D228</f>
        <v>0</v>
      </c>
      <c r="E228" s="29">
        <f>'TIV 1'!E228+Norq!E228+Vardenis!E228+Zorak!E228+K.xach!E228</f>
        <v>0</v>
      </c>
      <c r="F228" s="29">
        <f>'TIV 1'!F228+Norq!F228+Vardenis!F228+Zorak!F228+K.xach!F228</f>
        <v>0</v>
      </c>
      <c r="G228" s="29">
        <f>'TIV 1'!G228+Norq!G228+Vardenis!G228+Zorak!G228+K.xach!G228</f>
        <v>0</v>
      </c>
      <c r="H228" s="29">
        <f>'TIV 1'!H228+Norq!H228+Vardenis!H228+Zorak!H228+K.xach!H228</f>
        <v>0</v>
      </c>
      <c r="I228" s="41">
        <f>'TIV 1'!I228+Norq!I228+Vardenis!I228+Zorak!I228+K.xach!I228</f>
        <v>0</v>
      </c>
      <c r="J228" s="69">
        <f>'TIV 1'!J228+Norq!J228+Vardenis!J228+Zorak!J228+K.xach!J228</f>
        <v>0</v>
      </c>
      <c r="K228" s="29">
        <f>'TIV 1'!K228+Norq!K228+Vardenis!K228+Zorak!K228+K.xach!K228</f>
        <v>0</v>
      </c>
      <c r="L228" s="29">
        <f>'TIV 1'!L228+Norq!L228+Vardenis!L228+Zorak!L228+K.xach!L228</f>
        <v>0</v>
      </c>
      <c r="M228" s="29">
        <f>'TIV 1'!M228+Norq!M228+Vardenis!M228+Zorak!M228+K.xach!M228</f>
        <v>0</v>
      </c>
      <c r="N228" s="29">
        <f>'TIV 1'!N228+Norq!N228+Vardenis!N228+Zorak!N228+K.xach!N228</f>
        <v>0</v>
      </c>
      <c r="O228" s="29">
        <f>'TIV 1'!O228+Norq!O228+Vardenis!O228+Zorak!O228+K.xach!O228</f>
        <v>0</v>
      </c>
      <c r="P228" s="29">
        <f>'TIV 1'!P228+Norq!P228+Vardenis!P228+Zorak!P228+K.xach!P228</f>
        <v>0</v>
      </c>
      <c r="Q228" s="29">
        <f>'TIV 1'!Q228+Norq!Q228+Vardenis!Q228+Zorak!Q228+K.xach!Q228</f>
        <v>0</v>
      </c>
      <c r="R228" s="29">
        <f>'TIV 1'!R228+Norq!R228+Vardenis!R228+Zorak!R228+K.xach!R228</f>
        <v>0</v>
      </c>
      <c r="S228" s="29">
        <f>'TIV 1'!S228+Norq!S228+Vardenis!S228+Zorak!S228+K.xach!S228</f>
        <v>0</v>
      </c>
      <c r="T228" s="29">
        <f>'TIV 1'!T228+Norq!T228+Vardenis!T228+Zorak!T228+K.xach!T228</f>
        <v>0</v>
      </c>
      <c r="U228" s="29">
        <f>'TIV 1'!U228+Norq!U228+Vardenis!U228+Zorak!U228+K.xach!U228</f>
        <v>0</v>
      </c>
      <c r="V228" s="29">
        <f>'TIV 1'!V228+Norq!V228+Vardenis!V228+Zorak!V228+K.xach!V228</f>
        <v>0</v>
      </c>
      <c r="W228" s="29">
        <f>'TIV 1'!W228+Norq!W228+Vardenis!W228+Zorak!W228+K.xach!W228</f>
        <v>0</v>
      </c>
      <c r="X228" s="29">
        <f>'TIV 1'!X228+Norq!X228+Vardenis!X228+Zorak!X228+K.xach!X228</f>
        <v>0</v>
      </c>
      <c r="Y228" s="29">
        <f>'TIV 1'!Y228+Norq!Y228+Vardenis!Y228+Zorak!Y228+K.xach!Y228</f>
        <v>0</v>
      </c>
      <c r="Z228" s="29">
        <f>'TIV 1'!Z228+Norq!Z228+Vardenis!Z228+Zorak!Z228+K.xach!Z228</f>
        <v>0</v>
      </c>
      <c r="AA228" s="29">
        <f>'TIV 1'!AA228+Norq!AA228+Vardenis!AA228+Zorak!AA228+K.xach!AA228</f>
        <v>0</v>
      </c>
      <c r="AB228" s="29">
        <f>'TIV 1'!AB228+Norq!AB228+Vardenis!AB228+Zorak!AB228+K.xach!AB228</f>
        <v>0</v>
      </c>
      <c r="AC228" s="29">
        <f>'TIV 1'!AC228+Norq!AC228+Vardenis!AC228+Zorak!AC228+K.xach!AC228</f>
        <v>0</v>
      </c>
      <c r="AD228" s="29">
        <f>'TIV 1'!AD228+Norq!AD228+Vardenis!AD228+Zorak!AD228+K.xach!AD228</f>
        <v>0</v>
      </c>
      <c r="AE228" s="29">
        <f>'TIV 1'!AE228+Norq!AE228+Vardenis!AE228+Zorak!AE228+K.xach!AE228</f>
        <v>0</v>
      </c>
      <c r="AF228" s="29">
        <f>'TIV 1'!AF228+Norq!AF228+Vardenis!AF228+Zorak!AF228+K.xach!AF228</f>
        <v>0</v>
      </c>
      <c r="AG228" s="29">
        <f>'TIV 1'!AG228+Norq!AG228+Vardenis!AG228+Zorak!AG228+K.xach!AG228</f>
        <v>0</v>
      </c>
      <c r="AH228" s="29">
        <f>'TIV 1'!AH228+Norq!AH228+Vardenis!AH228+Zorak!AH228+K.xach!AH228</f>
        <v>0</v>
      </c>
      <c r="AI228" s="29">
        <f>'TIV 1'!AI228+Norq!AI228+Vardenis!AI228+Zorak!AI228+K.xach!AI228</f>
        <v>0</v>
      </c>
      <c r="AJ228" s="29">
        <f>'TIV 1'!AJ228+Norq!AJ228+Vardenis!AJ228+Zorak!AJ228+K.xach!AJ228</f>
        <v>0</v>
      </c>
      <c r="AK228" s="29">
        <f>'TIV 1'!AK228+Norq!AK228+Vardenis!AK228+Zorak!AK228+K.xach!AK228</f>
        <v>0</v>
      </c>
      <c r="AL228" s="29">
        <f>'TIV 1'!AL228+Norq!AL228+Vardenis!AL228+Zorak!AL228+K.xach!AL228</f>
        <v>0</v>
      </c>
      <c r="AM228" s="29">
        <f>'TIV 1'!AM228+Norq!AM228+Vardenis!AM228+Zorak!AM228+K.xach!AM228</f>
        <v>0</v>
      </c>
      <c r="AN228" s="29">
        <f>'TIV 1'!AN228+Norq!AN228+Vardenis!AN228+Zorak!AN228+K.xach!AN228</f>
        <v>0</v>
      </c>
      <c r="AO228" s="134"/>
      <c r="AP228" s="119">
        <f t="shared" si="12"/>
        <v>0</v>
      </c>
      <c r="AQ228" s="65"/>
      <c r="AR228" s="56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</row>
    <row r="229" spans="1:86" s="17" customFormat="1" hidden="1">
      <c r="A229" s="15">
        <v>5221</v>
      </c>
      <c r="B229" s="8" t="s">
        <v>251</v>
      </c>
      <c r="C229" s="10" t="s">
        <v>40</v>
      </c>
      <c r="D229" s="29">
        <f>'TIV 1'!D229+Norq!D229+Vardenis!D229+Zorak!D229+K.xach!D229</f>
        <v>0</v>
      </c>
      <c r="E229" s="29">
        <f>'TIV 1'!E229+Norq!E229+Vardenis!E229+Zorak!E229+K.xach!E229</f>
        <v>0</v>
      </c>
      <c r="F229" s="29">
        <f>'TIV 1'!F229+Norq!F229+Vardenis!F229+Zorak!F229+K.xach!F229</f>
        <v>0</v>
      </c>
      <c r="G229" s="29">
        <f>'TIV 1'!G229+Norq!G229+Vardenis!G229+Zorak!G229+K.xach!G229</f>
        <v>0</v>
      </c>
      <c r="H229" s="29">
        <f>'TIV 1'!H229+Norq!H229+Vardenis!H229+Zorak!H229+K.xach!H229</f>
        <v>0</v>
      </c>
      <c r="I229" s="41">
        <f>'TIV 1'!I229+Norq!I229+Vardenis!I229+Zorak!I229+K.xach!I229</f>
        <v>0</v>
      </c>
      <c r="J229" s="69">
        <f>'TIV 1'!J229+Norq!J229+Vardenis!J229+Zorak!J229+K.xach!J229</f>
        <v>0</v>
      </c>
      <c r="K229" s="29">
        <f>'TIV 1'!K229+Norq!K229+Vardenis!K229+Zorak!K229+K.xach!K229</f>
        <v>0</v>
      </c>
      <c r="L229" s="29">
        <f>'TIV 1'!L229+Norq!L229+Vardenis!L229+Zorak!L229+K.xach!L229</f>
        <v>0</v>
      </c>
      <c r="M229" s="29">
        <f>'TIV 1'!M229+Norq!M229+Vardenis!M229+Zorak!M229+K.xach!M229</f>
        <v>0</v>
      </c>
      <c r="N229" s="29">
        <f>'TIV 1'!N229+Norq!N229+Vardenis!N229+Zorak!N229+K.xach!N229</f>
        <v>0</v>
      </c>
      <c r="O229" s="29">
        <f>'TIV 1'!O229+Norq!O229+Vardenis!O229+Zorak!O229+K.xach!O229</f>
        <v>0</v>
      </c>
      <c r="P229" s="29">
        <f>'TIV 1'!P229+Norq!P229+Vardenis!P229+Zorak!P229+K.xach!P229</f>
        <v>0</v>
      </c>
      <c r="Q229" s="29">
        <f>'TIV 1'!Q229+Norq!Q229+Vardenis!Q229+Zorak!Q229+K.xach!Q229</f>
        <v>0</v>
      </c>
      <c r="R229" s="29">
        <f>'TIV 1'!R229+Norq!R229+Vardenis!R229+Zorak!R229+K.xach!R229</f>
        <v>0</v>
      </c>
      <c r="S229" s="29">
        <f>'TIV 1'!S229+Norq!S229+Vardenis!S229+Zorak!S229+K.xach!S229</f>
        <v>0</v>
      </c>
      <c r="T229" s="29">
        <f>'TIV 1'!T229+Norq!T229+Vardenis!T229+Zorak!T229+K.xach!T229</f>
        <v>0</v>
      </c>
      <c r="U229" s="29">
        <f>'TIV 1'!U229+Norq!U229+Vardenis!U229+Zorak!U229+K.xach!U229</f>
        <v>0</v>
      </c>
      <c r="V229" s="29">
        <f>'TIV 1'!V229+Norq!V229+Vardenis!V229+Zorak!V229+K.xach!V229</f>
        <v>0</v>
      </c>
      <c r="W229" s="29">
        <f>'TIV 1'!W229+Norq!W229+Vardenis!W229+Zorak!W229+K.xach!W229</f>
        <v>0</v>
      </c>
      <c r="X229" s="29">
        <f>'TIV 1'!X229+Norq!X229+Vardenis!X229+Zorak!X229+K.xach!X229</f>
        <v>0</v>
      </c>
      <c r="Y229" s="29">
        <f>'TIV 1'!Y229+Norq!Y229+Vardenis!Y229+Zorak!Y229+K.xach!Y229</f>
        <v>0</v>
      </c>
      <c r="Z229" s="29">
        <f>'TIV 1'!Z229+Norq!Z229+Vardenis!Z229+Zorak!Z229+K.xach!Z229</f>
        <v>0</v>
      </c>
      <c r="AA229" s="29">
        <f>'TIV 1'!AA229+Norq!AA229+Vardenis!AA229+Zorak!AA229+K.xach!AA229</f>
        <v>0</v>
      </c>
      <c r="AB229" s="29">
        <f>'TIV 1'!AB229+Norq!AB229+Vardenis!AB229+Zorak!AB229+K.xach!AB229</f>
        <v>0</v>
      </c>
      <c r="AC229" s="29">
        <f>'TIV 1'!AC229+Norq!AC229+Vardenis!AC229+Zorak!AC229+K.xach!AC229</f>
        <v>0</v>
      </c>
      <c r="AD229" s="29">
        <f>'TIV 1'!AD229+Norq!AD229+Vardenis!AD229+Zorak!AD229+K.xach!AD229</f>
        <v>0</v>
      </c>
      <c r="AE229" s="29">
        <f>'TIV 1'!AE229+Norq!AE229+Vardenis!AE229+Zorak!AE229+K.xach!AE229</f>
        <v>0</v>
      </c>
      <c r="AF229" s="29">
        <f>'TIV 1'!AF229+Norq!AF229+Vardenis!AF229+Zorak!AF229+K.xach!AF229</f>
        <v>0</v>
      </c>
      <c r="AG229" s="29">
        <f>'TIV 1'!AG229+Norq!AG229+Vardenis!AG229+Zorak!AG229+K.xach!AG229</f>
        <v>0</v>
      </c>
      <c r="AH229" s="29">
        <f>'TIV 1'!AH229+Norq!AH229+Vardenis!AH229+Zorak!AH229+K.xach!AH229</f>
        <v>0</v>
      </c>
      <c r="AI229" s="29">
        <f>'TIV 1'!AI229+Norq!AI229+Vardenis!AI229+Zorak!AI229+K.xach!AI229</f>
        <v>0</v>
      </c>
      <c r="AJ229" s="29">
        <f>'TIV 1'!AJ229+Norq!AJ229+Vardenis!AJ229+Zorak!AJ229+K.xach!AJ229</f>
        <v>0</v>
      </c>
      <c r="AK229" s="29">
        <f>'TIV 1'!AK229+Norq!AK229+Vardenis!AK229+Zorak!AK229+K.xach!AK229</f>
        <v>0</v>
      </c>
      <c r="AL229" s="29">
        <f>'TIV 1'!AL229+Norq!AL229+Vardenis!AL229+Zorak!AL229+K.xach!AL229</f>
        <v>0</v>
      </c>
      <c r="AM229" s="29">
        <f>'TIV 1'!AM229+Norq!AM229+Vardenis!AM229+Zorak!AM229+K.xach!AM229</f>
        <v>0</v>
      </c>
      <c r="AN229" s="29">
        <f>'TIV 1'!AN229+Norq!AN229+Vardenis!AN229+Zorak!AN229+K.xach!AN229</f>
        <v>0</v>
      </c>
      <c r="AO229" s="134"/>
      <c r="AP229" s="119">
        <f t="shared" si="12"/>
        <v>0</v>
      </c>
      <c r="AQ229" s="65"/>
      <c r="AR229" s="56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</row>
    <row r="230" spans="1:86" s="17" customFormat="1" ht="21" hidden="1">
      <c r="A230" s="15">
        <v>0</v>
      </c>
      <c r="B230" s="8" t="s">
        <v>252</v>
      </c>
      <c r="C230" s="10" t="s">
        <v>40</v>
      </c>
      <c r="D230" s="29">
        <f>'TIV 1'!D230+Norq!D230+Vardenis!D230+Zorak!D230+K.xach!D230</f>
        <v>0</v>
      </c>
      <c r="E230" s="29">
        <f>'TIV 1'!E230+Norq!E230+Vardenis!E230+Zorak!E230+K.xach!E230</f>
        <v>0</v>
      </c>
      <c r="F230" s="29">
        <f>'TIV 1'!F230+Norq!F230+Vardenis!F230+Zorak!F230+K.xach!F230</f>
        <v>0</v>
      </c>
      <c r="G230" s="29">
        <f>'TIV 1'!G230+Norq!G230+Vardenis!G230+Zorak!G230+K.xach!G230</f>
        <v>0</v>
      </c>
      <c r="H230" s="29">
        <f>'TIV 1'!H230+Norq!H230+Vardenis!H230+Zorak!H230+K.xach!H230</f>
        <v>0</v>
      </c>
      <c r="I230" s="41">
        <f>'TIV 1'!I230+Norq!I230+Vardenis!I230+Zorak!I230+K.xach!I230</f>
        <v>0</v>
      </c>
      <c r="J230" s="69">
        <f>'TIV 1'!J230+Norq!J230+Vardenis!J230+Zorak!J230+K.xach!J230</f>
        <v>0</v>
      </c>
      <c r="K230" s="29">
        <f>'TIV 1'!K230+Norq!K230+Vardenis!K230+Zorak!K230+K.xach!K230</f>
        <v>0</v>
      </c>
      <c r="L230" s="29">
        <f>'TIV 1'!L230+Norq!L230+Vardenis!L230+Zorak!L230+K.xach!L230</f>
        <v>0</v>
      </c>
      <c r="M230" s="29">
        <f>'TIV 1'!M230+Norq!M230+Vardenis!M230+Zorak!M230+K.xach!M230</f>
        <v>0</v>
      </c>
      <c r="N230" s="29">
        <f>'TIV 1'!N230+Norq!N230+Vardenis!N230+Zorak!N230+K.xach!N230</f>
        <v>0</v>
      </c>
      <c r="O230" s="29">
        <f>'TIV 1'!O230+Norq!O230+Vardenis!O230+Zorak!O230+K.xach!O230</f>
        <v>0</v>
      </c>
      <c r="P230" s="29">
        <f>'TIV 1'!P230+Norq!P230+Vardenis!P230+Zorak!P230+K.xach!P230</f>
        <v>0</v>
      </c>
      <c r="Q230" s="29">
        <f>'TIV 1'!Q230+Norq!Q230+Vardenis!Q230+Zorak!Q230+K.xach!Q230</f>
        <v>0</v>
      </c>
      <c r="R230" s="29">
        <f>'TIV 1'!R230+Norq!R230+Vardenis!R230+Zorak!R230+K.xach!R230</f>
        <v>0</v>
      </c>
      <c r="S230" s="29">
        <f>'TIV 1'!S230+Norq!S230+Vardenis!S230+Zorak!S230+K.xach!S230</f>
        <v>0</v>
      </c>
      <c r="T230" s="29">
        <f>'TIV 1'!T230+Norq!T230+Vardenis!T230+Zorak!T230+K.xach!T230</f>
        <v>0</v>
      </c>
      <c r="U230" s="29">
        <f>'TIV 1'!U230+Norq!U230+Vardenis!U230+Zorak!U230+K.xach!U230</f>
        <v>0</v>
      </c>
      <c r="V230" s="29">
        <f>'TIV 1'!V230+Norq!V230+Vardenis!V230+Zorak!V230+K.xach!V230</f>
        <v>0</v>
      </c>
      <c r="W230" s="29">
        <f>'TIV 1'!W230+Norq!W230+Vardenis!W230+Zorak!W230+K.xach!W230</f>
        <v>0</v>
      </c>
      <c r="X230" s="29">
        <f>'TIV 1'!X230+Norq!X230+Vardenis!X230+Zorak!X230+K.xach!X230</f>
        <v>0</v>
      </c>
      <c r="Y230" s="29">
        <f>'TIV 1'!Y230+Norq!Y230+Vardenis!Y230+Zorak!Y230+K.xach!Y230</f>
        <v>0</v>
      </c>
      <c r="Z230" s="29">
        <f>'TIV 1'!Z230+Norq!Z230+Vardenis!Z230+Zorak!Z230+K.xach!Z230</f>
        <v>0</v>
      </c>
      <c r="AA230" s="29">
        <f>'TIV 1'!AA230+Norq!AA230+Vardenis!AA230+Zorak!AA230+K.xach!AA230</f>
        <v>0</v>
      </c>
      <c r="AB230" s="29">
        <f>'TIV 1'!AB230+Norq!AB230+Vardenis!AB230+Zorak!AB230+K.xach!AB230</f>
        <v>0</v>
      </c>
      <c r="AC230" s="29">
        <f>'TIV 1'!AC230+Norq!AC230+Vardenis!AC230+Zorak!AC230+K.xach!AC230</f>
        <v>0</v>
      </c>
      <c r="AD230" s="29">
        <f>'TIV 1'!AD230+Norq!AD230+Vardenis!AD230+Zorak!AD230+K.xach!AD230</f>
        <v>0</v>
      </c>
      <c r="AE230" s="29">
        <f>'TIV 1'!AE230+Norq!AE230+Vardenis!AE230+Zorak!AE230+K.xach!AE230</f>
        <v>0</v>
      </c>
      <c r="AF230" s="29">
        <f>'TIV 1'!AF230+Norq!AF230+Vardenis!AF230+Zorak!AF230+K.xach!AF230</f>
        <v>0</v>
      </c>
      <c r="AG230" s="29">
        <f>'TIV 1'!AG230+Norq!AG230+Vardenis!AG230+Zorak!AG230+K.xach!AG230</f>
        <v>0</v>
      </c>
      <c r="AH230" s="29">
        <f>'TIV 1'!AH230+Norq!AH230+Vardenis!AH230+Zorak!AH230+K.xach!AH230</f>
        <v>0</v>
      </c>
      <c r="AI230" s="29">
        <f>'TIV 1'!AI230+Norq!AI230+Vardenis!AI230+Zorak!AI230+K.xach!AI230</f>
        <v>0</v>
      </c>
      <c r="AJ230" s="29">
        <f>'TIV 1'!AJ230+Norq!AJ230+Vardenis!AJ230+Zorak!AJ230+K.xach!AJ230</f>
        <v>0</v>
      </c>
      <c r="AK230" s="29">
        <f>'TIV 1'!AK230+Norq!AK230+Vardenis!AK230+Zorak!AK230+K.xach!AK230</f>
        <v>0</v>
      </c>
      <c r="AL230" s="29">
        <f>'TIV 1'!AL230+Norq!AL230+Vardenis!AL230+Zorak!AL230+K.xach!AL230</f>
        <v>0</v>
      </c>
      <c r="AM230" s="29">
        <f>'TIV 1'!AM230+Norq!AM230+Vardenis!AM230+Zorak!AM230+K.xach!AM230</f>
        <v>0</v>
      </c>
      <c r="AN230" s="29">
        <f>'TIV 1'!AN230+Norq!AN230+Vardenis!AN230+Zorak!AN230+K.xach!AN230</f>
        <v>0</v>
      </c>
      <c r="AO230" s="134"/>
      <c r="AP230" s="119">
        <f t="shared" si="12"/>
        <v>0</v>
      </c>
      <c r="AQ230" s="65"/>
      <c r="AR230" s="56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</row>
    <row r="231" spans="1:86" s="17" customFormat="1" ht="21" hidden="1">
      <c r="A231" s="15">
        <v>5231</v>
      </c>
      <c r="B231" s="8" t="s">
        <v>253</v>
      </c>
      <c r="C231" s="10" t="s">
        <v>40</v>
      </c>
      <c r="D231" s="29">
        <f>'TIV 1'!D231+Norq!D231+Vardenis!D231+Zorak!D231+K.xach!D231</f>
        <v>0</v>
      </c>
      <c r="E231" s="29">
        <f>'TIV 1'!E231+Norq!E231+Vardenis!E231+Zorak!E231+K.xach!E231</f>
        <v>0</v>
      </c>
      <c r="F231" s="29">
        <f>'TIV 1'!F231+Norq!F231+Vardenis!F231+Zorak!F231+K.xach!F231</f>
        <v>0</v>
      </c>
      <c r="G231" s="29">
        <f>'TIV 1'!G231+Norq!G231+Vardenis!G231+Zorak!G231+K.xach!G231</f>
        <v>0</v>
      </c>
      <c r="H231" s="29">
        <f>'TIV 1'!H231+Norq!H231+Vardenis!H231+Zorak!H231+K.xach!H231</f>
        <v>0</v>
      </c>
      <c r="I231" s="41">
        <f>'TIV 1'!I231+Norq!I231+Vardenis!I231+Zorak!I231+K.xach!I231</f>
        <v>0</v>
      </c>
      <c r="J231" s="69">
        <f>'TIV 1'!J231+Norq!J231+Vardenis!J231+Zorak!J231+K.xach!J231</f>
        <v>0</v>
      </c>
      <c r="K231" s="29">
        <f>'TIV 1'!K231+Norq!K231+Vardenis!K231+Zorak!K231+K.xach!K231</f>
        <v>0</v>
      </c>
      <c r="L231" s="29">
        <f>'TIV 1'!L231+Norq!L231+Vardenis!L231+Zorak!L231+K.xach!L231</f>
        <v>0</v>
      </c>
      <c r="M231" s="29">
        <f>'TIV 1'!M231+Norq!M231+Vardenis!M231+Zorak!M231+K.xach!M231</f>
        <v>0</v>
      </c>
      <c r="N231" s="29">
        <f>'TIV 1'!N231+Norq!N231+Vardenis!N231+Zorak!N231+K.xach!N231</f>
        <v>0</v>
      </c>
      <c r="O231" s="29">
        <f>'TIV 1'!O231+Norq!O231+Vardenis!O231+Zorak!O231+K.xach!O231</f>
        <v>0</v>
      </c>
      <c r="P231" s="29">
        <f>'TIV 1'!P231+Norq!P231+Vardenis!P231+Zorak!P231+K.xach!P231</f>
        <v>0</v>
      </c>
      <c r="Q231" s="29">
        <f>'TIV 1'!Q231+Norq!Q231+Vardenis!Q231+Zorak!Q231+K.xach!Q231</f>
        <v>0</v>
      </c>
      <c r="R231" s="29">
        <f>'TIV 1'!R231+Norq!R231+Vardenis!R231+Zorak!R231+K.xach!R231</f>
        <v>0</v>
      </c>
      <c r="S231" s="29">
        <f>'TIV 1'!S231+Norq!S231+Vardenis!S231+Zorak!S231+K.xach!S231</f>
        <v>0</v>
      </c>
      <c r="T231" s="29">
        <f>'TIV 1'!T231+Norq!T231+Vardenis!T231+Zorak!T231+K.xach!T231</f>
        <v>0</v>
      </c>
      <c r="U231" s="29">
        <f>'TIV 1'!U231+Norq!U231+Vardenis!U231+Zorak!U231+K.xach!U231</f>
        <v>0</v>
      </c>
      <c r="V231" s="29">
        <f>'TIV 1'!V231+Norq!V231+Vardenis!V231+Zorak!V231+K.xach!V231</f>
        <v>0</v>
      </c>
      <c r="W231" s="29">
        <f>'TIV 1'!W231+Norq!W231+Vardenis!W231+Zorak!W231+K.xach!W231</f>
        <v>0</v>
      </c>
      <c r="X231" s="29">
        <f>'TIV 1'!X231+Norq!X231+Vardenis!X231+Zorak!X231+K.xach!X231</f>
        <v>0</v>
      </c>
      <c r="Y231" s="29">
        <f>'TIV 1'!Y231+Norq!Y231+Vardenis!Y231+Zorak!Y231+K.xach!Y231</f>
        <v>0</v>
      </c>
      <c r="Z231" s="29">
        <f>'TIV 1'!Z231+Norq!Z231+Vardenis!Z231+Zorak!Z231+K.xach!Z231</f>
        <v>0</v>
      </c>
      <c r="AA231" s="29">
        <f>'TIV 1'!AA231+Norq!AA231+Vardenis!AA231+Zorak!AA231+K.xach!AA231</f>
        <v>0</v>
      </c>
      <c r="AB231" s="29">
        <f>'TIV 1'!AB231+Norq!AB231+Vardenis!AB231+Zorak!AB231+K.xach!AB231</f>
        <v>0</v>
      </c>
      <c r="AC231" s="29">
        <f>'TIV 1'!AC231+Norq!AC231+Vardenis!AC231+Zorak!AC231+K.xach!AC231</f>
        <v>0</v>
      </c>
      <c r="AD231" s="29">
        <f>'TIV 1'!AD231+Norq!AD231+Vardenis!AD231+Zorak!AD231+K.xach!AD231</f>
        <v>0</v>
      </c>
      <c r="AE231" s="29">
        <f>'TIV 1'!AE231+Norq!AE231+Vardenis!AE231+Zorak!AE231+K.xach!AE231</f>
        <v>0</v>
      </c>
      <c r="AF231" s="29">
        <f>'TIV 1'!AF231+Norq!AF231+Vardenis!AF231+Zorak!AF231+K.xach!AF231</f>
        <v>0</v>
      </c>
      <c r="AG231" s="29">
        <f>'TIV 1'!AG231+Norq!AG231+Vardenis!AG231+Zorak!AG231+K.xach!AG231</f>
        <v>0</v>
      </c>
      <c r="AH231" s="29">
        <f>'TIV 1'!AH231+Norq!AH231+Vardenis!AH231+Zorak!AH231+K.xach!AH231</f>
        <v>0</v>
      </c>
      <c r="AI231" s="29">
        <f>'TIV 1'!AI231+Norq!AI231+Vardenis!AI231+Zorak!AI231+K.xach!AI231</f>
        <v>0</v>
      </c>
      <c r="AJ231" s="29">
        <f>'TIV 1'!AJ231+Norq!AJ231+Vardenis!AJ231+Zorak!AJ231+K.xach!AJ231</f>
        <v>0</v>
      </c>
      <c r="AK231" s="29">
        <f>'TIV 1'!AK231+Norq!AK231+Vardenis!AK231+Zorak!AK231+K.xach!AK231</f>
        <v>0</v>
      </c>
      <c r="AL231" s="29">
        <f>'TIV 1'!AL231+Norq!AL231+Vardenis!AL231+Zorak!AL231+K.xach!AL231</f>
        <v>0</v>
      </c>
      <c r="AM231" s="29">
        <f>'TIV 1'!AM231+Norq!AM231+Vardenis!AM231+Zorak!AM231+K.xach!AM231</f>
        <v>0</v>
      </c>
      <c r="AN231" s="29">
        <f>'TIV 1'!AN231+Norq!AN231+Vardenis!AN231+Zorak!AN231+K.xach!AN231</f>
        <v>0</v>
      </c>
      <c r="AO231" s="134"/>
      <c r="AP231" s="119">
        <f t="shared" si="12"/>
        <v>0</v>
      </c>
      <c r="AQ231" s="65"/>
      <c r="AR231" s="56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</row>
    <row r="232" spans="1:86" s="17" customFormat="1" ht="21" hidden="1">
      <c r="A232" s="15">
        <v>0</v>
      </c>
      <c r="B232" s="8" t="s">
        <v>254</v>
      </c>
      <c r="C232" s="10" t="s">
        <v>40</v>
      </c>
      <c r="D232" s="29">
        <f>'TIV 1'!D232+Norq!D232+Vardenis!D232+Zorak!D232+K.xach!D232</f>
        <v>0</v>
      </c>
      <c r="E232" s="29">
        <f>'TIV 1'!E232+Norq!E232+Vardenis!E232+Zorak!E232+K.xach!E232</f>
        <v>0</v>
      </c>
      <c r="F232" s="29">
        <f>'TIV 1'!F232+Norq!F232+Vardenis!F232+Zorak!F232+K.xach!F232</f>
        <v>0</v>
      </c>
      <c r="G232" s="29">
        <f>'TIV 1'!G232+Norq!G232+Vardenis!G232+Zorak!G232+K.xach!G232</f>
        <v>0</v>
      </c>
      <c r="H232" s="29">
        <f>'TIV 1'!H232+Norq!H232+Vardenis!H232+Zorak!H232+K.xach!H232</f>
        <v>0</v>
      </c>
      <c r="I232" s="41">
        <f>'TIV 1'!I232+Norq!I232+Vardenis!I232+Zorak!I232+K.xach!I232</f>
        <v>0</v>
      </c>
      <c r="J232" s="69">
        <f>'TIV 1'!J232+Norq!J232+Vardenis!J232+Zorak!J232+K.xach!J232</f>
        <v>0</v>
      </c>
      <c r="K232" s="29">
        <f>'TIV 1'!K232+Norq!K232+Vardenis!K232+Zorak!K232+K.xach!K232</f>
        <v>0</v>
      </c>
      <c r="L232" s="29">
        <f>'TIV 1'!L232+Norq!L232+Vardenis!L232+Zorak!L232+K.xach!L232</f>
        <v>0</v>
      </c>
      <c r="M232" s="29">
        <f>'TIV 1'!M232+Norq!M232+Vardenis!M232+Zorak!M232+K.xach!M232</f>
        <v>0</v>
      </c>
      <c r="N232" s="29">
        <f>'TIV 1'!N232+Norq!N232+Vardenis!N232+Zorak!N232+K.xach!N232</f>
        <v>0</v>
      </c>
      <c r="O232" s="29">
        <f>'TIV 1'!O232+Norq!O232+Vardenis!O232+Zorak!O232+K.xach!O232</f>
        <v>0</v>
      </c>
      <c r="P232" s="29">
        <f>'TIV 1'!P232+Norq!P232+Vardenis!P232+Zorak!P232+K.xach!P232</f>
        <v>0</v>
      </c>
      <c r="Q232" s="29">
        <f>'TIV 1'!Q232+Norq!Q232+Vardenis!Q232+Zorak!Q232+K.xach!Q232</f>
        <v>0</v>
      </c>
      <c r="R232" s="29">
        <f>'TIV 1'!R232+Norq!R232+Vardenis!R232+Zorak!R232+K.xach!R232</f>
        <v>0</v>
      </c>
      <c r="S232" s="29">
        <f>'TIV 1'!S232+Norq!S232+Vardenis!S232+Zorak!S232+K.xach!S232</f>
        <v>0</v>
      </c>
      <c r="T232" s="29">
        <f>'TIV 1'!T232+Norq!T232+Vardenis!T232+Zorak!T232+K.xach!T232</f>
        <v>0</v>
      </c>
      <c r="U232" s="29">
        <f>'TIV 1'!U232+Norq!U232+Vardenis!U232+Zorak!U232+K.xach!U232</f>
        <v>0</v>
      </c>
      <c r="V232" s="29">
        <f>'TIV 1'!V232+Norq!V232+Vardenis!V232+Zorak!V232+K.xach!V232</f>
        <v>0</v>
      </c>
      <c r="W232" s="29">
        <f>'TIV 1'!W232+Norq!W232+Vardenis!W232+Zorak!W232+K.xach!W232</f>
        <v>0</v>
      </c>
      <c r="X232" s="29">
        <f>'TIV 1'!X232+Norq!X232+Vardenis!X232+Zorak!X232+K.xach!X232</f>
        <v>0</v>
      </c>
      <c r="Y232" s="29">
        <f>'TIV 1'!Y232+Norq!Y232+Vardenis!Y232+Zorak!Y232+K.xach!Y232</f>
        <v>0</v>
      </c>
      <c r="Z232" s="29">
        <f>'TIV 1'!Z232+Norq!Z232+Vardenis!Z232+Zorak!Z232+K.xach!Z232</f>
        <v>0</v>
      </c>
      <c r="AA232" s="29">
        <f>'TIV 1'!AA232+Norq!AA232+Vardenis!AA232+Zorak!AA232+K.xach!AA232</f>
        <v>0</v>
      </c>
      <c r="AB232" s="29">
        <f>'TIV 1'!AB232+Norq!AB232+Vardenis!AB232+Zorak!AB232+K.xach!AB232</f>
        <v>0</v>
      </c>
      <c r="AC232" s="29">
        <f>'TIV 1'!AC232+Norq!AC232+Vardenis!AC232+Zorak!AC232+K.xach!AC232</f>
        <v>0</v>
      </c>
      <c r="AD232" s="29">
        <f>'TIV 1'!AD232+Norq!AD232+Vardenis!AD232+Zorak!AD232+K.xach!AD232</f>
        <v>0</v>
      </c>
      <c r="AE232" s="29">
        <f>'TIV 1'!AE232+Norq!AE232+Vardenis!AE232+Zorak!AE232+K.xach!AE232</f>
        <v>0</v>
      </c>
      <c r="AF232" s="29">
        <f>'TIV 1'!AF232+Norq!AF232+Vardenis!AF232+Zorak!AF232+K.xach!AF232</f>
        <v>0</v>
      </c>
      <c r="AG232" s="29">
        <f>'TIV 1'!AG232+Norq!AG232+Vardenis!AG232+Zorak!AG232+K.xach!AG232</f>
        <v>0</v>
      </c>
      <c r="AH232" s="29">
        <f>'TIV 1'!AH232+Norq!AH232+Vardenis!AH232+Zorak!AH232+K.xach!AH232</f>
        <v>0</v>
      </c>
      <c r="AI232" s="29">
        <f>'TIV 1'!AI232+Norq!AI232+Vardenis!AI232+Zorak!AI232+K.xach!AI232</f>
        <v>0</v>
      </c>
      <c r="AJ232" s="29">
        <f>'TIV 1'!AJ232+Norq!AJ232+Vardenis!AJ232+Zorak!AJ232+K.xach!AJ232</f>
        <v>0</v>
      </c>
      <c r="AK232" s="29">
        <f>'TIV 1'!AK232+Norq!AK232+Vardenis!AK232+Zorak!AK232+K.xach!AK232</f>
        <v>0</v>
      </c>
      <c r="AL232" s="29">
        <f>'TIV 1'!AL232+Norq!AL232+Vardenis!AL232+Zorak!AL232+K.xach!AL232</f>
        <v>0</v>
      </c>
      <c r="AM232" s="29">
        <f>'TIV 1'!AM232+Norq!AM232+Vardenis!AM232+Zorak!AM232+K.xach!AM232</f>
        <v>0</v>
      </c>
      <c r="AN232" s="29">
        <f>'TIV 1'!AN232+Norq!AN232+Vardenis!AN232+Zorak!AN232+K.xach!AN232</f>
        <v>0</v>
      </c>
      <c r="AO232" s="134"/>
      <c r="AP232" s="119">
        <f t="shared" si="12"/>
        <v>0</v>
      </c>
      <c r="AQ232" s="65"/>
      <c r="AR232" s="56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</row>
    <row r="233" spans="1:86" s="17" customFormat="1" ht="21" hidden="1">
      <c r="A233" s="15">
        <v>5241</v>
      </c>
      <c r="B233" s="8" t="s">
        <v>255</v>
      </c>
      <c r="C233" s="10" t="s">
        <v>40</v>
      </c>
      <c r="D233" s="29">
        <f>'TIV 1'!D233+Norq!D233+Vardenis!D233+Zorak!D233+K.xach!D233</f>
        <v>0</v>
      </c>
      <c r="E233" s="29">
        <f>'TIV 1'!E233+Norq!E233+Vardenis!E233+Zorak!E233+K.xach!E233</f>
        <v>0</v>
      </c>
      <c r="F233" s="29">
        <f>'TIV 1'!F233+Norq!F233+Vardenis!F233+Zorak!F233+K.xach!F233</f>
        <v>0</v>
      </c>
      <c r="G233" s="29">
        <f>'TIV 1'!G233+Norq!G233+Vardenis!G233+Zorak!G233+K.xach!G233</f>
        <v>0</v>
      </c>
      <c r="H233" s="29">
        <f>'TIV 1'!H233+Norq!H233+Vardenis!H233+Zorak!H233+K.xach!H233</f>
        <v>0</v>
      </c>
      <c r="I233" s="41">
        <f>'TIV 1'!I233+Norq!I233+Vardenis!I233+Zorak!I233+K.xach!I233</f>
        <v>0</v>
      </c>
      <c r="J233" s="69">
        <f>'TIV 1'!J233+Norq!J233+Vardenis!J233+Zorak!J233+K.xach!J233</f>
        <v>0</v>
      </c>
      <c r="K233" s="29">
        <f>'TIV 1'!K233+Norq!K233+Vardenis!K233+Zorak!K233+K.xach!K233</f>
        <v>0</v>
      </c>
      <c r="L233" s="29">
        <f>'TIV 1'!L233+Norq!L233+Vardenis!L233+Zorak!L233+K.xach!L233</f>
        <v>0</v>
      </c>
      <c r="M233" s="29">
        <f>'TIV 1'!M233+Norq!M233+Vardenis!M233+Zorak!M233+K.xach!M233</f>
        <v>0</v>
      </c>
      <c r="N233" s="29">
        <f>'TIV 1'!N233+Norq!N233+Vardenis!N233+Zorak!N233+K.xach!N233</f>
        <v>0</v>
      </c>
      <c r="O233" s="29">
        <f>'TIV 1'!O233+Norq!O233+Vardenis!O233+Zorak!O233+K.xach!O233</f>
        <v>0</v>
      </c>
      <c r="P233" s="29">
        <f>'TIV 1'!P233+Norq!P233+Vardenis!P233+Zorak!P233+K.xach!P233</f>
        <v>0</v>
      </c>
      <c r="Q233" s="29">
        <f>'TIV 1'!Q233+Norq!Q233+Vardenis!Q233+Zorak!Q233+K.xach!Q233</f>
        <v>0</v>
      </c>
      <c r="R233" s="29">
        <f>'TIV 1'!R233+Norq!R233+Vardenis!R233+Zorak!R233+K.xach!R233</f>
        <v>0</v>
      </c>
      <c r="S233" s="29">
        <f>'TIV 1'!S233+Norq!S233+Vardenis!S233+Zorak!S233+K.xach!S233</f>
        <v>0</v>
      </c>
      <c r="T233" s="29">
        <f>'TIV 1'!T233+Norq!T233+Vardenis!T233+Zorak!T233+K.xach!T233</f>
        <v>0</v>
      </c>
      <c r="U233" s="29">
        <f>'TIV 1'!U233+Norq!U233+Vardenis!U233+Zorak!U233+K.xach!U233</f>
        <v>0</v>
      </c>
      <c r="V233" s="29">
        <f>'TIV 1'!V233+Norq!V233+Vardenis!V233+Zorak!V233+K.xach!V233</f>
        <v>0</v>
      </c>
      <c r="W233" s="29">
        <f>'TIV 1'!W233+Norq!W233+Vardenis!W233+Zorak!W233+K.xach!W233</f>
        <v>0</v>
      </c>
      <c r="X233" s="29">
        <f>'TIV 1'!X233+Norq!X233+Vardenis!X233+Zorak!X233+K.xach!X233</f>
        <v>0</v>
      </c>
      <c r="Y233" s="29">
        <f>'TIV 1'!Y233+Norq!Y233+Vardenis!Y233+Zorak!Y233+K.xach!Y233</f>
        <v>0</v>
      </c>
      <c r="Z233" s="29">
        <f>'TIV 1'!Z233+Norq!Z233+Vardenis!Z233+Zorak!Z233+K.xach!Z233</f>
        <v>0</v>
      </c>
      <c r="AA233" s="29">
        <f>'TIV 1'!AA233+Norq!AA233+Vardenis!AA233+Zorak!AA233+K.xach!AA233</f>
        <v>0</v>
      </c>
      <c r="AB233" s="29">
        <f>'TIV 1'!AB233+Norq!AB233+Vardenis!AB233+Zorak!AB233+K.xach!AB233</f>
        <v>0</v>
      </c>
      <c r="AC233" s="29">
        <f>'TIV 1'!AC233+Norq!AC233+Vardenis!AC233+Zorak!AC233+K.xach!AC233</f>
        <v>0</v>
      </c>
      <c r="AD233" s="29">
        <f>'TIV 1'!AD233+Norq!AD233+Vardenis!AD233+Zorak!AD233+K.xach!AD233</f>
        <v>0</v>
      </c>
      <c r="AE233" s="29">
        <f>'TIV 1'!AE233+Norq!AE233+Vardenis!AE233+Zorak!AE233+K.xach!AE233</f>
        <v>0</v>
      </c>
      <c r="AF233" s="29">
        <f>'TIV 1'!AF233+Norq!AF233+Vardenis!AF233+Zorak!AF233+K.xach!AF233</f>
        <v>0</v>
      </c>
      <c r="AG233" s="29">
        <f>'TIV 1'!AG233+Norq!AG233+Vardenis!AG233+Zorak!AG233+K.xach!AG233</f>
        <v>0</v>
      </c>
      <c r="AH233" s="29">
        <f>'TIV 1'!AH233+Norq!AH233+Vardenis!AH233+Zorak!AH233+K.xach!AH233</f>
        <v>0</v>
      </c>
      <c r="AI233" s="29">
        <f>'TIV 1'!AI233+Norq!AI233+Vardenis!AI233+Zorak!AI233+K.xach!AI233</f>
        <v>0</v>
      </c>
      <c r="AJ233" s="29">
        <f>'TIV 1'!AJ233+Norq!AJ233+Vardenis!AJ233+Zorak!AJ233+K.xach!AJ233</f>
        <v>0</v>
      </c>
      <c r="AK233" s="29">
        <f>'TIV 1'!AK233+Norq!AK233+Vardenis!AK233+Zorak!AK233+K.xach!AK233</f>
        <v>0</v>
      </c>
      <c r="AL233" s="29">
        <f>'TIV 1'!AL233+Norq!AL233+Vardenis!AL233+Zorak!AL233+K.xach!AL233</f>
        <v>0</v>
      </c>
      <c r="AM233" s="29">
        <f>'TIV 1'!AM233+Norq!AM233+Vardenis!AM233+Zorak!AM233+K.xach!AM233</f>
        <v>0</v>
      </c>
      <c r="AN233" s="29">
        <f>'TIV 1'!AN233+Norq!AN233+Vardenis!AN233+Zorak!AN233+K.xach!AN233</f>
        <v>0</v>
      </c>
      <c r="AO233" s="134"/>
      <c r="AP233" s="119">
        <f t="shared" si="12"/>
        <v>0</v>
      </c>
      <c r="AQ233" s="65"/>
      <c r="AR233" s="56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</row>
    <row r="234" spans="1:86" s="17" customFormat="1" hidden="1">
      <c r="A234" s="15">
        <v>0</v>
      </c>
      <c r="B234" s="8" t="s">
        <v>256</v>
      </c>
      <c r="C234" s="10" t="s">
        <v>40</v>
      </c>
      <c r="D234" s="29">
        <f>'TIV 1'!D234+Norq!D234+Vardenis!D234+Zorak!D234+K.xach!D234</f>
        <v>0</v>
      </c>
      <c r="E234" s="29">
        <f>'TIV 1'!E234+Norq!E234+Vardenis!E234+Zorak!E234+K.xach!E234</f>
        <v>0</v>
      </c>
      <c r="F234" s="29">
        <f>'TIV 1'!F234+Norq!F234+Vardenis!F234+Zorak!F234+K.xach!F234</f>
        <v>0</v>
      </c>
      <c r="G234" s="29">
        <f>'TIV 1'!G234+Norq!G234+Vardenis!G234+Zorak!G234+K.xach!G234</f>
        <v>0</v>
      </c>
      <c r="H234" s="29">
        <f>'TIV 1'!H234+Norq!H234+Vardenis!H234+Zorak!H234+K.xach!H234</f>
        <v>0</v>
      </c>
      <c r="I234" s="41">
        <f>'TIV 1'!I234+Norq!I234+Vardenis!I234+Zorak!I234+K.xach!I234</f>
        <v>0</v>
      </c>
      <c r="J234" s="69">
        <f>'TIV 1'!J234+Norq!J234+Vardenis!J234+Zorak!J234+K.xach!J234</f>
        <v>0</v>
      </c>
      <c r="K234" s="29">
        <f>'TIV 1'!K234+Norq!K234+Vardenis!K234+Zorak!K234+K.xach!K234</f>
        <v>0</v>
      </c>
      <c r="L234" s="29">
        <f>'TIV 1'!L234+Norq!L234+Vardenis!L234+Zorak!L234+K.xach!L234</f>
        <v>0</v>
      </c>
      <c r="M234" s="29">
        <f>'TIV 1'!M234+Norq!M234+Vardenis!M234+Zorak!M234+K.xach!M234</f>
        <v>0</v>
      </c>
      <c r="N234" s="29">
        <f>'TIV 1'!N234+Norq!N234+Vardenis!N234+Zorak!N234+K.xach!N234</f>
        <v>0</v>
      </c>
      <c r="O234" s="29">
        <f>'TIV 1'!O234+Norq!O234+Vardenis!O234+Zorak!O234+K.xach!O234</f>
        <v>0</v>
      </c>
      <c r="P234" s="29">
        <f>'TIV 1'!P234+Norq!P234+Vardenis!P234+Zorak!P234+K.xach!P234</f>
        <v>0</v>
      </c>
      <c r="Q234" s="29">
        <f>'TIV 1'!Q234+Norq!Q234+Vardenis!Q234+Zorak!Q234+K.xach!Q234</f>
        <v>0</v>
      </c>
      <c r="R234" s="29">
        <f>'TIV 1'!R234+Norq!R234+Vardenis!R234+Zorak!R234+K.xach!R234</f>
        <v>0</v>
      </c>
      <c r="S234" s="29">
        <f>'TIV 1'!S234+Norq!S234+Vardenis!S234+Zorak!S234+K.xach!S234</f>
        <v>0</v>
      </c>
      <c r="T234" s="29">
        <f>'TIV 1'!T234+Norq!T234+Vardenis!T234+Zorak!T234+K.xach!T234</f>
        <v>0</v>
      </c>
      <c r="U234" s="29">
        <f>'TIV 1'!U234+Norq!U234+Vardenis!U234+Zorak!U234+K.xach!U234</f>
        <v>0</v>
      </c>
      <c r="V234" s="29">
        <f>'TIV 1'!V234+Norq!V234+Vardenis!V234+Zorak!V234+K.xach!V234</f>
        <v>0</v>
      </c>
      <c r="W234" s="29">
        <f>'TIV 1'!W234+Norq!W234+Vardenis!W234+Zorak!W234+K.xach!W234</f>
        <v>0</v>
      </c>
      <c r="X234" s="29">
        <f>'TIV 1'!X234+Norq!X234+Vardenis!X234+Zorak!X234+K.xach!X234</f>
        <v>0</v>
      </c>
      <c r="Y234" s="29">
        <f>'TIV 1'!Y234+Norq!Y234+Vardenis!Y234+Zorak!Y234+K.xach!Y234</f>
        <v>0</v>
      </c>
      <c r="Z234" s="29">
        <f>'TIV 1'!Z234+Norq!Z234+Vardenis!Z234+Zorak!Z234+K.xach!Z234</f>
        <v>0</v>
      </c>
      <c r="AA234" s="29">
        <f>'TIV 1'!AA234+Norq!AA234+Vardenis!AA234+Zorak!AA234+K.xach!AA234</f>
        <v>0</v>
      </c>
      <c r="AB234" s="29">
        <f>'TIV 1'!AB234+Norq!AB234+Vardenis!AB234+Zorak!AB234+K.xach!AB234</f>
        <v>0</v>
      </c>
      <c r="AC234" s="29">
        <f>'TIV 1'!AC234+Norq!AC234+Vardenis!AC234+Zorak!AC234+K.xach!AC234</f>
        <v>0</v>
      </c>
      <c r="AD234" s="29">
        <f>'TIV 1'!AD234+Norq!AD234+Vardenis!AD234+Zorak!AD234+K.xach!AD234</f>
        <v>0</v>
      </c>
      <c r="AE234" s="29">
        <f>'TIV 1'!AE234+Norq!AE234+Vardenis!AE234+Zorak!AE234+K.xach!AE234</f>
        <v>0</v>
      </c>
      <c r="AF234" s="29">
        <f>'TIV 1'!AF234+Norq!AF234+Vardenis!AF234+Zorak!AF234+K.xach!AF234</f>
        <v>0</v>
      </c>
      <c r="AG234" s="29">
        <f>'TIV 1'!AG234+Norq!AG234+Vardenis!AG234+Zorak!AG234+K.xach!AG234</f>
        <v>0</v>
      </c>
      <c r="AH234" s="29">
        <f>'TIV 1'!AH234+Norq!AH234+Vardenis!AH234+Zorak!AH234+K.xach!AH234</f>
        <v>0</v>
      </c>
      <c r="AI234" s="29">
        <f>'TIV 1'!AI234+Norq!AI234+Vardenis!AI234+Zorak!AI234+K.xach!AI234</f>
        <v>0</v>
      </c>
      <c r="AJ234" s="29">
        <f>'TIV 1'!AJ234+Norq!AJ234+Vardenis!AJ234+Zorak!AJ234+K.xach!AJ234</f>
        <v>0</v>
      </c>
      <c r="AK234" s="29">
        <f>'TIV 1'!AK234+Norq!AK234+Vardenis!AK234+Zorak!AK234+K.xach!AK234</f>
        <v>0</v>
      </c>
      <c r="AL234" s="29">
        <f>'TIV 1'!AL234+Norq!AL234+Vardenis!AL234+Zorak!AL234+K.xach!AL234</f>
        <v>0</v>
      </c>
      <c r="AM234" s="29">
        <f>'TIV 1'!AM234+Norq!AM234+Vardenis!AM234+Zorak!AM234+K.xach!AM234</f>
        <v>0</v>
      </c>
      <c r="AN234" s="29">
        <f>'TIV 1'!AN234+Norq!AN234+Vardenis!AN234+Zorak!AN234+K.xach!AN234</f>
        <v>0</v>
      </c>
      <c r="AO234" s="134"/>
      <c r="AP234" s="119">
        <f t="shared" si="12"/>
        <v>0</v>
      </c>
      <c r="AQ234" s="65"/>
      <c r="AR234" s="56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</row>
    <row r="235" spans="1:86" s="17" customFormat="1" hidden="1">
      <c r="A235" s="15">
        <v>0</v>
      </c>
      <c r="B235" s="8" t="s">
        <v>257</v>
      </c>
      <c r="C235" s="10" t="s">
        <v>40</v>
      </c>
      <c r="D235" s="29">
        <f>'TIV 1'!D235+Norq!D235+Vardenis!D235+Zorak!D235+K.xach!D235</f>
        <v>0</v>
      </c>
      <c r="E235" s="29">
        <f>'TIV 1'!E235+Norq!E235+Vardenis!E235+Zorak!E235+K.xach!E235</f>
        <v>0</v>
      </c>
      <c r="F235" s="29">
        <f>'TIV 1'!F235+Norq!F235+Vardenis!F235+Zorak!F235+K.xach!F235</f>
        <v>0</v>
      </c>
      <c r="G235" s="29">
        <f>'TIV 1'!G235+Norq!G235+Vardenis!G235+Zorak!G235+K.xach!G235</f>
        <v>0</v>
      </c>
      <c r="H235" s="29">
        <f>'TIV 1'!H235+Norq!H235+Vardenis!H235+Zorak!H235+K.xach!H235</f>
        <v>0</v>
      </c>
      <c r="I235" s="41">
        <f>'TIV 1'!I235+Norq!I235+Vardenis!I235+Zorak!I235+K.xach!I235</f>
        <v>0</v>
      </c>
      <c r="J235" s="69">
        <f>'TIV 1'!J235+Norq!J235+Vardenis!J235+Zorak!J235+K.xach!J235</f>
        <v>0</v>
      </c>
      <c r="K235" s="29">
        <f>'TIV 1'!K235+Norq!K235+Vardenis!K235+Zorak!K235+K.xach!K235</f>
        <v>0</v>
      </c>
      <c r="L235" s="29">
        <f>'TIV 1'!L235+Norq!L235+Vardenis!L235+Zorak!L235+K.xach!L235</f>
        <v>0</v>
      </c>
      <c r="M235" s="29">
        <f>'TIV 1'!M235+Norq!M235+Vardenis!M235+Zorak!M235+K.xach!M235</f>
        <v>0</v>
      </c>
      <c r="N235" s="29">
        <f>'TIV 1'!N235+Norq!N235+Vardenis!N235+Zorak!N235+K.xach!N235</f>
        <v>0</v>
      </c>
      <c r="O235" s="29">
        <f>'TIV 1'!O235+Norq!O235+Vardenis!O235+Zorak!O235+K.xach!O235</f>
        <v>0</v>
      </c>
      <c r="P235" s="29">
        <f>'TIV 1'!P235+Norq!P235+Vardenis!P235+Zorak!P235+K.xach!P235</f>
        <v>0</v>
      </c>
      <c r="Q235" s="29">
        <f>'TIV 1'!Q235+Norq!Q235+Vardenis!Q235+Zorak!Q235+K.xach!Q235</f>
        <v>0</v>
      </c>
      <c r="R235" s="29">
        <f>'TIV 1'!R235+Norq!R235+Vardenis!R235+Zorak!R235+K.xach!R235</f>
        <v>0</v>
      </c>
      <c r="S235" s="29">
        <f>'TIV 1'!S235+Norq!S235+Vardenis!S235+Zorak!S235+K.xach!S235</f>
        <v>0</v>
      </c>
      <c r="T235" s="29">
        <f>'TIV 1'!T235+Norq!T235+Vardenis!T235+Zorak!T235+K.xach!T235</f>
        <v>0</v>
      </c>
      <c r="U235" s="29">
        <f>'TIV 1'!U235+Norq!U235+Vardenis!U235+Zorak!U235+K.xach!U235</f>
        <v>0</v>
      </c>
      <c r="V235" s="29">
        <f>'TIV 1'!V235+Norq!V235+Vardenis!V235+Zorak!V235+K.xach!V235</f>
        <v>0</v>
      </c>
      <c r="W235" s="29">
        <f>'TIV 1'!W235+Norq!W235+Vardenis!W235+Zorak!W235+K.xach!W235</f>
        <v>0</v>
      </c>
      <c r="X235" s="29">
        <f>'TIV 1'!X235+Norq!X235+Vardenis!X235+Zorak!X235+K.xach!X235</f>
        <v>0</v>
      </c>
      <c r="Y235" s="29">
        <f>'TIV 1'!Y235+Norq!Y235+Vardenis!Y235+Zorak!Y235+K.xach!Y235</f>
        <v>0</v>
      </c>
      <c r="Z235" s="29">
        <f>'TIV 1'!Z235+Norq!Z235+Vardenis!Z235+Zorak!Z235+K.xach!Z235</f>
        <v>0</v>
      </c>
      <c r="AA235" s="29">
        <f>'TIV 1'!AA235+Norq!AA235+Vardenis!AA235+Zorak!AA235+K.xach!AA235</f>
        <v>0</v>
      </c>
      <c r="AB235" s="29">
        <f>'TIV 1'!AB235+Norq!AB235+Vardenis!AB235+Zorak!AB235+K.xach!AB235</f>
        <v>0</v>
      </c>
      <c r="AC235" s="29">
        <f>'TIV 1'!AC235+Norq!AC235+Vardenis!AC235+Zorak!AC235+K.xach!AC235</f>
        <v>0</v>
      </c>
      <c r="AD235" s="29">
        <f>'TIV 1'!AD235+Norq!AD235+Vardenis!AD235+Zorak!AD235+K.xach!AD235</f>
        <v>0</v>
      </c>
      <c r="AE235" s="29">
        <f>'TIV 1'!AE235+Norq!AE235+Vardenis!AE235+Zorak!AE235+K.xach!AE235</f>
        <v>0</v>
      </c>
      <c r="AF235" s="29">
        <f>'TIV 1'!AF235+Norq!AF235+Vardenis!AF235+Zorak!AF235+K.xach!AF235</f>
        <v>0</v>
      </c>
      <c r="AG235" s="29">
        <f>'TIV 1'!AG235+Norq!AG235+Vardenis!AG235+Zorak!AG235+K.xach!AG235</f>
        <v>0</v>
      </c>
      <c r="AH235" s="29">
        <f>'TIV 1'!AH235+Norq!AH235+Vardenis!AH235+Zorak!AH235+K.xach!AH235</f>
        <v>0</v>
      </c>
      <c r="AI235" s="29">
        <f>'TIV 1'!AI235+Norq!AI235+Vardenis!AI235+Zorak!AI235+K.xach!AI235</f>
        <v>0</v>
      </c>
      <c r="AJ235" s="29">
        <f>'TIV 1'!AJ235+Norq!AJ235+Vardenis!AJ235+Zorak!AJ235+K.xach!AJ235</f>
        <v>0</v>
      </c>
      <c r="AK235" s="29">
        <f>'TIV 1'!AK235+Norq!AK235+Vardenis!AK235+Zorak!AK235+K.xach!AK235</f>
        <v>0</v>
      </c>
      <c r="AL235" s="29">
        <f>'TIV 1'!AL235+Norq!AL235+Vardenis!AL235+Zorak!AL235+K.xach!AL235</f>
        <v>0</v>
      </c>
      <c r="AM235" s="29">
        <f>'TIV 1'!AM235+Norq!AM235+Vardenis!AM235+Zorak!AM235+K.xach!AM235</f>
        <v>0</v>
      </c>
      <c r="AN235" s="29">
        <f>'TIV 1'!AN235+Norq!AN235+Vardenis!AN235+Zorak!AN235+K.xach!AN235</f>
        <v>0</v>
      </c>
      <c r="AO235" s="134"/>
      <c r="AP235" s="119">
        <f t="shared" si="12"/>
        <v>0</v>
      </c>
      <c r="AQ235" s="65"/>
      <c r="AR235" s="56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</row>
    <row r="236" spans="1:86" s="17" customFormat="1" hidden="1">
      <c r="A236" s="15">
        <v>5311</v>
      </c>
      <c r="B236" s="8" t="s">
        <v>258</v>
      </c>
      <c r="C236" s="10" t="s">
        <v>40</v>
      </c>
      <c r="D236" s="29">
        <f>'TIV 1'!D236+Norq!D236+Vardenis!D236+Zorak!D236+K.xach!D236</f>
        <v>0</v>
      </c>
      <c r="E236" s="29">
        <f>'TIV 1'!E236+Norq!E236+Vardenis!E236+Zorak!E236+K.xach!E236</f>
        <v>0</v>
      </c>
      <c r="F236" s="29">
        <f>'TIV 1'!F236+Norq!F236+Vardenis!F236+Zorak!F236+K.xach!F236</f>
        <v>0</v>
      </c>
      <c r="G236" s="29">
        <f>'TIV 1'!G236+Norq!G236+Vardenis!G236+Zorak!G236+K.xach!G236</f>
        <v>0</v>
      </c>
      <c r="H236" s="29">
        <f>'TIV 1'!H236+Norq!H236+Vardenis!H236+Zorak!H236+K.xach!H236</f>
        <v>0</v>
      </c>
      <c r="I236" s="41">
        <f>'TIV 1'!I236+Norq!I236+Vardenis!I236+Zorak!I236+K.xach!I236</f>
        <v>0</v>
      </c>
      <c r="J236" s="69">
        <f>'TIV 1'!J236+Norq!J236+Vardenis!J236+Zorak!J236+K.xach!J236</f>
        <v>0</v>
      </c>
      <c r="K236" s="29">
        <f>'TIV 1'!K236+Norq!K236+Vardenis!K236+Zorak!K236+K.xach!K236</f>
        <v>0</v>
      </c>
      <c r="L236" s="29">
        <f>'TIV 1'!L236+Norq!L236+Vardenis!L236+Zorak!L236+K.xach!L236</f>
        <v>0</v>
      </c>
      <c r="M236" s="29">
        <f>'TIV 1'!M236+Norq!M236+Vardenis!M236+Zorak!M236+K.xach!M236</f>
        <v>0</v>
      </c>
      <c r="N236" s="29">
        <f>'TIV 1'!N236+Norq!N236+Vardenis!N236+Zorak!N236+K.xach!N236</f>
        <v>0</v>
      </c>
      <c r="O236" s="29">
        <f>'TIV 1'!O236+Norq!O236+Vardenis!O236+Zorak!O236+K.xach!O236</f>
        <v>0</v>
      </c>
      <c r="P236" s="29">
        <f>'TIV 1'!P236+Norq!P236+Vardenis!P236+Zorak!P236+K.xach!P236</f>
        <v>0</v>
      </c>
      <c r="Q236" s="29">
        <f>'TIV 1'!Q236+Norq!Q236+Vardenis!Q236+Zorak!Q236+K.xach!Q236</f>
        <v>0</v>
      </c>
      <c r="R236" s="29">
        <f>'TIV 1'!R236+Norq!R236+Vardenis!R236+Zorak!R236+K.xach!R236</f>
        <v>0</v>
      </c>
      <c r="S236" s="29">
        <f>'TIV 1'!S236+Norq!S236+Vardenis!S236+Zorak!S236+K.xach!S236</f>
        <v>0</v>
      </c>
      <c r="T236" s="29">
        <f>'TIV 1'!T236+Norq!T236+Vardenis!T236+Zorak!T236+K.xach!T236</f>
        <v>0</v>
      </c>
      <c r="U236" s="29">
        <f>'TIV 1'!U236+Norq!U236+Vardenis!U236+Zorak!U236+K.xach!U236</f>
        <v>0</v>
      </c>
      <c r="V236" s="29">
        <f>'TIV 1'!V236+Norq!V236+Vardenis!V236+Zorak!V236+K.xach!V236</f>
        <v>0</v>
      </c>
      <c r="W236" s="29">
        <f>'TIV 1'!W236+Norq!W236+Vardenis!W236+Zorak!W236+K.xach!W236</f>
        <v>0</v>
      </c>
      <c r="X236" s="29">
        <f>'TIV 1'!X236+Norq!X236+Vardenis!X236+Zorak!X236+K.xach!X236</f>
        <v>0</v>
      </c>
      <c r="Y236" s="29">
        <f>'TIV 1'!Y236+Norq!Y236+Vardenis!Y236+Zorak!Y236+K.xach!Y236</f>
        <v>0</v>
      </c>
      <c r="Z236" s="29">
        <f>'TIV 1'!Z236+Norq!Z236+Vardenis!Z236+Zorak!Z236+K.xach!Z236</f>
        <v>0</v>
      </c>
      <c r="AA236" s="29">
        <f>'TIV 1'!AA236+Norq!AA236+Vardenis!AA236+Zorak!AA236+K.xach!AA236</f>
        <v>0</v>
      </c>
      <c r="AB236" s="29">
        <f>'TIV 1'!AB236+Norq!AB236+Vardenis!AB236+Zorak!AB236+K.xach!AB236</f>
        <v>0</v>
      </c>
      <c r="AC236" s="29">
        <f>'TIV 1'!AC236+Norq!AC236+Vardenis!AC236+Zorak!AC236+K.xach!AC236</f>
        <v>0</v>
      </c>
      <c r="AD236" s="29">
        <f>'TIV 1'!AD236+Norq!AD236+Vardenis!AD236+Zorak!AD236+K.xach!AD236</f>
        <v>0</v>
      </c>
      <c r="AE236" s="29">
        <f>'TIV 1'!AE236+Norq!AE236+Vardenis!AE236+Zorak!AE236+K.xach!AE236</f>
        <v>0</v>
      </c>
      <c r="AF236" s="29">
        <f>'TIV 1'!AF236+Norq!AF236+Vardenis!AF236+Zorak!AF236+K.xach!AF236</f>
        <v>0</v>
      </c>
      <c r="AG236" s="29">
        <f>'TIV 1'!AG236+Norq!AG236+Vardenis!AG236+Zorak!AG236+K.xach!AG236</f>
        <v>0</v>
      </c>
      <c r="AH236" s="29">
        <f>'TIV 1'!AH236+Norq!AH236+Vardenis!AH236+Zorak!AH236+K.xach!AH236</f>
        <v>0</v>
      </c>
      <c r="AI236" s="29">
        <f>'TIV 1'!AI236+Norq!AI236+Vardenis!AI236+Zorak!AI236+K.xach!AI236</f>
        <v>0</v>
      </c>
      <c r="AJ236" s="29">
        <f>'TIV 1'!AJ236+Norq!AJ236+Vardenis!AJ236+Zorak!AJ236+K.xach!AJ236</f>
        <v>0</v>
      </c>
      <c r="AK236" s="29">
        <f>'TIV 1'!AK236+Norq!AK236+Vardenis!AK236+Zorak!AK236+K.xach!AK236</f>
        <v>0</v>
      </c>
      <c r="AL236" s="29">
        <f>'TIV 1'!AL236+Norq!AL236+Vardenis!AL236+Zorak!AL236+K.xach!AL236</f>
        <v>0</v>
      </c>
      <c r="AM236" s="29">
        <f>'TIV 1'!AM236+Norq!AM236+Vardenis!AM236+Zorak!AM236+K.xach!AM236</f>
        <v>0</v>
      </c>
      <c r="AN236" s="29">
        <f>'TIV 1'!AN236+Norq!AN236+Vardenis!AN236+Zorak!AN236+K.xach!AN236</f>
        <v>0</v>
      </c>
      <c r="AO236" s="134"/>
      <c r="AP236" s="119">
        <f t="shared" si="12"/>
        <v>0</v>
      </c>
      <c r="AQ236" s="65"/>
      <c r="AR236" s="56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</row>
    <row r="237" spans="1:86" s="17" customFormat="1" hidden="1">
      <c r="A237" s="15">
        <v>0</v>
      </c>
      <c r="B237" s="8" t="s">
        <v>259</v>
      </c>
      <c r="C237" s="10" t="s">
        <v>40</v>
      </c>
      <c r="D237" s="29">
        <f>'TIV 1'!D237+Norq!D237+Vardenis!D237+Zorak!D237+K.xach!D237</f>
        <v>0</v>
      </c>
      <c r="E237" s="29">
        <f>'TIV 1'!E237+Norq!E237+Vardenis!E237+Zorak!E237+K.xach!E237</f>
        <v>0</v>
      </c>
      <c r="F237" s="29">
        <f>'TIV 1'!F237+Norq!F237+Vardenis!F237+Zorak!F237+K.xach!F237</f>
        <v>0</v>
      </c>
      <c r="G237" s="29">
        <f>'TIV 1'!G237+Norq!G237+Vardenis!G237+Zorak!G237+K.xach!G237</f>
        <v>0</v>
      </c>
      <c r="H237" s="29">
        <f>'TIV 1'!H237+Norq!H237+Vardenis!H237+Zorak!H237+K.xach!H237</f>
        <v>0</v>
      </c>
      <c r="I237" s="41">
        <f>'TIV 1'!I237+Norq!I237+Vardenis!I237+Zorak!I237+K.xach!I237</f>
        <v>0</v>
      </c>
      <c r="J237" s="69">
        <f>'TIV 1'!J237+Norq!J237+Vardenis!J237+Zorak!J237+K.xach!J237</f>
        <v>0</v>
      </c>
      <c r="K237" s="29">
        <f>'TIV 1'!K237+Norq!K237+Vardenis!K237+Zorak!K237+K.xach!K237</f>
        <v>0</v>
      </c>
      <c r="L237" s="29">
        <f>'TIV 1'!L237+Norq!L237+Vardenis!L237+Zorak!L237+K.xach!L237</f>
        <v>0</v>
      </c>
      <c r="M237" s="29">
        <f>'TIV 1'!M237+Norq!M237+Vardenis!M237+Zorak!M237+K.xach!M237</f>
        <v>0</v>
      </c>
      <c r="N237" s="29">
        <f>'TIV 1'!N237+Norq!N237+Vardenis!N237+Zorak!N237+K.xach!N237</f>
        <v>0</v>
      </c>
      <c r="O237" s="29">
        <f>'TIV 1'!O237+Norq!O237+Vardenis!O237+Zorak!O237+K.xach!O237</f>
        <v>0</v>
      </c>
      <c r="P237" s="29">
        <f>'TIV 1'!P237+Norq!P237+Vardenis!P237+Zorak!P237+K.xach!P237</f>
        <v>0</v>
      </c>
      <c r="Q237" s="29">
        <f>'TIV 1'!Q237+Norq!Q237+Vardenis!Q237+Zorak!Q237+K.xach!Q237</f>
        <v>0</v>
      </c>
      <c r="R237" s="29">
        <f>'TIV 1'!R237+Norq!R237+Vardenis!R237+Zorak!R237+K.xach!R237</f>
        <v>0</v>
      </c>
      <c r="S237" s="29">
        <f>'TIV 1'!S237+Norq!S237+Vardenis!S237+Zorak!S237+K.xach!S237</f>
        <v>0</v>
      </c>
      <c r="T237" s="29">
        <f>'TIV 1'!T237+Norq!T237+Vardenis!T237+Zorak!T237+K.xach!T237</f>
        <v>0</v>
      </c>
      <c r="U237" s="29">
        <f>'TIV 1'!U237+Norq!U237+Vardenis!U237+Zorak!U237+K.xach!U237</f>
        <v>0</v>
      </c>
      <c r="V237" s="29">
        <f>'TIV 1'!V237+Norq!V237+Vardenis!V237+Zorak!V237+K.xach!V237</f>
        <v>0</v>
      </c>
      <c r="W237" s="29">
        <f>'TIV 1'!W237+Norq!W237+Vardenis!W237+Zorak!W237+K.xach!W237</f>
        <v>0</v>
      </c>
      <c r="X237" s="29">
        <f>'TIV 1'!X237+Norq!X237+Vardenis!X237+Zorak!X237+K.xach!X237</f>
        <v>0</v>
      </c>
      <c r="Y237" s="29">
        <f>'TIV 1'!Y237+Norq!Y237+Vardenis!Y237+Zorak!Y237+K.xach!Y237</f>
        <v>0</v>
      </c>
      <c r="Z237" s="29">
        <f>'TIV 1'!Z237+Norq!Z237+Vardenis!Z237+Zorak!Z237+K.xach!Z237</f>
        <v>0</v>
      </c>
      <c r="AA237" s="29">
        <f>'TIV 1'!AA237+Norq!AA237+Vardenis!AA237+Zorak!AA237+K.xach!AA237</f>
        <v>0</v>
      </c>
      <c r="AB237" s="29">
        <f>'TIV 1'!AB237+Norq!AB237+Vardenis!AB237+Zorak!AB237+K.xach!AB237</f>
        <v>0</v>
      </c>
      <c r="AC237" s="29">
        <f>'TIV 1'!AC237+Norq!AC237+Vardenis!AC237+Zorak!AC237+K.xach!AC237</f>
        <v>0</v>
      </c>
      <c r="AD237" s="29">
        <f>'TIV 1'!AD237+Norq!AD237+Vardenis!AD237+Zorak!AD237+K.xach!AD237</f>
        <v>0</v>
      </c>
      <c r="AE237" s="29">
        <f>'TIV 1'!AE237+Norq!AE237+Vardenis!AE237+Zorak!AE237+K.xach!AE237</f>
        <v>0</v>
      </c>
      <c r="AF237" s="29">
        <f>'TIV 1'!AF237+Norq!AF237+Vardenis!AF237+Zorak!AF237+K.xach!AF237</f>
        <v>0</v>
      </c>
      <c r="AG237" s="29">
        <f>'TIV 1'!AG237+Norq!AG237+Vardenis!AG237+Zorak!AG237+K.xach!AG237</f>
        <v>0</v>
      </c>
      <c r="AH237" s="29">
        <f>'TIV 1'!AH237+Norq!AH237+Vardenis!AH237+Zorak!AH237+K.xach!AH237</f>
        <v>0</v>
      </c>
      <c r="AI237" s="29">
        <f>'TIV 1'!AI237+Norq!AI237+Vardenis!AI237+Zorak!AI237+K.xach!AI237</f>
        <v>0</v>
      </c>
      <c r="AJ237" s="29">
        <f>'TIV 1'!AJ237+Norq!AJ237+Vardenis!AJ237+Zorak!AJ237+K.xach!AJ237</f>
        <v>0</v>
      </c>
      <c r="AK237" s="29">
        <f>'TIV 1'!AK237+Norq!AK237+Vardenis!AK237+Zorak!AK237+K.xach!AK237</f>
        <v>0</v>
      </c>
      <c r="AL237" s="29">
        <f>'TIV 1'!AL237+Norq!AL237+Vardenis!AL237+Zorak!AL237+K.xach!AL237</f>
        <v>0</v>
      </c>
      <c r="AM237" s="29">
        <f>'TIV 1'!AM237+Norq!AM237+Vardenis!AM237+Zorak!AM237+K.xach!AM237</f>
        <v>0</v>
      </c>
      <c r="AN237" s="29">
        <f>'TIV 1'!AN237+Norq!AN237+Vardenis!AN237+Zorak!AN237+K.xach!AN237</f>
        <v>0</v>
      </c>
      <c r="AO237" s="134"/>
      <c r="AP237" s="119">
        <f t="shared" si="12"/>
        <v>0</v>
      </c>
      <c r="AQ237" s="65"/>
      <c r="AR237" s="56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</row>
    <row r="238" spans="1:86" s="17" customFormat="1" hidden="1">
      <c r="A238" s="15">
        <v>0</v>
      </c>
      <c r="B238" s="8" t="s">
        <v>260</v>
      </c>
      <c r="C238" s="10" t="s">
        <v>40</v>
      </c>
      <c r="D238" s="29">
        <f>'TIV 1'!D238+Norq!D238+Vardenis!D238+Zorak!D238+K.xach!D238</f>
        <v>0</v>
      </c>
      <c r="E238" s="29">
        <f>'TIV 1'!E238+Norq!E238+Vardenis!E238+Zorak!E238+K.xach!E238</f>
        <v>0</v>
      </c>
      <c r="F238" s="29">
        <f>'TIV 1'!F238+Norq!F238+Vardenis!F238+Zorak!F238+K.xach!F238</f>
        <v>0</v>
      </c>
      <c r="G238" s="29">
        <f>'TIV 1'!G238+Norq!G238+Vardenis!G238+Zorak!G238+K.xach!G238</f>
        <v>0</v>
      </c>
      <c r="H238" s="29">
        <f>'TIV 1'!H238+Norq!H238+Vardenis!H238+Zorak!H238+K.xach!H238</f>
        <v>0</v>
      </c>
      <c r="I238" s="41">
        <f>'TIV 1'!I238+Norq!I238+Vardenis!I238+Zorak!I238+K.xach!I238</f>
        <v>0</v>
      </c>
      <c r="J238" s="69">
        <f>'TIV 1'!J238+Norq!J238+Vardenis!J238+Zorak!J238+K.xach!J238</f>
        <v>0</v>
      </c>
      <c r="K238" s="29">
        <f>'TIV 1'!K238+Norq!K238+Vardenis!K238+Zorak!K238+K.xach!K238</f>
        <v>0</v>
      </c>
      <c r="L238" s="29">
        <f>'TIV 1'!L238+Norq!L238+Vardenis!L238+Zorak!L238+K.xach!L238</f>
        <v>0</v>
      </c>
      <c r="M238" s="29">
        <f>'TIV 1'!M238+Norq!M238+Vardenis!M238+Zorak!M238+K.xach!M238</f>
        <v>0</v>
      </c>
      <c r="N238" s="29">
        <f>'TIV 1'!N238+Norq!N238+Vardenis!N238+Zorak!N238+K.xach!N238</f>
        <v>0</v>
      </c>
      <c r="O238" s="29">
        <f>'TIV 1'!O238+Norq!O238+Vardenis!O238+Zorak!O238+K.xach!O238</f>
        <v>0</v>
      </c>
      <c r="P238" s="29">
        <f>'TIV 1'!P238+Norq!P238+Vardenis!P238+Zorak!P238+K.xach!P238</f>
        <v>0</v>
      </c>
      <c r="Q238" s="29">
        <f>'TIV 1'!Q238+Norq!Q238+Vardenis!Q238+Zorak!Q238+K.xach!Q238</f>
        <v>0</v>
      </c>
      <c r="R238" s="29">
        <f>'TIV 1'!R238+Norq!R238+Vardenis!R238+Zorak!R238+K.xach!R238</f>
        <v>0</v>
      </c>
      <c r="S238" s="29">
        <f>'TIV 1'!S238+Norq!S238+Vardenis!S238+Zorak!S238+K.xach!S238</f>
        <v>0</v>
      </c>
      <c r="T238" s="29">
        <f>'TIV 1'!T238+Norq!T238+Vardenis!T238+Zorak!T238+K.xach!T238</f>
        <v>0</v>
      </c>
      <c r="U238" s="29">
        <f>'TIV 1'!U238+Norq!U238+Vardenis!U238+Zorak!U238+K.xach!U238</f>
        <v>0</v>
      </c>
      <c r="V238" s="29">
        <f>'TIV 1'!V238+Norq!V238+Vardenis!V238+Zorak!V238+K.xach!V238</f>
        <v>0</v>
      </c>
      <c r="W238" s="29">
        <f>'TIV 1'!W238+Norq!W238+Vardenis!W238+Zorak!W238+K.xach!W238</f>
        <v>0</v>
      </c>
      <c r="X238" s="29">
        <f>'TIV 1'!X238+Norq!X238+Vardenis!X238+Zorak!X238+K.xach!X238</f>
        <v>0</v>
      </c>
      <c r="Y238" s="29">
        <f>'TIV 1'!Y238+Norq!Y238+Vardenis!Y238+Zorak!Y238+K.xach!Y238</f>
        <v>0</v>
      </c>
      <c r="Z238" s="29">
        <f>'TIV 1'!Z238+Norq!Z238+Vardenis!Z238+Zorak!Z238+K.xach!Z238</f>
        <v>0</v>
      </c>
      <c r="AA238" s="29">
        <f>'TIV 1'!AA238+Norq!AA238+Vardenis!AA238+Zorak!AA238+K.xach!AA238</f>
        <v>0</v>
      </c>
      <c r="AB238" s="29">
        <f>'TIV 1'!AB238+Norq!AB238+Vardenis!AB238+Zorak!AB238+K.xach!AB238</f>
        <v>0</v>
      </c>
      <c r="AC238" s="29">
        <f>'TIV 1'!AC238+Norq!AC238+Vardenis!AC238+Zorak!AC238+K.xach!AC238</f>
        <v>0</v>
      </c>
      <c r="AD238" s="29">
        <f>'TIV 1'!AD238+Norq!AD238+Vardenis!AD238+Zorak!AD238+K.xach!AD238</f>
        <v>0</v>
      </c>
      <c r="AE238" s="29">
        <f>'TIV 1'!AE238+Norq!AE238+Vardenis!AE238+Zorak!AE238+K.xach!AE238</f>
        <v>0</v>
      </c>
      <c r="AF238" s="29">
        <f>'TIV 1'!AF238+Norq!AF238+Vardenis!AF238+Zorak!AF238+K.xach!AF238</f>
        <v>0</v>
      </c>
      <c r="AG238" s="29">
        <f>'TIV 1'!AG238+Norq!AG238+Vardenis!AG238+Zorak!AG238+K.xach!AG238</f>
        <v>0</v>
      </c>
      <c r="AH238" s="29">
        <f>'TIV 1'!AH238+Norq!AH238+Vardenis!AH238+Zorak!AH238+K.xach!AH238</f>
        <v>0</v>
      </c>
      <c r="AI238" s="29">
        <f>'TIV 1'!AI238+Norq!AI238+Vardenis!AI238+Zorak!AI238+K.xach!AI238</f>
        <v>0</v>
      </c>
      <c r="AJ238" s="29">
        <f>'TIV 1'!AJ238+Norq!AJ238+Vardenis!AJ238+Zorak!AJ238+K.xach!AJ238</f>
        <v>0</v>
      </c>
      <c r="AK238" s="29">
        <f>'TIV 1'!AK238+Norq!AK238+Vardenis!AK238+Zorak!AK238+K.xach!AK238</f>
        <v>0</v>
      </c>
      <c r="AL238" s="29">
        <f>'TIV 1'!AL238+Norq!AL238+Vardenis!AL238+Zorak!AL238+K.xach!AL238</f>
        <v>0</v>
      </c>
      <c r="AM238" s="29">
        <f>'TIV 1'!AM238+Norq!AM238+Vardenis!AM238+Zorak!AM238+K.xach!AM238</f>
        <v>0</v>
      </c>
      <c r="AN238" s="29">
        <f>'TIV 1'!AN238+Norq!AN238+Vardenis!AN238+Zorak!AN238+K.xach!AN238</f>
        <v>0</v>
      </c>
      <c r="AO238" s="134"/>
      <c r="AP238" s="119">
        <f t="shared" si="12"/>
        <v>0</v>
      </c>
      <c r="AQ238" s="65"/>
      <c r="AR238" s="56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</row>
    <row r="239" spans="1:86" s="17" customFormat="1" hidden="1">
      <c r="A239" s="15">
        <v>5411</v>
      </c>
      <c r="B239" s="8" t="s">
        <v>261</v>
      </c>
      <c r="C239" s="10" t="s">
        <v>40</v>
      </c>
      <c r="D239" s="29">
        <f>'TIV 1'!D239+Norq!D239+Vardenis!D239+Zorak!D239+K.xach!D239</f>
        <v>0</v>
      </c>
      <c r="E239" s="29">
        <f>'TIV 1'!E239+Norq!E239+Vardenis!E239+Zorak!E239+K.xach!E239</f>
        <v>0</v>
      </c>
      <c r="F239" s="29">
        <f>'TIV 1'!F239+Norq!F239+Vardenis!F239+Zorak!F239+K.xach!F239</f>
        <v>0</v>
      </c>
      <c r="G239" s="29">
        <f>'TIV 1'!G239+Norq!G239+Vardenis!G239+Zorak!G239+K.xach!G239</f>
        <v>0</v>
      </c>
      <c r="H239" s="29">
        <f>'TIV 1'!H239+Norq!H239+Vardenis!H239+Zorak!H239+K.xach!H239</f>
        <v>0</v>
      </c>
      <c r="I239" s="41">
        <f>'TIV 1'!I239+Norq!I239+Vardenis!I239+Zorak!I239+K.xach!I239</f>
        <v>0</v>
      </c>
      <c r="J239" s="69">
        <f>'TIV 1'!J239+Norq!J239+Vardenis!J239+Zorak!J239+K.xach!J239</f>
        <v>0</v>
      </c>
      <c r="K239" s="29">
        <f>'TIV 1'!K239+Norq!K239+Vardenis!K239+Zorak!K239+K.xach!K239</f>
        <v>0</v>
      </c>
      <c r="L239" s="29">
        <f>'TIV 1'!L239+Norq!L239+Vardenis!L239+Zorak!L239+K.xach!L239</f>
        <v>0</v>
      </c>
      <c r="M239" s="29">
        <f>'TIV 1'!M239+Norq!M239+Vardenis!M239+Zorak!M239+K.xach!M239</f>
        <v>0</v>
      </c>
      <c r="N239" s="29">
        <f>'TIV 1'!N239+Norq!N239+Vardenis!N239+Zorak!N239+K.xach!N239</f>
        <v>0</v>
      </c>
      <c r="O239" s="29">
        <f>'TIV 1'!O239+Norq!O239+Vardenis!O239+Zorak!O239+K.xach!O239</f>
        <v>0</v>
      </c>
      <c r="P239" s="29">
        <f>'TIV 1'!P239+Norq!P239+Vardenis!P239+Zorak!P239+K.xach!P239</f>
        <v>0</v>
      </c>
      <c r="Q239" s="29">
        <f>'TIV 1'!Q239+Norq!Q239+Vardenis!Q239+Zorak!Q239+K.xach!Q239</f>
        <v>0</v>
      </c>
      <c r="R239" s="29">
        <f>'TIV 1'!R239+Norq!R239+Vardenis!R239+Zorak!R239+K.xach!R239</f>
        <v>0</v>
      </c>
      <c r="S239" s="29">
        <f>'TIV 1'!S239+Norq!S239+Vardenis!S239+Zorak!S239+K.xach!S239</f>
        <v>0</v>
      </c>
      <c r="T239" s="29">
        <f>'TIV 1'!T239+Norq!T239+Vardenis!T239+Zorak!T239+K.xach!T239</f>
        <v>0</v>
      </c>
      <c r="U239" s="29">
        <f>'TIV 1'!U239+Norq!U239+Vardenis!U239+Zorak!U239+K.xach!U239</f>
        <v>0</v>
      </c>
      <c r="V239" s="29">
        <f>'TIV 1'!V239+Norq!V239+Vardenis!V239+Zorak!V239+K.xach!V239</f>
        <v>0</v>
      </c>
      <c r="W239" s="29">
        <f>'TIV 1'!W239+Norq!W239+Vardenis!W239+Zorak!W239+K.xach!W239</f>
        <v>0</v>
      </c>
      <c r="X239" s="29">
        <f>'TIV 1'!X239+Norq!X239+Vardenis!X239+Zorak!X239+K.xach!X239</f>
        <v>0</v>
      </c>
      <c r="Y239" s="29">
        <f>'TIV 1'!Y239+Norq!Y239+Vardenis!Y239+Zorak!Y239+K.xach!Y239</f>
        <v>0</v>
      </c>
      <c r="Z239" s="29">
        <f>'TIV 1'!Z239+Norq!Z239+Vardenis!Z239+Zorak!Z239+K.xach!Z239</f>
        <v>0</v>
      </c>
      <c r="AA239" s="29">
        <f>'TIV 1'!AA239+Norq!AA239+Vardenis!AA239+Zorak!AA239+K.xach!AA239</f>
        <v>0</v>
      </c>
      <c r="AB239" s="29">
        <f>'TIV 1'!AB239+Norq!AB239+Vardenis!AB239+Zorak!AB239+K.xach!AB239</f>
        <v>0</v>
      </c>
      <c r="AC239" s="29">
        <f>'TIV 1'!AC239+Norq!AC239+Vardenis!AC239+Zorak!AC239+K.xach!AC239</f>
        <v>0</v>
      </c>
      <c r="AD239" s="29">
        <f>'TIV 1'!AD239+Norq!AD239+Vardenis!AD239+Zorak!AD239+K.xach!AD239</f>
        <v>0</v>
      </c>
      <c r="AE239" s="29">
        <f>'TIV 1'!AE239+Norq!AE239+Vardenis!AE239+Zorak!AE239+K.xach!AE239</f>
        <v>0</v>
      </c>
      <c r="AF239" s="29">
        <f>'TIV 1'!AF239+Norq!AF239+Vardenis!AF239+Zorak!AF239+K.xach!AF239</f>
        <v>0</v>
      </c>
      <c r="AG239" s="29">
        <f>'TIV 1'!AG239+Norq!AG239+Vardenis!AG239+Zorak!AG239+K.xach!AG239</f>
        <v>0</v>
      </c>
      <c r="AH239" s="29">
        <f>'TIV 1'!AH239+Norq!AH239+Vardenis!AH239+Zorak!AH239+K.xach!AH239</f>
        <v>0</v>
      </c>
      <c r="AI239" s="29">
        <f>'TIV 1'!AI239+Norq!AI239+Vardenis!AI239+Zorak!AI239+K.xach!AI239</f>
        <v>0</v>
      </c>
      <c r="AJ239" s="29">
        <f>'TIV 1'!AJ239+Norq!AJ239+Vardenis!AJ239+Zorak!AJ239+K.xach!AJ239</f>
        <v>0</v>
      </c>
      <c r="AK239" s="29">
        <f>'TIV 1'!AK239+Norq!AK239+Vardenis!AK239+Zorak!AK239+K.xach!AK239</f>
        <v>0</v>
      </c>
      <c r="AL239" s="29">
        <f>'TIV 1'!AL239+Norq!AL239+Vardenis!AL239+Zorak!AL239+K.xach!AL239</f>
        <v>0</v>
      </c>
      <c r="AM239" s="29">
        <f>'TIV 1'!AM239+Norq!AM239+Vardenis!AM239+Zorak!AM239+K.xach!AM239</f>
        <v>0</v>
      </c>
      <c r="AN239" s="29">
        <f>'TIV 1'!AN239+Norq!AN239+Vardenis!AN239+Zorak!AN239+K.xach!AN239</f>
        <v>0</v>
      </c>
      <c r="AO239" s="134"/>
      <c r="AP239" s="119">
        <f t="shared" si="12"/>
        <v>0</v>
      </c>
      <c r="AQ239" s="65"/>
      <c r="AR239" s="56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</row>
    <row r="240" spans="1:86" s="17" customFormat="1" hidden="1">
      <c r="A240" s="15">
        <v>0</v>
      </c>
      <c r="B240" s="8" t="s">
        <v>262</v>
      </c>
      <c r="C240" s="10" t="s">
        <v>40</v>
      </c>
      <c r="D240" s="29">
        <f>'TIV 1'!D240+Norq!D240+Vardenis!D240+Zorak!D240+K.xach!D240</f>
        <v>0</v>
      </c>
      <c r="E240" s="29">
        <f>'TIV 1'!E240+Norq!E240+Vardenis!E240+Zorak!E240+K.xach!E240</f>
        <v>0</v>
      </c>
      <c r="F240" s="29">
        <f>'TIV 1'!F240+Norq!F240+Vardenis!F240+Zorak!F240+K.xach!F240</f>
        <v>0</v>
      </c>
      <c r="G240" s="29">
        <f>'TIV 1'!G240+Norq!G240+Vardenis!G240+Zorak!G240+K.xach!G240</f>
        <v>0</v>
      </c>
      <c r="H240" s="29">
        <f>'TIV 1'!H240+Norq!H240+Vardenis!H240+Zorak!H240+K.xach!H240</f>
        <v>0</v>
      </c>
      <c r="I240" s="41">
        <f>'TIV 1'!I240+Norq!I240+Vardenis!I240+Zorak!I240+K.xach!I240</f>
        <v>0</v>
      </c>
      <c r="J240" s="69">
        <f>'TIV 1'!J240+Norq!J240+Vardenis!J240+Zorak!J240+K.xach!J240</f>
        <v>0</v>
      </c>
      <c r="K240" s="29">
        <f>'TIV 1'!K240+Norq!K240+Vardenis!K240+Zorak!K240+K.xach!K240</f>
        <v>0</v>
      </c>
      <c r="L240" s="29">
        <f>'TIV 1'!L240+Norq!L240+Vardenis!L240+Zorak!L240+K.xach!L240</f>
        <v>0</v>
      </c>
      <c r="M240" s="29">
        <f>'TIV 1'!M240+Norq!M240+Vardenis!M240+Zorak!M240+K.xach!M240</f>
        <v>0</v>
      </c>
      <c r="N240" s="29">
        <f>'TIV 1'!N240+Norq!N240+Vardenis!N240+Zorak!N240+K.xach!N240</f>
        <v>0</v>
      </c>
      <c r="O240" s="29">
        <f>'TIV 1'!O240+Norq!O240+Vardenis!O240+Zorak!O240+K.xach!O240</f>
        <v>0</v>
      </c>
      <c r="P240" s="29">
        <f>'TIV 1'!P240+Norq!P240+Vardenis!P240+Zorak!P240+K.xach!P240</f>
        <v>0</v>
      </c>
      <c r="Q240" s="29">
        <f>'TIV 1'!Q240+Norq!Q240+Vardenis!Q240+Zorak!Q240+K.xach!Q240</f>
        <v>0</v>
      </c>
      <c r="R240" s="29">
        <f>'TIV 1'!R240+Norq!R240+Vardenis!R240+Zorak!R240+K.xach!R240</f>
        <v>0</v>
      </c>
      <c r="S240" s="29">
        <f>'TIV 1'!S240+Norq!S240+Vardenis!S240+Zorak!S240+K.xach!S240</f>
        <v>0</v>
      </c>
      <c r="T240" s="29">
        <f>'TIV 1'!T240+Norq!T240+Vardenis!T240+Zorak!T240+K.xach!T240</f>
        <v>0</v>
      </c>
      <c r="U240" s="29">
        <f>'TIV 1'!U240+Norq!U240+Vardenis!U240+Zorak!U240+K.xach!U240</f>
        <v>0</v>
      </c>
      <c r="V240" s="29">
        <f>'TIV 1'!V240+Norq!V240+Vardenis!V240+Zorak!V240+K.xach!V240</f>
        <v>0</v>
      </c>
      <c r="W240" s="29">
        <f>'TIV 1'!W240+Norq!W240+Vardenis!W240+Zorak!W240+K.xach!W240</f>
        <v>0</v>
      </c>
      <c r="X240" s="29">
        <f>'TIV 1'!X240+Norq!X240+Vardenis!X240+Zorak!X240+K.xach!X240</f>
        <v>0</v>
      </c>
      <c r="Y240" s="29">
        <f>'TIV 1'!Y240+Norq!Y240+Vardenis!Y240+Zorak!Y240+K.xach!Y240</f>
        <v>0</v>
      </c>
      <c r="Z240" s="29">
        <f>'TIV 1'!Z240+Norq!Z240+Vardenis!Z240+Zorak!Z240+K.xach!Z240</f>
        <v>0</v>
      </c>
      <c r="AA240" s="29">
        <f>'TIV 1'!AA240+Norq!AA240+Vardenis!AA240+Zorak!AA240+K.xach!AA240</f>
        <v>0</v>
      </c>
      <c r="AB240" s="29">
        <f>'TIV 1'!AB240+Norq!AB240+Vardenis!AB240+Zorak!AB240+K.xach!AB240</f>
        <v>0</v>
      </c>
      <c r="AC240" s="29">
        <f>'TIV 1'!AC240+Norq!AC240+Vardenis!AC240+Zorak!AC240+K.xach!AC240</f>
        <v>0</v>
      </c>
      <c r="AD240" s="29">
        <f>'TIV 1'!AD240+Norq!AD240+Vardenis!AD240+Zorak!AD240+K.xach!AD240</f>
        <v>0</v>
      </c>
      <c r="AE240" s="29">
        <f>'TIV 1'!AE240+Norq!AE240+Vardenis!AE240+Zorak!AE240+K.xach!AE240</f>
        <v>0</v>
      </c>
      <c r="AF240" s="29">
        <f>'TIV 1'!AF240+Norq!AF240+Vardenis!AF240+Zorak!AF240+K.xach!AF240</f>
        <v>0</v>
      </c>
      <c r="AG240" s="29">
        <f>'TIV 1'!AG240+Norq!AG240+Vardenis!AG240+Zorak!AG240+K.xach!AG240</f>
        <v>0</v>
      </c>
      <c r="AH240" s="29">
        <f>'TIV 1'!AH240+Norq!AH240+Vardenis!AH240+Zorak!AH240+K.xach!AH240</f>
        <v>0</v>
      </c>
      <c r="AI240" s="29">
        <f>'TIV 1'!AI240+Norq!AI240+Vardenis!AI240+Zorak!AI240+K.xach!AI240</f>
        <v>0</v>
      </c>
      <c r="AJ240" s="29">
        <f>'TIV 1'!AJ240+Norq!AJ240+Vardenis!AJ240+Zorak!AJ240+K.xach!AJ240</f>
        <v>0</v>
      </c>
      <c r="AK240" s="29">
        <f>'TIV 1'!AK240+Norq!AK240+Vardenis!AK240+Zorak!AK240+K.xach!AK240</f>
        <v>0</v>
      </c>
      <c r="AL240" s="29">
        <f>'TIV 1'!AL240+Norq!AL240+Vardenis!AL240+Zorak!AL240+K.xach!AL240</f>
        <v>0</v>
      </c>
      <c r="AM240" s="29">
        <f>'TIV 1'!AM240+Norq!AM240+Vardenis!AM240+Zorak!AM240+K.xach!AM240</f>
        <v>0</v>
      </c>
      <c r="AN240" s="29">
        <f>'TIV 1'!AN240+Norq!AN240+Vardenis!AN240+Zorak!AN240+K.xach!AN240</f>
        <v>0</v>
      </c>
      <c r="AO240" s="134"/>
      <c r="AP240" s="119">
        <f t="shared" si="12"/>
        <v>0</v>
      </c>
      <c r="AQ240" s="65"/>
      <c r="AR240" s="56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</row>
    <row r="241" spans="1:86" s="17" customFormat="1" hidden="1">
      <c r="A241" s="15">
        <v>5421</v>
      </c>
      <c r="B241" s="8" t="s">
        <v>263</v>
      </c>
      <c r="C241" s="10" t="s">
        <v>40</v>
      </c>
      <c r="D241" s="29">
        <f>'TIV 1'!D241+Norq!D241+Vardenis!D241+Zorak!D241+K.xach!D241</f>
        <v>0</v>
      </c>
      <c r="E241" s="29">
        <f>'TIV 1'!E241+Norq!E241+Vardenis!E241+Zorak!E241+K.xach!E241</f>
        <v>0</v>
      </c>
      <c r="F241" s="29">
        <f>'TIV 1'!F241+Norq!F241+Vardenis!F241+Zorak!F241+K.xach!F241</f>
        <v>0</v>
      </c>
      <c r="G241" s="29">
        <f>'TIV 1'!G241+Norq!G241+Vardenis!G241+Zorak!G241+K.xach!G241</f>
        <v>0</v>
      </c>
      <c r="H241" s="29">
        <f>'TIV 1'!H241+Norq!H241+Vardenis!H241+Zorak!H241+K.xach!H241</f>
        <v>0</v>
      </c>
      <c r="I241" s="41">
        <f>'TIV 1'!I241+Norq!I241+Vardenis!I241+Zorak!I241+K.xach!I241</f>
        <v>0</v>
      </c>
      <c r="J241" s="69">
        <f>'TIV 1'!J241+Norq!J241+Vardenis!J241+Zorak!J241+K.xach!J241</f>
        <v>0</v>
      </c>
      <c r="K241" s="29">
        <f>'TIV 1'!K241+Norq!K241+Vardenis!K241+Zorak!K241+K.xach!K241</f>
        <v>0</v>
      </c>
      <c r="L241" s="29">
        <f>'TIV 1'!L241+Norq!L241+Vardenis!L241+Zorak!L241+K.xach!L241</f>
        <v>0</v>
      </c>
      <c r="M241" s="29">
        <f>'TIV 1'!M241+Norq!M241+Vardenis!M241+Zorak!M241+K.xach!M241</f>
        <v>0</v>
      </c>
      <c r="N241" s="29">
        <f>'TIV 1'!N241+Norq!N241+Vardenis!N241+Zorak!N241+K.xach!N241</f>
        <v>0</v>
      </c>
      <c r="O241" s="29">
        <f>'TIV 1'!O241+Norq!O241+Vardenis!O241+Zorak!O241+K.xach!O241</f>
        <v>0</v>
      </c>
      <c r="P241" s="29">
        <f>'TIV 1'!P241+Norq!P241+Vardenis!P241+Zorak!P241+K.xach!P241</f>
        <v>0</v>
      </c>
      <c r="Q241" s="29">
        <f>'TIV 1'!Q241+Norq!Q241+Vardenis!Q241+Zorak!Q241+K.xach!Q241</f>
        <v>0</v>
      </c>
      <c r="R241" s="29">
        <f>'TIV 1'!R241+Norq!R241+Vardenis!R241+Zorak!R241+K.xach!R241</f>
        <v>0</v>
      </c>
      <c r="S241" s="29">
        <f>'TIV 1'!S241+Norq!S241+Vardenis!S241+Zorak!S241+K.xach!S241</f>
        <v>0</v>
      </c>
      <c r="T241" s="29">
        <f>'TIV 1'!T241+Norq!T241+Vardenis!T241+Zorak!T241+K.xach!T241</f>
        <v>0</v>
      </c>
      <c r="U241" s="29">
        <f>'TIV 1'!U241+Norq!U241+Vardenis!U241+Zorak!U241+K.xach!U241</f>
        <v>0</v>
      </c>
      <c r="V241" s="29">
        <f>'TIV 1'!V241+Norq!V241+Vardenis!V241+Zorak!V241+K.xach!V241</f>
        <v>0</v>
      </c>
      <c r="W241" s="29">
        <f>'TIV 1'!W241+Norq!W241+Vardenis!W241+Zorak!W241+K.xach!W241</f>
        <v>0</v>
      </c>
      <c r="X241" s="29">
        <f>'TIV 1'!X241+Norq!X241+Vardenis!X241+Zorak!X241+K.xach!X241</f>
        <v>0</v>
      </c>
      <c r="Y241" s="29">
        <f>'TIV 1'!Y241+Norq!Y241+Vardenis!Y241+Zorak!Y241+K.xach!Y241</f>
        <v>0</v>
      </c>
      <c r="Z241" s="29">
        <f>'TIV 1'!Z241+Norq!Z241+Vardenis!Z241+Zorak!Z241+K.xach!Z241</f>
        <v>0</v>
      </c>
      <c r="AA241" s="29">
        <f>'TIV 1'!AA241+Norq!AA241+Vardenis!AA241+Zorak!AA241+K.xach!AA241</f>
        <v>0</v>
      </c>
      <c r="AB241" s="29">
        <f>'TIV 1'!AB241+Norq!AB241+Vardenis!AB241+Zorak!AB241+K.xach!AB241</f>
        <v>0</v>
      </c>
      <c r="AC241" s="29">
        <f>'TIV 1'!AC241+Norq!AC241+Vardenis!AC241+Zorak!AC241+K.xach!AC241</f>
        <v>0</v>
      </c>
      <c r="AD241" s="29">
        <f>'TIV 1'!AD241+Norq!AD241+Vardenis!AD241+Zorak!AD241+K.xach!AD241</f>
        <v>0</v>
      </c>
      <c r="AE241" s="29">
        <f>'TIV 1'!AE241+Norq!AE241+Vardenis!AE241+Zorak!AE241+K.xach!AE241</f>
        <v>0</v>
      </c>
      <c r="AF241" s="29">
        <f>'TIV 1'!AF241+Norq!AF241+Vardenis!AF241+Zorak!AF241+K.xach!AF241</f>
        <v>0</v>
      </c>
      <c r="AG241" s="29">
        <f>'TIV 1'!AG241+Norq!AG241+Vardenis!AG241+Zorak!AG241+K.xach!AG241</f>
        <v>0</v>
      </c>
      <c r="AH241" s="29">
        <f>'TIV 1'!AH241+Norq!AH241+Vardenis!AH241+Zorak!AH241+K.xach!AH241</f>
        <v>0</v>
      </c>
      <c r="AI241" s="29">
        <f>'TIV 1'!AI241+Norq!AI241+Vardenis!AI241+Zorak!AI241+K.xach!AI241</f>
        <v>0</v>
      </c>
      <c r="AJ241" s="29">
        <f>'TIV 1'!AJ241+Norq!AJ241+Vardenis!AJ241+Zorak!AJ241+K.xach!AJ241</f>
        <v>0</v>
      </c>
      <c r="AK241" s="29">
        <f>'TIV 1'!AK241+Norq!AK241+Vardenis!AK241+Zorak!AK241+K.xach!AK241</f>
        <v>0</v>
      </c>
      <c r="AL241" s="29">
        <f>'TIV 1'!AL241+Norq!AL241+Vardenis!AL241+Zorak!AL241+K.xach!AL241</f>
        <v>0</v>
      </c>
      <c r="AM241" s="29">
        <f>'TIV 1'!AM241+Norq!AM241+Vardenis!AM241+Zorak!AM241+K.xach!AM241</f>
        <v>0</v>
      </c>
      <c r="AN241" s="29">
        <f>'TIV 1'!AN241+Norq!AN241+Vardenis!AN241+Zorak!AN241+K.xach!AN241</f>
        <v>0</v>
      </c>
      <c r="AO241" s="134"/>
      <c r="AP241" s="119">
        <f t="shared" si="12"/>
        <v>0</v>
      </c>
      <c r="AQ241" s="65"/>
      <c r="AR241" s="56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</row>
    <row r="242" spans="1:86" s="17" customFormat="1" ht="21" hidden="1">
      <c r="A242" s="15">
        <v>0</v>
      </c>
      <c r="B242" s="8" t="s">
        <v>264</v>
      </c>
      <c r="C242" s="10" t="s">
        <v>40</v>
      </c>
      <c r="D242" s="29">
        <f>'TIV 1'!D242+Norq!D242+Vardenis!D242+Zorak!D242+K.xach!D242</f>
        <v>0</v>
      </c>
      <c r="E242" s="29">
        <f>'TIV 1'!E242+Norq!E242+Vardenis!E242+Zorak!E242+K.xach!E242</f>
        <v>0</v>
      </c>
      <c r="F242" s="29">
        <f>'TIV 1'!F242+Norq!F242+Vardenis!F242+Zorak!F242+K.xach!F242</f>
        <v>0</v>
      </c>
      <c r="G242" s="29">
        <f>'TIV 1'!G242+Norq!G242+Vardenis!G242+Zorak!G242+K.xach!G242</f>
        <v>0</v>
      </c>
      <c r="H242" s="29">
        <f>'TIV 1'!H242+Norq!H242+Vardenis!H242+Zorak!H242+K.xach!H242</f>
        <v>0</v>
      </c>
      <c r="I242" s="41">
        <f>'TIV 1'!I242+Norq!I242+Vardenis!I242+Zorak!I242+K.xach!I242</f>
        <v>0</v>
      </c>
      <c r="J242" s="69">
        <f>'TIV 1'!J242+Norq!J242+Vardenis!J242+Zorak!J242+K.xach!J242</f>
        <v>0</v>
      </c>
      <c r="K242" s="29">
        <f>'TIV 1'!K242+Norq!K242+Vardenis!K242+Zorak!K242+K.xach!K242</f>
        <v>0</v>
      </c>
      <c r="L242" s="29">
        <f>'TIV 1'!L242+Norq!L242+Vardenis!L242+Zorak!L242+K.xach!L242</f>
        <v>0</v>
      </c>
      <c r="M242" s="29">
        <f>'TIV 1'!M242+Norq!M242+Vardenis!M242+Zorak!M242+K.xach!M242</f>
        <v>0</v>
      </c>
      <c r="N242" s="29">
        <f>'TIV 1'!N242+Norq!N242+Vardenis!N242+Zorak!N242+K.xach!N242</f>
        <v>0</v>
      </c>
      <c r="O242" s="29">
        <f>'TIV 1'!O242+Norq!O242+Vardenis!O242+Zorak!O242+K.xach!O242</f>
        <v>0</v>
      </c>
      <c r="P242" s="29">
        <f>'TIV 1'!P242+Norq!P242+Vardenis!P242+Zorak!P242+K.xach!P242</f>
        <v>0</v>
      </c>
      <c r="Q242" s="29">
        <f>'TIV 1'!Q242+Norq!Q242+Vardenis!Q242+Zorak!Q242+K.xach!Q242</f>
        <v>0</v>
      </c>
      <c r="R242" s="29">
        <f>'TIV 1'!R242+Norq!R242+Vardenis!R242+Zorak!R242+K.xach!R242</f>
        <v>0</v>
      </c>
      <c r="S242" s="29">
        <f>'TIV 1'!S242+Norq!S242+Vardenis!S242+Zorak!S242+K.xach!S242</f>
        <v>0</v>
      </c>
      <c r="T242" s="29">
        <f>'TIV 1'!T242+Norq!T242+Vardenis!T242+Zorak!T242+K.xach!T242</f>
        <v>0</v>
      </c>
      <c r="U242" s="29">
        <f>'TIV 1'!U242+Norq!U242+Vardenis!U242+Zorak!U242+K.xach!U242</f>
        <v>0</v>
      </c>
      <c r="V242" s="29">
        <f>'TIV 1'!V242+Norq!V242+Vardenis!V242+Zorak!V242+K.xach!V242</f>
        <v>0</v>
      </c>
      <c r="W242" s="29">
        <f>'TIV 1'!W242+Norq!W242+Vardenis!W242+Zorak!W242+K.xach!W242</f>
        <v>0</v>
      </c>
      <c r="X242" s="29">
        <f>'TIV 1'!X242+Norq!X242+Vardenis!X242+Zorak!X242+K.xach!X242</f>
        <v>0</v>
      </c>
      <c r="Y242" s="29">
        <f>'TIV 1'!Y242+Norq!Y242+Vardenis!Y242+Zorak!Y242+K.xach!Y242</f>
        <v>0</v>
      </c>
      <c r="Z242" s="29">
        <f>'TIV 1'!Z242+Norq!Z242+Vardenis!Z242+Zorak!Z242+K.xach!Z242</f>
        <v>0</v>
      </c>
      <c r="AA242" s="29">
        <f>'TIV 1'!AA242+Norq!AA242+Vardenis!AA242+Zorak!AA242+K.xach!AA242</f>
        <v>0</v>
      </c>
      <c r="AB242" s="29">
        <f>'TIV 1'!AB242+Norq!AB242+Vardenis!AB242+Zorak!AB242+K.xach!AB242</f>
        <v>0</v>
      </c>
      <c r="AC242" s="29">
        <f>'TIV 1'!AC242+Norq!AC242+Vardenis!AC242+Zorak!AC242+K.xach!AC242</f>
        <v>0</v>
      </c>
      <c r="AD242" s="29">
        <f>'TIV 1'!AD242+Norq!AD242+Vardenis!AD242+Zorak!AD242+K.xach!AD242</f>
        <v>0</v>
      </c>
      <c r="AE242" s="29">
        <f>'TIV 1'!AE242+Norq!AE242+Vardenis!AE242+Zorak!AE242+K.xach!AE242</f>
        <v>0</v>
      </c>
      <c r="AF242" s="29">
        <f>'TIV 1'!AF242+Norq!AF242+Vardenis!AF242+Zorak!AF242+K.xach!AF242</f>
        <v>0</v>
      </c>
      <c r="AG242" s="29">
        <f>'TIV 1'!AG242+Norq!AG242+Vardenis!AG242+Zorak!AG242+K.xach!AG242</f>
        <v>0</v>
      </c>
      <c r="AH242" s="29">
        <f>'TIV 1'!AH242+Norq!AH242+Vardenis!AH242+Zorak!AH242+K.xach!AH242</f>
        <v>0</v>
      </c>
      <c r="AI242" s="29">
        <f>'TIV 1'!AI242+Norq!AI242+Vardenis!AI242+Zorak!AI242+K.xach!AI242</f>
        <v>0</v>
      </c>
      <c r="AJ242" s="29">
        <f>'TIV 1'!AJ242+Norq!AJ242+Vardenis!AJ242+Zorak!AJ242+K.xach!AJ242</f>
        <v>0</v>
      </c>
      <c r="AK242" s="29">
        <f>'TIV 1'!AK242+Norq!AK242+Vardenis!AK242+Zorak!AK242+K.xach!AK242</f>
        <v>0</v>
      </c>
      <c r="AL242" s="29">
        <f>'TIV 1'!AL242+Norq!AL242+Vardenis!AL242+Zorak!AL242+K.xach!AL242</f>
        <v>0</v>
      </c>
      <c r="AM242" s="29">
        <f>'TIV 1'!AM242+Norq!AM242+Vardenis!AM242+Zorak!AM242+K.xach!AM242</f>
        <v>0</v>
      </c>
      <c r="AN242" s="29">
        <f>'TIV 1'!AN242+Norq!AN242+Vardenis!AN242+Zorak!AN242+K.xach!AN242</f>
        <v>0</v>
      </c>
      <c r="AO242" s="134"/>
      <c r="AP242" s="119">
        <f t="shared" si="12"/>
        <v>0</v>
      </c>
      <c r="AQ242" s="65"/>
      <c r="AR242" s="56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</row>
    <row r="243" spans="1:86" s="17" customFormat="1" ht="21" hidden="1">
      <c r="A243" s="15">
        <v>5431</v>
      </c>
      <c r="B243" s="8" t="s">
        <v>265</v>
      </c>
      <c r="C243" s="10" t="s">
        <v>40</v>
      </c>
      <c r="D243" s="29">
        <f>'TIV 1'!D243+Norq!D243+Vardenis!D243+Zorak!D243+K.xach!D243</f>
        <v>0</v>
      </c>
      <c r="E243" s="29">
        <f>'TIV 1'!E243+Norq!E243+Vardenis!E243+Zorak!E243+K.xach!E243</f>
        <v>0</v>
      </c>
      <c r="F243" s="29">
        <f>'TIV 1'!F243+Norq!F243+Vardenis!F243+Zorak!F243+K.xach!F243</f>
        <v>0</v>
      </c>
      <c r="G243" s="29">
        <f>'TIV 1'!G243+Norq!G243+Vardenis!G243+Zorak!G243+K.xach!G243</f>
        <v>0</v>
      </c>
      <c r="H243" s="29">
        <f>'TIV 1'!H243+Norq!H243+Vardenis!H243+Zorak!H243+K.xach!H243</f>
        <v>0</v>
      </c>
      <c r="I243" s="41">
        <f>'TIV 1'!I243+Norq!I243+Vardenis!I243+Zorak!I243+K.xach!I243</f>
        <v>0</v>
      </c>
      <c r="J243" s="69">
        <f>'TIV 1'!J243+Norq!J243+Vardenis!J243+Zorak!J243+K.xach!J243</f>
        <v>0</v>
      </c>
      <c r="K243" s="29">
        <f>'TIV 1'!K243+Norq!K243+Vardenis!K243+Zorak!K243+K.xach!K243</f>
        <v>0</v>
      </c>
      <c r="L243" s="29">
        <f>'TIV 1'!L243+Norq!L243+Vardenis!L243+Zorak!L243+K.xach!L243</f>
        <v>0</v>
      </c>
      <c r="M243" s="29">
        <f>'TIV 1'!M243+Norq!M243+Vardenis!M243+Zorak!M243+K.xach!M243</f>
        <v>0</v>
      </c>
      <c r="N243" s="29">
        <f>'TIV 1'!N243+Norq!N243+Vardenis!N243+Zorak!N243+K.xach!N243</f>
        <v>0</v>
      </c>
      <c r="O243" s="29">
        <f>'TIV 1'!O243+Norq!O243+Vardenis!O243+Zorak!O243+K.xach!O243</f>
        <v>0</v>
      </c>
      <c r="P243" s="29">
        <f>'TIV 1'!P243+Norq!P243+Vardenis!P243+Zorak!P243+K.xach!P243</f>
        <v>0</v>
      </c>
      <c r="Q243" s="29">
        <f>'TIV 1'!Q243+Norq!Q243+Vardenis!Q243+Zorak!Q243+K.xach!Q243</f>
        <v>0</v>
      </c>
      <c r="R243" s="29">
        <f>'TIV 1'!R243+Norq!R243+Vardenis!R243+Zorak!R243+K.xach!R243</f>
        <v>0</v>
      </c>
      <c r="S243" s="29">
        <f>'TIV 1'!S243+Norq!S243+Vardenis!S243+Zorak!S243+K.xach!S243</f>
        <v>0</v>
      </c>
      <c r="T243" s="29">
        <f>'TIV 1'!T243+Norq!T243+Vardenis!T243+Zorak!T243+K.xach!T243</f>
        <v>0</v>
      </c>
      <c r="U243" s="29">
        <f>'TIV 1'!U243+Norq!U243+Vardenis!U243+Zorak!U243+K.xach!U243</f>
        <v>0</v>
      </c>
      <c r="V243" s="29">
        <f>'TIV 1'!V243+Norq!V243+Vardenis!V243+Zorak!V243+K.xach!V243</f>
        <v>0</v>
      </c>
      <c r="W243" s="29">
        <f>'TIV 1'!W243+Norq!W243+Vardenis!W243+Zorak!W243+K.xach!W243</f>
        <v>0</v>
      </c>
      <c r="X243" s="29">
        <f>'TIV 1'!X243+Norq!X243+Vardenis!X243+Zorak!X243+K.xach!X243</f>
        <v>0</v>
      </c>
      <c r="Y243" s="29">
        <f>'TIV 1'!Y243+Norq!Y243+Vardenis!Y243+Zorak!Y243+K.xach!Y243</f>
        <v>0</v>
      </c>
      <c r="Z243" s="29">
        <f>'TIV 1'!Z243+Norq!Z243+Vardenis!Z243+Zorak!Z243+K.xach!Z243</f>
        <v>0</v>
      </c>
      <c r="AA243" s="29">
        <f>'TIV 1'!AA243+Norq!AA243+Vardenis!AA243+Zorak!AA243+K.xach!AA243</f>
        <v>0</v>
      </c>
      <c r="AB243" s="29">
        <f>'TIV 1'!AB243+Norq!AB243+Vardenis!AB243+Zorak!AB243+K.xach!AB243</f>
        <v>0</v>
      </c>
      <c r="AC243" s="29">
        <f>'TIV 1'!AC243+Norq!AC243+Vardenis!AC243+Zorak!AC243+K.xach!AC243</f>
        <v>0</v>
      </c>
      <c r="AD243" s="29">
        <f>'TIV 1'!AD243+Norq!AD243+Vardenis!AD243+Zorak!AD243+K.xach!AD243</f>
        <v>0</v>
      </c>
      <c r="AE243" s="29">
        <f>'TIV 1'!AE243+Norq!AE243+Vardenis!AE243+Zorak!AE243+K.xach!AE243</f>
        <v>0</v>
      </c>
      <c r="AF243" s="29">
        <f>'TIV 1'!AF243+Norq!AF243+Vardenis!AF243+Zorak!AF243+K.xach!AF243</f>
        <v>0</v>
      </c>
      <c r="AG243" s="29">
        <f>'TIV 1'!AG243+Norq!AG243+Vardenis!AG243+Zorak!AG243+K.xach!AG243</f>
        <v>0</v>
      </c>
      <c r="AH243" s="29">
        <f>'TIV 1'!AH243+Norq!AH243+Vardenis!AH243+Zorak!AH243+K.xach!AH243</f>
        <v>0</v>
      </c>
      <c r="AI243" s="29">
        <f>'TIV 1'!AI243+Norq!AI243+Vardenis!AI243+Zorak!AI243+K.xach!AI243</f>
        <v>0</v>
      </c>
      <c r="AJ243" s="29">
        <f>'TIV 1'!AJ243+Norq!AJ243+Vardenis!AJ243+Zorak!AJ243+K.xach!AJ243</f>
        <v>0</v>
      </c>
      <c r="AK243" s="29">
        <f>'TIV 1'!AK243+Norq!AK243+Vardenis!AK243+Zorak!AK243+K.xach!AK243</f>
        <v>0</v>
      </c>
      <c r="AL243" s="29">
        <f>'TIV 1'!AL243+Norq!AL243+Vardenis!AL243+Zorak!AL243+K.xach!AL243</f>
        <v>0</v>
      </c>
      <c r="AM243" s="29">
        <f>'TIV 1'!AM243+Norq!AM243+Vardenis!AM243+Zorak!AM243+K.xach!AM243</f>
        <v>0</v>
      </c>
      <c r="AN243" s="29">
        <f>'TIV 1'!AN243+Norq!AN243+Vardenis!AN243+Zorak!AN243+K.xach!AN243</f>
        <v>0</v>
      </c>
      <c r="AO243" s="134"/>
      <c r="AP243" s="119">
        <f t="shared" si="12"/>
        <v>0</v>
      </c>
      <c r="AQ243" s="65"/>
      <c r="AR243" s="56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</row>
    <row r="244" spans="1:86" s="17" customFormat="1" ht="21" hidden="1">
      <c r="A244" s="15">
        <v>0</v>
      </c>
      <c r="B244" s="8" t="s">
        <v>266</v>
      </c>
      <c r="C244" s="10" t="s">
        <v>40</v>
      </c>
      <c r="D244" s="29">
        <f>'TIV 1'!D244+Norq!D244+Vardenis!D244+Zorak!D244+K.xach!D244</f>
        <v>0</v>
      </c>
      <c r="E244" s="29">
        <f>'TIV 1'!E244+Norq!E244+Vardenis!E244+Zorak!E244+K.xach!E244</f>
        <v>0</v>
      </c>
      <c r="F244" s="29">
        <f>'TIV 1'!F244+Norq!F244+Vardenis!F244+Zorak!F244+K.xach!F244</f>
        <v>0</v>
      </c>
      <c r="G244" s="29">
        <f>'TIV 1'!G244+Norq!G244+Vardenis!G244+Zorak!G244+K.xach!G244</f>
        <v>0</v>
      </c>
      <c r="H244" s="29">
        <f>'TIV 1'!H244+Norq!H244+Vardenis!H244+Zorak!H244+K.xach!H244</f>
        <v>0</v>
      </c>
      <c r="I244" s="41">
        <f>'TIV 1'!I244+Norq!I244+Vardenis!I244+Zorak!I244+K.xach!I244</f>
        <v>0</v>
      </c>
      <c r="J244" s="69">
        <f>'TIV 1'!J244+Norq!J244+Vardenis!J244+Zorak!J244+K.xach!J244</f>
        <v>0</v>
      </c>
      <c r="K244" s="29">
        <f>'TIV 1'!K244+Norq!K244+Vardenis!K244+Zorak!K244+K.xach!K244</f>
        <v>0</v>
      </c>
      <c r="L244" s="29">
        <f>'TIV 1'!L244+Norq!L244+Vardenis!L244+Zorak!L244+K.xach!L244</f>
        <v>0</v>
      </c>
      <c r="M244" s="29">
        <f>'TIV 1'!M244+Norq!M244+Vardenis!M244+Zorak!M244+K.xach!M244</f>
        <v>0</v>
      </c>
      <c r="N244" s="29">
        <f>'TIV 1'!N244+Norq!N244+Vardenis!N244+Zorak!N244+K.xach!N244</f>
        <v>0</v>
      </c>
      <c r="O244" s="29">
        <f>'TIV 1'!O244+Norq!O244+Vardenis!O244+Zorak!O244+K.xach!O244</f>
        <v>0</v>
      </c>
      <c r="P244" s="29">
        <f>'TIV 1'!P244+Norq!P244+Vardenis!P244+Zorak!P244+K.xach!P244</f>
        <v>0</v>
      </c>
      <c r="Q244" s="29">
        <f>'TIV 1'!Q244+Norq!Q244+Vardenis!Q244+Zorak!Q244+K.xach!Q244</f>
        <v>0</v>
      </c>
      <c r="R244" s="29">
        <f>'TIV 1'!R244+Norq!R244+Vardenis!R244+Zorak!R244+K.xach!R244</f>
        <v>0</v>
      </c>
      <c r="S244" s="29">
        <f>'TIV 1'!S244+Norq!S244+Vardenis!S244+Zorak!S244+K.xach!S244</f>
        <v>0</v>
      </c>
      <c r="T244" s="29">
        <f>'TIV 1'!T244+Norq!T244+Vardenis!T244+Zorak!T244+K.xach!T244</f>
        <v>0</v>
      </c>
      <c r="U244" s="29">
        <f>'TIV 1'!U244+Norq!U244+Vardenis!U244+Zorak!U244+K.xach!U244</f>
        <v>0</v>
      </c>
      <c r="V244" s="29">
        <f>'TIV 1'!V244+Norq!V244+Vardenis!V244+Zorak!V244+K.xach!V244</f>
        <v>0</v>
      </c>
      <c r="W244" s="29">
        <f>'TIV 1'!W244+Norq!W244+Vardenis!W244+Zorak!W244+K.xach!W244</f>
        <v>0</v>
      </c>
      <c r="X244" s="29">
        <f>'TIV 1'!X244+Norq!X244+Vardenis!X244+Zorak!X244+K.xach!X244</f>
        <v>0</v>
      </c>
      <c r="Y244" s="29">
        <f>'TIV 1'!Y244+Norq!Y244+Vardenis!Y244+Zorak!Y244+K.xach!Y244</f>
        <v>0</v>
      </c>
      <c r="Z244" s="29">
        <f>'TIV 1'!Z244+Norq!Z244+Vardenis!Z244+Zorak!Z244+K.xach!Z244</f>
        <v>0</v>
      </c>
      <c r="AA244" s="29">
        <f>'TIV 1'!AA244+Norq!AA244+Vardenis!AA244+Zorak!AA244+K.xach!AA244</f>
        <v>0</v>
      </c>
      <c r="AB244" s="29">
        <f>'TIV 1'!AB244+Norq!AB244+Vardenis!AB244+Zorak!AB244+K.xach!AB244</f>
        <v>0</v>
      </c>
      <c r="AC244" s="29">
        <f>'TIV 1'!AC244+Norq!AC244+Vardenis!AC244+Zorak!AC244+K.xach!AC244</f>
        <v>0</v>
      </c>
      <c r="AD244" s="29">
        <f>'TIV 1'!AD244+Norq!AD244+Vardenis!AD244+Zorak!AD244+K.xach!AD244</f>
        <v>0</v>
      </c>
      <c r="AE244" s="29">
        <f>'TIV 1'!AE244+Norq!AE244+Vardenis!AE244+Zorak!AE244+K.xach!AE244</f>
        <v>0</v>
      </c>
      <c r="AF244" s="29">
        <f>'TIV 1'!AF244+Norq!AF244+Vardenis!AF244+Zorak!AF244+K.xach!AF244</f>
        <v>0</v>
      </c>
      <c r="AG244" s="29">
        <f>'TIV 1'!AG244+Norq!AG244+Vardenis!AG244+Zorak!AG244+K.xach!AG244</f>
        <v>0</v>
      </c>
      <c r="AH244" s="29">
        <f>'TIV 1'!AH244+Norq!AH244+Vardenis!AH244+Zorak!AH244+K.xach!AH244</f>
        <v>0</v>
      </c>
      <c r="AI244" s="29">
        <f>'TIV 1'!AI244+Norq!AI244+Vardenis!AI244+Zorak!AI244+K.xach!AI244</f>
        <v>0</v>
      </c>
      <c r="AJ244" s="29">
        <f>'TIV 1'!AJ244+Norq!AJ244+Vardenis!AJ244+Zorak!AJ244+K.xach!AJ244</f>
        <v>0</v>
      </c>
      <c r="AK244" s="29">
        <f>'TIV 1'!AK244+Norq!AK244+Vardenis!AK244+Zorak!AK244+K.xach!AK244</f>
        <v>0</v>
      </c>
      <c r="AL244" s="29">
        <f>'TIV 1'!AL244+Norq!AL244+Vardenis!AL244+Zorak!AL244+K.xach!AL244</f>
        <v>0</v>
      </c>
      <c r="AM244" s="29">
        <f>'TIV 1'!AM244+Norq!AM244+Vardenis!AM244+Zorak!AM244+K.xach!AM244</f>
        <v>0</v>
      </c>
      <c r="AN244" s="29">
        <f>'TIV 1'!AN244+Norq!AN244+Vardenis!AN244+Zorak!AN244+K.xach!AN244</f>
        <v>0</v>
      </c>
      <c r="AO244" s="134"/>
      <c r="AP244" s="119">
        <f t="shared" si="12"/>
        <v>0</v>
      </c>
      <c r="AQ244" s="65"/>
      <c r="AR244" s="56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</row>
    <row r="245" spans="1:86" s="17" customFormat="1" ht="21" hidden="1">
      <c r="A245" s="15">
        <v>5441</v>
      </c>
      <c r="B245" s="8" t="s">
        <v>267</v>
      </c>
      <c r="C245" s="10" t="s">
        <v>40</v>
      </c>
      <c r="D245" s="29">
        <f>'TIV 1'!D245+Norq!D245+Vardenis!D245+Zorak!D245+K.xach!D245</f>
        <v>0</v>
      </c>
      <c r="E245" s="29">
        <f>'TIV 1'!E245+Norq!E245+Vardenis!E245+Zorak!E245+K.xach!E245</f>
        <v>0</v>
      </c>
      <c r="F245" s="29">
        <f>'TIV 1'!F245+Norq!F245+Vardenis!F245+Zorak!F245+K.xach!F245</f>
        <v>0</v>
      </c>
      <c r="G245" s="29">
        <f>'TIV 1'!G245+Norq!G245+Vardenis!G245+Zorak!G245+K.xach!G245</f>
        <v>0</v>
      </c>
      <c r="H245" s="29">
        <f>'TIV 1'!H245+Norq!H245+Vardenis!H245+Zorak!H245+K.xach!H245</f>
        <v>0</v>
      </c>
      <c r="I245" s="41">
        <f>'TIV 1'!I245+Norq!I245+Vardenis!I245+Zorak!I245+K.xach!I245</f>
        <v>0</v>
      </c>
      <c r="J245" s="69">
        <f>'TIV 1'!J245+Norq!J245+Vardenis!J245+Zorak!J245+K.xach!J245</f>
        <v>0</v>
      </c>
      <c r="K245" s="29">
        <f>'TIV 1'!K245+Norq!K245+Vardenis!K245+Zorak!K245+K.xach!K245</f>
        <v>0</v>
      </c>
      <c r="L245" s="29">
        <f>'TIV 1'!L245+Norq!L245+Vardenis!L245+Zorak!L245+K.xach!L245</f>
        <v>0</v>
      </c>
      <c r="M245" s="29">
        <f>'TIV 1'!M245+Norq!M245+Vardenis!M245+Zorak!M245+K.xach!M245</f>
        <v>0</v>
      </c>
      <c r="N245" s="29">
        <f>'TIV 1'!N245+Norq!N245+Vardenis!N245+Zorak!N245+K.xach!N245</f>
        <v>0</v>
      </c>
      <c r="O245" s="29">
        <f>'TIV 1'!O245+Norq!O245+Vardenis!O245+Zorak!O245+K.xach!O245</f>
        <v>0</v>
      </c>
      <c r="P245" s="29">
        <f>'TIV 1'!P245+Norq!P245+Vardenis!P245+Zorak!P245+K.xach!P245</f>
        <v>0</v>
      </c>
      <c r="Q245" s="29">
        <f>'TIV 1'!Q245+Norq!Q245+Vardenis!Q245+Zorak!Q245+K.xach!Q245</f>
        <v>0</v>
      </c>
      <c r="R245" s="29">
        <f>'TIV 1'!R245+Norq!R245+Vardenis!R245+Zorak!R245+K.xach!R245</f>
        <v>0</v>
      </c>
      <c r="S245" s="29">
        <f>'TIV 1'!S245+Norq!S245+Vardenis!S245+Zorak!S245+K.xach!S245</f>
        <v>0</v>
      </c>
      <c r="T245" s="29">
        <f>'TIV 1'!T245+Norq!T245+Vardenis!T245+Zorak!T245+K.xach!T245</f>
        <v>0</v>
      </c>
      <c r="U245" s="29">
        <f>'TIV 1'!U245+Norq!U245+Vardenis!U245+Zorak!U245+K.xach!U245</f>
        <v>0</v>
      </c>
      <c r="V245" s="29">
        <f>'TIV 1'!V245+Norq!V245+Vardenis!V245+Zorak!V245+K.xach!V245</f>
        <v>0</v>
      </c>
      <c r="W245" s="29">
        <f>'TIV 1'!W245+Norq!W245+Vardenis!W245+Zorak!W245+K.xach!W245</f>
        <v>0</v>
      </c>
      <c r="X245" s="29">
        <f>'TIV 1'!X245+Norq!X245+Vardenis!X245+Zorak!X245+K.xach!X245</f>
        <v>0</v>
      </c>
      <c r="Y245" s="29">
        <f>'TIV 1'!Y245+Norq!Y245+Vardenis!Y245+Zorak!Y245+K.xach!Y245</f>
        <v>0</v>
      </c>
      <c r="Z245" s="29">
        <f>'TIV 1'!Z245+Norq!Z245+Vardenis!Z245+Zorak!Z245+K.xach!Z245</f>
        <v>0</v>
      </c>
      <c r="AA245" s="29">
        <f>'TIV 1'!AA245+Norq!AA245+Vardenis!AA245+Zorak!AA245+K.xach!AA245</f>
        <v>0</v>
      </c>
      <c r="AB245" s="29">
        <f>'TIV 1'!AB245+Norq!AB245+Vardenis!AB245+Zorak!AB245+K.xach!AB245</f>
        <v>0</v>
      </c>
      <c r="AC245" s="29">
        <f>'TIV 1'!AC245+Norq!AC245+Vardenis!AC245+Zorak!AC245+K.xach!AC245</f>
        <v>0</v>
      </c>
      <c r="AD245" s="29">
        <f>'TIV 1'!AD245+Norq!AD245+Vardenis!AD245+Zorak!AD245+K.xach!AD245</f>
        <v>0</v>
      </c>
      <c r="AE245" s="29">
        <f>'TIV 1'!AE245+Norq!AE245+Vardenis!AE245+Zorak!AE245+K.xach!AE245</f>
        <v>0</v>
      </c>
      <c r="AF245" s="29">
        <f>'TIV 1'!AF245+Norq!AF245+Vardenis!AF245+Zorak!AF245+K.xach!AF245</f>
        <v>0</v>
      </c>
      <c r="AG245" s="29">
        <f>'TIV 1'!AG245+Norq!AG245+Vardenis!AG245+Zorak!AG245+K.xach!AG245</f>
        <v>0</v>
      </c>
      <c r="AH245" s="29">
        <f>'TIV 1'!AH245+Norq!AH245+Vardenis!AH245+Zorak!AH245+K.xach!AH245</f>
        <v>0</v>
      </c>
      <c r="AI245" s="29">
        <f>'TIV 1'!AI245+Norq!AI245+Vardenis!AI245+Zorak!AI245+K.xach!AI245</f>
        <v>0</v>
      </c>
      <c r="AJ245" s="29">
        <f>'TIV 1'!AJ245+Norq!AJ245+Vardenis!AJ245+Zorak!AJ245+K.xach!AJ245</f>
        <v>0</v>
      </c>
      <c r="AK245" s="29">
        <f>'TIV 1'!AK245+Norq!AK245+Vardenis!AK245+Zorak!AK245+K.xach!AK245</f>
        <v>0</v>
      </c>
      <c r="AL245" s="29">
        <f>'TIV 1'!AL245+Norq!AL245+Vardenis!AL245+Zorak!AL245+K.xach!AL245</f>
        <v>0</v>
      </c>
      <c r="AM245" s="29">
        <f>'TIV 1'!AM245+Norq!AM245+Vardenis!AM245+Zorak!AM245+K.xach!AM245</f>
        <v>0</v>
      </c>
      <c r="AN245" s="29">
        <f>'TIV 1'!AN245+Norq!AN245+Vardenis!AN245+Zorak!AN245+K.xach!AN245</f>
        <v>0</v>
      </c>
      <c r="AO245" s="134"/>
      <c r="AP245" s="119">
        <f t="shared" si="12"/>
        <v>0</v>
      </c>
      <c r="AQ245" s="65"/>
      <c r="AR245" s="56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</row>
    <row r="246" spans="1:86" s="17" customFormat="1" ht="31.5" hidden="1">
      <c r="A246" s="15">
        <v>0</v>
      </c>
      <c r="B246" s="8" t="s">
        <v>268</v>
      </c>
      <c r="C246" s="10" t="s">
        <v>40</v>
      </c>
      <c r="D246" s="29">
        <f>'TIV 1'!D246+Norq!D246+Vardenis!D246+Zorak!D246+K.xach!D246</f>
        <v>0</v>
      </c>
      <c r="E246" s="29">
        <f>'TIV 1'!E246+Norq!E246+Vardenis!E246+Zorak!E246+K.xach!E246</f>
        <v>0</v>
      </c>
      <c r="F246" s="29">
        <f>'TIV 1'!F246+Norq!F246+Vardenis!F246+Zorak!F246+K.xach!F246</f>
        <v>0</v>
      </c>
      <c r="G246" s="29">
        <f>'TIV 1'!G246+Norq!G246+Vardenis!G246+Zorak!G246+K.xach!G246</f>
        <v>0</v>
      </c>
      <c r="H246" s="29">
        <f>'TIV 1'!H246+Norq!H246+Vardenis!H246+Zorak!H246+K.xach!H246</f>
        <v>0</v>
      </c>
      <c r="I246" s="41">
        <f>'TIV 1'!I246+Norq!I246+Vardenis!I246+Zorak!I246+K.xach!I246</f>
        <v>0</v>
      </c>
      <c r="J246" s="69">
        <f>'TIV 1'!J246+Norq!J246+Vardenis!J246+Zorak!J246+K.xach!J246</f>
        <v>0</v>
      </c>
      <c r="K246" s="29">
        <f>'TIV 1'!K246+Norq!K246+Vardenis!K246+Zorak!K246+K.xach!K246</f>
        <v>0</v>
      </c>
      <c r="L246" s="29">
        <f>'TIV 1'!L246+Norq!L246+Vardenis!L246+Zorak!L246+K.xach!L246</f>
        <v>0</v>
      </c>
      <c r="M246" s="29">
        <f>'TIV 1'!M246+Norq!M246+Vardenis!M246+Zorak!M246+K.xach!M246</f>
        <v>0</v>
      </c>
      <c r="N246" s="29">
        <f>'TIV 1'!N246+Norq!N246+Vardenis!N246+Zorak!N246+K.xach!N246</f>
        <v>0</v>
      </c>
      <c r="O246" s="29">
        <f>'TIV 1'!O246+Norq!O246+Vardenis!O246+Zorak!O246+K.xach!O246</f>
        <v>0</v>
      </c>
      <c r="P246" s="29">
        <f>'TIV 1'!P246+Norq!P246+Vardenis!P246+Zorak!P246+K.xach!P246</f>
        <v>0</v>
      </c>
      <c r="Q246" s="29">
        <f>'TIV 1'!Q246+Norq!Q246+Vardenis!Q246+Zorak!Q246+K.xach!Q246</f>
        <v>0</v>
      </c>
      <c r="R246" s="29">
        <f>'TIV 1'!R246+Norq!R246+Vardenis!R246+Zorak!R246+K.xach!R246</f>
        <v>0</v>
      </c>
      <c r="S246" s="29">
        <f>'TIV 1'!S246+Norq!S246+Vardenis!S246+Zorak!S246+K.xach!S246</f>
        <v>0</v>
      </c>
      <c r="T246" s="29">
        <f>'TIV 1'!T246+Norq!T246+Vardenis!T246+Zorak!T246+K.xach!T246</f>
        <v>0</v>
      </c>
      <c r="U246" s="29">
        <f>'TIV 1'!U246+Norq!U246+Vardenis!U246+Zorak!U246+K.xach!U246</f>
        <v>0</v>
      </c>
      <c r="V246" s="29">
        <f>'TIV 1'!V246+Norq!V246+Vardenis!V246+Zorak!V246+K.xach!V246</f>
        <v>0</v>
      </c>
      <c r="W246" s="29">
        <f>'TIV 1'!W246+Norq!W246+Vardenis!W246+Zorak!W246+K.xach!W246</f>
        <v>0</v>
      </c>
      <c r="X246" s="29">
        <f>'TIV 1'!X246+Norq!X246+Vardenis!X246+Zorak!X246+K.xach!X246</f>
        <v>0</v>
      </c>
      <c r="Y246" s="29">
        <f>'TIV 1'!Y246+Norq!Y246+Vardenis!Y246+Zorak!Y246+K.xach!Y246</f>
        <v>0</v>
      </c>
      <c r="Z246" s="29">
        <f>'TIV 1'!Z246+Norq!Z246+Vardenis!Z246+Zorak!Z246+K.xach!Z246</f>
        <v>0</v>
      </c>
      <c r="AA246" s="29">
        <f>'TIV 1'!AA246+Norq!AA246+Vardenis!AA246+Zorak!AA246+K.xach!AA246</f>
        <v>0</v>
      </c>
      <c r="AB246" s="29">
        <f>'TIV 1'!AB246+Norq!AB246+Vardenis!AB246+Zorak!AB246+K.xach!AB246</f>
        <v>0</v>
      </c>
      <c r="AC246" s="29">
        <f>'TIV 1'!AC246+Norq!AC246+Vardenis!AC246+Zorak!AC246+K.xach!AC246</f>
        <v>0</v>
      </c>
      <c r="AD246" s="29">
        <f>'TIV 1'!AD246+Norq!AD246+Vardenis!AD246+Zorak!AD246+K.xach!AD246</f>
        <v>0</v>
      </c>
      <c r="AE246" s="29">
        <f>'TIV 1'!AE246+Norq!AE246+Vardenis!AE246+Zorak!AE246+K.xach!AE246</f>
        <v>0</v>
      </c>
      <c r="AF246" s="29">
        <f>'TIV 1'!AF246+Norq!AF246+Vardenis!AF246+Zorak!AF246+K.xach!AF246</f>
        <v>0</v>
      </c>
      <c r="AG246" s="29">
        <f>'TIV 1'!AG246+Norq!AG246+Vardenis!AG246+Zorak!AG246+K.xach!AG246</f>
        <v>0</v>
      </c>
      <c r="AH246" s="29">
        <f>'TIV 1'!AH246+Norq!AH246+Vardenis!AH246+Zorak!AH246+K.xach!AH246</f>
        <v>0</v>
      </c>
      <c r="AI246" s="29">
        <f>'TIV 1'!AI246+Norq!AI246+Vardenis!AI246+Zorak!AI246+K.xach!AI246</f>
        <v>0</v>
      </c>
      <c r="AJ246" s="29">
        <f>'TIV 1'!AJ246+Norq!AJ246+Vardenis!AJ246+Zorak!AJ246+K.xach!AJ246</f>
        <v>0</v>
      </c>
      <c r="AK246" s="29">
        <f>'TIV 1'!AK246+Norq!AK246+Vardenis!AK246+Zorak!AK246+K.xach!AK246</f>
        <v>0</v>
      </c>
      <c r="AL246" s="29">
        <f>'TIV 1'!AL246+Norq!AL246+Vardenis!AL246+Zorak!AL246+K.xach!AL246</f>
        <v>0</v>
      </c>
      <c r="AM246" s="29">
        <f>'TIV 1'!AM246+Norq!AM246+Vardenis!AM246+Zorak!AM246+K.xach!AM246</f>
        <v>0</v>
      </c>
      <c r="AN246" s="29">
        <f>'TIV 1'!AN246+Norq!AN246+Vardenis!AN246+Zorak!AN246+K.xach!AN246</f>
        <v>0</v>
      </c>
      <c r="AO246" s="134"/>
      <c r="AP246" s="119">
        <f t="shared" si="12"/>
        <v>0</v>
      </c>
      <c r="AQ246" s="65"/>
      <c r="AR246" s="56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</row>
    <row r="247" spans="1:86" s="17" customFormat="1" ht="31.5" hidden="1">
      <c r="A247" s="15">
        <v>0</v>
      </c>
      <c r="B247" s="8" t="s">
        <v>268</v>
      </c>
      <c r="C247" s="10" t="s">
        <v>40</v>
      </c>
      <c r="D247" s="29">
        <f>'TIV 1'!D247+Norq!D247+Vardenis!D247+Zorak!D247+K.xach!D247</f>
        <v>0</v>
      </c>
      <c r="E247" s="29">
        <f>'TIV 1'!E247+Norq!E247+Vardenis!E247+Zorak!E247+K.xach!E247</f>
        <v>0</v>
      </c>
      <c r="F247" s="29">
        <f>'TIV 1'!F247+Norq!F247+Vardenis!F247+Zorak!F247+K.xach!F247</f>
        <v>0</v>
      </c>
      <c r="G247" s="29">
        <f>'TIV 1'!G247+Norq!G247+Vardenis!G247+Zorak!G247+K.xach!G247</f>
        <v>0</v>
      </c>
      <c r="H247" s="29">
        <f>'TIV 1'!H247+Norq!H247+Vardenis!H247+Zorak!H247+K.xach!H247</f>
        <v>0</v>
      </c>
      <c r="I247" s="41">
        <f>'TIV 1'!I247+Norq!I247+Vardenis!I247+Zorak!I247+K.xach!I247</f>
        <v>0</v>
      </c>
      <c r="J247" s="69">
        <f>'TIV 1'!J247+Norq!J247+Vardenis!J247+Zorak!J247+K.xach!J247</f>
        <v>0</v>
      </c>
      <c r="K247" s="29">
        <f>'TIV 1'!K247+Norq!K247+Vardenis!K247+Zorak!K247+K.xach!K247</f>
        <v>0</v>
      </c>
      <c r="L247" s="29">
        <f>'TIV 1'!L247+Norq!L247+Vardenis!L247+Zorak!L247+K.xach!L247</f>
        <v>0</v>
      </c>
      <c r="M247" s="29">
        <f>'TIV 1'!M247+Norq!M247+Vardenis!M247+Zorak!M247+K.xach!M247</f>
        <v>0</v>
      </c>
      <c r="N247" s="29">
        <f>'TIV 1'!N247+Norq!N247+Vardenis!N247+Zorak!N247+K.xach!N247</f>
        <v>0</v>
      </c>
      <c r="O247" s="29">
        <f>'TIV 1'!O247+Norq!O247+Vardenis!O247+Zorak!O247+K.xach!O247</f>
        <v>0</v>
      </c>
      <c r="P247" s="29">
        <f>'TIV 1'!P247+Norq!P247+Vardenis!P247+Zorak!P247+K.xach!P247</f>
        <v>0</v>
      </c>
      <c r="Q247" s="29">
        <f>'TIV 1'!Q247+Norq!Q247+Vardenis!Q247+Zorak!Q247+K.xach!Q247</f>
        <v>0</v>
      </c>
      <c r="R247" s="29">
        <f>'TIV 1'!R247+Norq!R247+Vardenis!R247+Zorak!R247+K.xach!R247</f>
        <v>0</v>
      </c>
      <c r="S247" s="29">
        <f>'TIV 1'!S247+Norq!S247+Vardenis!S247+Zorak!S247+K.xach!S247</f>
        <v>0</v>
      </c>
      <c r="T247" s="29">
        <f>'TIV 1'!T247+Norq!T247+Vardenis!T247+Zorak!T247+K.xach!T247</f>
        <v>0</v>
      </c>
      <c r="U247" s="29">
        <f>'TIV 1'!U247+Norq!U247+Vardenis!U247+Zorak!U247+K.xach!U247</f>
        <v>0</v>
      </c>
      <c r="V247" s="29">
        <f>'TIV 1'!V247+Norq!V247+Vardenis!V247+Zorak!V247+K.xach!V247</f>
        <v>0</v>
      </c>
      <c r="W247" s="29">
        <f>'TIV 1'!W247+Norq!W247+Vardenis!W247+Zorak!W247+K.xach!W247</f>
        <v>0</v>
      </c>
      <c r="X247" s="29">
        <f>'TIV 1'!X247+Norq!X247+Vardenis!X247+Zorak!X247+K.xach!X247</f>
        <v>0</v>
      </c>
      <c r="Y247" s="29">
        <f>'TIV 1'!Y247+Norq!Y247+Vardenis!Y247+Zorak!Y247+K.xach!Y247</f>
        <v>0</v>
      </c>
      <c r="Z247" s="29">
        <f>'TIV 1'!Z247+Norq!Z247+Vardenis!Z247+Zorak!Z247+K.xach!Z247</f>
        <v>0</v>
      </c>
      <c r="AA247" s="29">
        <f>'TIV 1'!AA247+Norq!AA247+Vardenis!AA247+Zorak!AA247+K.xach!AA247</f>
        <v>0</v>
      </c>
      <c r="AB247" s="29">
        <f>'TIV 1'!AB247+Norq!AB247+Vardenis!AB247+Zorak!AB247+K.xach!AB247</f>
        <v>0</v>
      </c>
      <c r="AC247" s="29">
        <f>'TIV 1'!AC247+Norq!AC247+Vardenis!AC247+Zorak!AC247+K.xach!AC247</f>
        <v>0</v>
      </c>
      <c r="AD247" s="29">
        <f>'TIV 1'!AD247+Norq!AD247+Vardenis!AD247+Zorak!AD247+K.xach!AD247</f>
        <v>0</v>
      </c>
      <c r="AE247" s="29">
        <f>'TIV 1'!AE247+Norq!AE247+Vardenis!AE247+Zorak!AE247+K.xach!AE247</f>
        <v>0</v>
      </c>
      <c r="AF247" s="29">
        <f>'TIV 1'!AF247+Norq!AF247+Vardenis!AF247+Zorak!AF247+K.xach!AF247</f>
        <v>0</v>
      </c>
      <c r="AG247" s="29">
        <f>'TIV 1'!AG247+Norq!AG247+Vardenis!AG247+Zorak!AG247+K.xach!AG247</f>
        <v>0</v>
      </c>
      <c r="AH247" s="29">
        <f>'TIV 1'!AH247+Norq!AH247+Vardenis!AH247+Zorak!AH247+K.xach!AH247</f>
        <v>0</v>
      </c>
      <c r="AI247" s="29">
        <f>'TIV 1'!AI247+Norq!AI247+Vardenis!AI247+Zorak!AI247+K.xach!AI247</f>
        <v>0</v>
      </c>
      <c r="AJ247" s="29">
        <f>'TIV 1'!AJ247+Norq!AJ247+Vardenis!AJ247+Zorak!AJ247+K.xach!AJ247</f>
        <v>0</v>
      </c>
      <c r="AK247" s="29">
        <f>'TIV 1'!AK247+Norq!AK247+Vardenis!AK247+Zorak!AK247+K.xach!AK247</f>
        <v>0</v>
      </c>
      <c r="AL247" s="29">
        <f>'TIV 1'!AL247+Norq!AL247+Vardenis!AL247+Zorak!AL247+K.xach!AL247</f>
        <v>0</v>
      </c>
      <c r="AM247" s="29">
        <f>'TIV 1'!AM247+Norq!AM247+Vardenis!AM247+Zorak!AM247+K.xach!AM247</f>
        <v>0</v>
      </c>
      <c r="AN247" s="29">
        <f>'TIV 1'!AN247+Norq!AN247+Vardenis!AN247+Zorak!AN247+K.xach!AN247</f>
        <v>0</v>
      </c>
      <c r="AO247" s="134"/>
      <c r="AP247" s="119">
        <f t="shared" si="12"/>
        <v>0</v>
      </c>
      <c r="AQ247" s="65"/>
      <c r="AR247" s="56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</row>
    <row r="248" spans="1:86" s="17" customFormat="1" ht="29.25" hidden="1" customHeight="1">
      <c r="A248" s="15">
        <v>5999</v>
      </c>
      <c r="B248" s="8" t="s">
        <v>269</v>
      </c>
      <c r="C248" s="10" t="s">
        <v>40</v>
      </c>
      <c r="D248" s="29">
        <f>'TIV 1'!D248+Norq!D248+Vardenis!D248+Zorak!D248+K.xach!D248</f>
        <v>0</v>
      </c>
      <c r="E248" s="29">
        <f>'TIV 1'!E248+Norq!E248+Vardenis!E248+Zorak!E248+K.xach!E248</f>
        <v>0</v>
      </c>
      <c r="F248" s="29">
        <f>'TIV 1'!F248+Norq!F248+Vardenis!F248+Zorak!F248+K.xach!F248</f>
        <v>0</v>
      </c>
      <c r="G248" s="29">
        <f>'TIV 1'!G248+Norq!G248+Vardenis!G248+Zorak!G248+K.xach!G248</f>
        <v>0</v>
      </c>
      <c r="H248" s="29">
        <f>'TIV 1'!H248+Norq!H248+Vardenis!H248+Zorak!H248+K.xach!H248</f>
        <v>0</v>
      </c>
      <c r="I248" s="41">
        <f>'TIV 1'!I248+Norq!I248+Vardenis!I248+Zorak!I248+K.xach!I248</f>
        <v>0</v>
      </c>
      <c r="J248" s="69">
        <f>'TIV 1'!J248+Norq!J248+Vardenis!J248+Zorak!J248+K.xach!J248</f>
        <v>0</v>
      </c>
      <c r="K248" s="29">
        <f>'TIV 1'!K248+Norq!K248+Vardenis!K248+Zorak!K248+K.xach!K248</f>
        <v>0</v>
      </c>
      <c r="L248" s="29">
        <f>'TIV 1'!L248+Norq!L248+Vardenis!L248+Zorak!L248+K.xach!L248</f>
        <v>0</v>
      </c>
      <c r="M248" s="29">
        <f>'TIV 1'!M248+Norq!M248+Vardenis!M248+Zorak!M248+K.xach!M248</f>
        <v>0</v>
      </c>
      <c r="N248" s="29">
        <f>'TIV 1'!N248+Norq!N248+Vardenis!N248+Zorak!N248+K.xach!N248</f>
        <v>0</v>
      </c>
      <c r="O248" s="29">
        <f>'TIV 1'!O248+Norq!O248+Vardenis!O248+Zorak!O248+K.xach!O248</f>
        <v>0</v>
      </c>
      <c r="P248" s="29">
        <f>'TIV 1'!P248+Norq!P248+Vardenis!P248+Zorak!P248+K.xach!P248</f>
        <v>0</v>
      </c>
      <c r="Q248" s="29">
        <f>'TIV 1'!Q248+Norq!Q248+Vardenis!Q248+Zorak!Q248+K.xach!Q248</f>
        <v>0</v>
      </c>
      <c r="R248" s="29">
        <f>'TIV 1'!R248+Norq!R248+Vardenis!R248+Zorak!R248+K.xach!R248</f>
        <v>0</v>
      </c>
      <c r="S248" s="29">
        <f>'TIV 1'!S248+Norq!S248+Vardenis!S248+Zorak!S248+K.xach!S248</f>
        <v>0</v>
      </c>
      <c r="T248" s="29">
        <f>'TIV 1'!T248+Norq!T248+Vardenis!T248+Zorak!T248+K.xach!T248</f>
        <v>0</v>
      </c>
      <c r="U248" s="29">
        <f>'TIV 1'!U248+Norq!U248+Vardenis!U248+Zorak!U248+K.xach!U248</f>
        <v>0</v>
      </c>
      <c r="V248" s="29">
        <f>'TIV 1'!V248+Norq!V248+Vardenis!V248+Zorak!V248+K.xach!V248</f>
        <v>0</v>
      </c>
      <c r="W248" s="29">
        <f>'TIV 1'!W248+Norq!W248+Vardenis!W248+Zorak!W248+K.xach!W248</f>
        <v>0</v>
      </c>
      <c r="X248" s="29">
        <f>'TIV 1'!X248+Norq!X248+Vardenis!X248+Zorak!X248+K.xach!X248</f>
        <v>0</v>
      </c>
      <c r="Y248" s="29">
        <f>'TIV 1'!Y248+Norq!Y248+Vardenis!Y248+Zorak!Y248+K.xach!Y248</f>
        <v>0</v>
      </c>
      <c r="Z248" s="29">
        <f>'TIV 1'!Z248+Norq!Z248+Vardenis!Z248+Zorak!Z248+K.xach!Z248</f>
        <v>0</v>
      </c>
      <c r="AA248" s="29">
        <f>'TIV 1'!AA248+Norq!AA248+Vardenis!AA248+Zorak!AA248+K.xach!AA248</f>
        <v>0</v>
      </c>
      <c r="AB248" s="29">
        <f>'TIV 1'!AB248+Norq!AB248+Vardenis!AB248+Zorak!AB248+K.xach!AB248</f>
        <v>0</v>
      </c>
      <c r="AC248" s="29">
        <f>'TIV 1'!AC248+Norq!AC248+Vardenis!AC248+Zorak!AC248+K.xach!AC248</f>
        <v>0</v>
      </c>
      <c r="AD248" s="29">
        <f>'TIV 1'!AD248+Norq!AD248+Vardenis!AD248+Zorak!AD248+K.xach!AD248</f>
        <v>0</v>
      </c>
      <c r="AE248" s="29">
        <f>'TIV 1'!AE248+Norq!AE248+Vardenis!AE248+Zorak!AE248+K.xach!AE248</f>
        <v>0</v>
      </c>
      <c r="AF248" s="29">
        <f>'TIV 1'!AF248+Norq!AF248+Vardenis!AF248+Zorak!AF248+K.xach!AF248</f>
        <v>0</v>
      </c>
      <c r="AG248" s="29">
        <f>'TIV 1'!AG248+Norq!AG248+Vardenis!AG248+Zorak!AG248+K.xach!AG248</f>
        <v>0</v>
      </c>
      <c r="AH248" s="29">
        <f>'TIV 1'!AH248+Norq!AH248+Vardenis!AH248+Zorak!AH248+K.xach!AH248</f>
        <v>0</v>
      </c>
      <c r="AI248" s="29">
        <f>'TIV 1'!AI248+Norq!AI248+Vardenis!AI248+Zorak!AI248+K.xach!AI248</f>
        <v>0</v>
      </c>
      <c r="AJ248" s="29">
        <f>'TIV 1'!AJ248+Norq!AJ248+Vardenis!AJ248+Zorak!AJ248+K.xach!AJ248</f>
        <v>0</v>
      </c>
      <c r="AK248" s="29">
        <f>'TIV 1'!AK248+Norq!AK248+Vardenis!AK248+Zorak!AK248+K.xach!AK248</f>
        <v>0</v>
      </c>
      <c r="AL248" s="29">
        <f>'TIV 1'!AL248+Norq!AL248+Vardenis!AL248+Zorak!AL248+K.xach!AL248</f>
        <v>0</v>
      </c>
      <c r="AM248" s="29">
        <f>'TIV 1'!AM248+Norq!AM248+Vardenis!AM248+Zorak!AM248+K.xach!AM248</f>
        <v>0</v>
      </c>
      <c r="AN248" s="29">
        <f>'TIV 1'!AN248+Norq!AN248+Vardenis!AN248+Zorak!AN248+K.xach!AN248</f>
        <v>0</v>
      </c>
      <c r="AO248" s="134"/>
      <c r="AP248" s="119">
        <f t="shared" si="12"/>
        <v>0</v>
      </c>
      <c r="AQ248" s="65"/>
      <c r="AR248" s="56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</row>
    <row r="249" spans="1:86" s="17" customFormat="1" ht="21" hidden="1">
      <c r="A249" s="15">
        <v>0</v>
      </c>
      <c r="B249" s="8" t="s">
        <v>231</v>
      </c>
      <c r="C249" s="10" t="s">
        <v>40</v>
      </c>
      <c r="D249" s="29">
        <f>'TIV 1'!D249+Norq!D249+Vardenis!D249+Zorak!D249+K.xach!D249</f>
        <v>0</v>
      </c>
      <c r="E249" s="29">
        <f>'TIV 1'!E249+Norq!E249+Vardenis!E249+Zorak!E249+K.xach!E249</f>
        <v>0</v>
      </c>
      <c r="F249" s="29">
        <f>'TIV 1'!F249+Norq!F249+Vardenis!F249+Zorak!F249+K.xach!F249</f>
        <v>0</v>
      </c>
      <c r="G249" s="29">
        <f>'TIV 1'!G249+Norq!G249+Vardenis!G249+Zorak!G249+K.xach!G249</f>
        <v>0</v>
      </c>
      <c r="H249" s="29">
        <f>'TIV 1'!H249+Norq!H249+Vardenis!H249+Zorak!H249+K.xach!H249</f>
        <v>0</v>
      </c>
      <c r="I249" s="41">
        <f>'TIV 1'!I249+Norq!I249+Vardenis!I249+Zorak!I249+K.xach!I249</f>
        <v>0</v>
      </c>
      <c r="J249" s="69">
        <f>'TIV 1'!J249+Norq!J249+Vardenis!J249+Zorak!J249+K.xach!J249</f>
        <v>0</v>
      </c>
      <c r="K249" s="29">
        <f>'TIV 1'!K249+Norq!K249+Vardenis!K249+Zorak!K249+K.xach!K249</f>
        <v>0</v>
      </c>
      <c r="L249" s="29">
        <f>'TIV 1'!L249+Norq!L249+Vardenis!L249+Zorak!L249+K.xach!L249</f>
        <v>0</v>
      </c>
      <c r="M249" s="29">
        <f>'TIV 1'!M249+Norq!M249+Vardenis!M249+Zorak!M249+K.xach!M249</f>
        <v>0</v>
      </c>
      <c r="N249" s="29">
        <f>'TIV 1'!N249+Norq!N249+Vardenis!N249+Zorak!N249+K.xach!N249</f>
        <v>0</v>
      </c>
      <c r="O249" s="29">
        <f>'TIV 1'!O249+Norq!O249+Vardenis!O249+Zorak!O249+K.xach!O249</f>
        <v>0</v>
      </c>
      <c r="P249" s="29">
        <f>'TIV 1'!P249+Norq!P249+Vardenis!P249+Zorak!P249+K.xach!P249</f>
        <v>0</v>
      </c>
      <c r="Q249" s="29">
        <f>'TIV 1'!Q249+Norq!Q249+Vardenis!Q249+Zorak!Q249+K.xach!Q249</f>
        <v>0</v>
      </c>
      <c r="R249" s="29">
        <f>'TIV 1'!R249+Norq!R249+Vardenis!R249+Zorak!R249+K.xach!R249</f>
        <v>0</v>
      </c>
      <c r="S249" s="29">
        <f>'TIV 1'!S249+Norq!S249+Vardenis!S249+Zorak!S249+K.xach!S249</f>
        <v>0</v>
      </c>
      <c r="T249" s="29">
        <f>'TIV 1'!T249+Norq!T249+Vardenis!T249+Zorak!T249+K.xach!T249</f>
        <v>0</v>
      </c>
      <c r="U249" s="29">
        <f>'TIV 1'!U249+Norq!U249+Vardenis!U249+Zorak!U249+K.xach!U249</f>
        <v>0</v>
      </c>
      <c r="V249" s="29">
        <f>'TIV 1'!V249+Norq!V249+Vardenis!V249+Zorak!V249+K.xach!V249</f>
        <v>0</v>
      </c>
      <c r="W249" s="29">
        <f>'TIV 1'!W249+Norq!W249+Vardenis!W249+Zorak!W249+K.xach!W249</f>
        <v>0</v>
      </c>
      <c r="X249" s="29">
        <f>'TIV 1'!X249+Norq!X249+Vardenis!X249+Zorak!X249+K.xach!X249</f>
        <v>0</v>
      </c>
      <c r="Y249" s="29">
        <f>'TIV 1'!Y249+Norq!Y249+Vardenis!Y249+Zorak!Y249+K.xach!Y249</f>
        <v>0</v>
      </c>
      <c r="Z249" s="29">
        <f>'TIV 1'!Z249+Norq!Z249+Vardenis!Z249+Zorak!Z249+K.xach!Z249</f>
        <v>0</v>
      </c>
      <c r="AA249" s="29">
        <f>'TIV 1'!AA249+Norq!AA249+Vardenis!AA249+Zorak!AA249+K.xach!AA249</f>
        <v>0</v>
      </c>
      <c r="AB249" s="29">
        <f>'TIV 1'!AB249+Norq!AB249+Vardenis!AB249+Zorak!AB249+K.xach!AB249</f>
        <v>0</v>
      </c>
      <c r="AC249" s="29">
        <f>'TIV 1'!AC249+Norq!AC249+Vardenis!AC249+Zorak!AC249+K.xach!AC249</f>
        <v>0</v>
      </c>
      <c r="AD249" s="29">
        <f>'TIV 1'!AD249+Norq!AD249+Vardenis!AD249+Zorak!AD249+K.xach!AD249</f>
        <v>0</v>
      </c>
      <c r="AE249" s="29">
        <f>'TIV 1'!AE249+Norq!AE249+Vardenis!AE249+Zorak!AE249+K.xach!AE249</f>
        <v>0</v>
      </c>
      <c r="AF249" s="29">
        <f>'TIV 1'!AF249+Norq!AF249+Vardenis!AF249+Zorak!AF249+K.xach!AF249</f>
        <v>0</v>
      </c>
      <c r="AG249" s="29">
        <f>'TIV 1'!AG249+Norq!AG249+Vardenis!AG249+Zorak!AG249+K.xach!AG249</f>
        <v>0</v>
      </c>
      <c r="AH249" s="29">
        <f>'TIV 1'!AH249+Norq!AH249+Vardenis!AH249+Zorak!AH249+K.xach!AH249</f>
        <v>0</v>
      </c>
      <c r="AI249" s="29">
        <f>'TIV 1'!AI249+Norq!AI249+Vardenis!AI249+Zorak!AI249+K.xach!AI249</f>
        <v>0</v>
      </c>
      <c r="AJ249" s="29">
        <f>'TIV 1'!AJ249+Norq!AJ249+Vardenis!AJ249+Zorak!AJ249+K.xach!AJ249</f>
        <v>0</v>
      </c>
      <c r="AK249" s="29">
        <f>'TIV 1'!AK249+Norq!AK249+Vardenis!AK249+Zorak!AK249+K.xach!AK249</f>
        <v>0</v>
      </c>
      <c r="AL249" s="29">
        <f>'TIV 1'!AL249+Norq!AL249+Vardenis!AL249+Zorak!AL249+K.xach!AL249</f>
        <v>0</v>
      </c>
      <c r="AM249" s="29">
        <f>'TIV 1'!AM249+Norq!AM249+Vardenis!AM249+Zorak!AM249+K.xach!AM249</f>
        <v>0</v>
      </c>
      <c r="AN249" s="29">
        <f>'TIV 1'!AN249+Norq!AN249+Vardenis!AN249+Zorak!AN249+K.xach!AN249</f>
        <v>0</v>
      </c>
      <c r="AO249" s="134"/>
      <c r="AP249" s="119">
        <f t="shared" si="12"/>
        <v>0</v>
      </c>
      <c r="AQ249" s="65"/>
      <c r="AR249" s="56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</row>
    <row r="250" spans="1:86" s="17" customFormat="1" ht="21" hidden="1">
      <c r="A250" s="15">
        <v>0</v>
      </c>
      <c r="B250" s="8" t="s">
        <v>270</v>
      </c>
      <c r="C250" s="10" t="s">
        <v>40</v>
      </c>
      <c r="D250" s="29">
        <f>'TIV 1'!D250+Norq!D250+Vardenis!D250+Zorak!D250+K.xach!D250</f>
        <v>0</v>
      </c>
      <c r="E250" s="29">
        <f>'TIV 1'!E250+Norq!E250+Vardenis!E250+Zorak!E250+K.xach!E250</f>
        <v>0</v>
      </c>
      <c r="F250" s="29">
        <f>'TIV 1'!F250+Norq!F250+Vardenis!F250+Zorak!F250+K.xach!F250</f>
        <v>0</v>
      </c>
      <c r="G250" s="29">
        <f>'TIV 1'!G250+Norq!G250+Vardenis!G250+Zorak!G250+K.xach!G250</f>
        <v>0</v>
      </c>
      <c r="H250" s="29">
        <f>'TIV 1'!H250+Norq!H250+Vardenis!H250+Zorak!H250+K.xach!H250</f>
        <v>0</v>
      </c>
      <c r="I250" s="41">
        <f>'TIV 1'!I250+Norq!I250+Vardenis!I250+Zorak!I250+K.xach!I250</f>
        <v>0</v>
      </c>
      <c r="J250" s="69">
        <f>'TIV 1'!J250+Norq!J250+Vardenis!J250+Zorak!J250+K.xach!J250</f>
        <v>0</v>
      </c>
      <c r="K250" s="29">
        <f>'TIV 1'!K250+Norq!K250+Vardenis!K250+Zorak!K250+K.xach!K250</f>
        <v>0</v>
      </c>
      <c r="L250" s="29">
        <f>'TIV 1'!L250+Norq!L250+Vardenis!L250+Zorak!L250+K.xach!L250</f>
        <v>0</v>
      </c>
      <c r="M250" s="29">
        <f>'TIV 1'!M250+Norq!M250+Vardenis!M250+Zorak!M250+K.xach!M250</f>
        <v>0</v>
      </c>
      <c r="N250" s="29">
        <f>'TIV 1'!N250+Norq!N250+Vardenis!N250+Zorak!N250+K.xach!N250</f>
        <v>0</v>
      </c>
      <c r="O250" s="29">
        <f>'TIV 1'!O250+Norq!O250+Vardenis!O250+Zorak!O250+K.xach!O250</f>
        <v>0</v>
      </c>
      <c r="P250" s="29">
        <f>'TIV 1'!P250+Norq!P250+Vardenis!P250+Zorak!P250+K.xach!P250</f>
        <v>0</v>
      </c>
      <c r="Q250" s="29">
        <f>'TIV 1'!Q250+Norq!Q250+Vardenis!Q250+Zorak!Q250+K.xach!Q250</f>
        <v>0</v>
      </c>
      <c r="R250" s="29">
        <f>'TIV 1'!R250+Norq!R250+Vardenis!R250+Zorak!R250+K.xach!R250</f>
        <v>0</v>
      </c>
      <c r="S250" s="29">
        <f>'TIV 1'!S250+Norq!S250+Vardenis!S250+Zorak!S250+K.xach!S250</f>
        <v>0</v>
      </c>
      <c r="T250" s="29">
        <f>'TIV 1'!T250+Norq!T250+Vardenis!T250+Zorak!T250+K.xach!T250</f>
        <v>0</v>
      </c>
      <c r="U250" s="29">
        <f>'TIV 1'!U250+Norq!U250+Vardenis!U250+Zorak!U250+K.xach!U250</f>
        <v>0</v>
      </c>
      <c r="V250" s="29">
        <f>'TIV 1'!V250+Norq!V250+Vardenis!V250+Zorak!V250+K.xach!V250</f>
        <v>0</v>
      </c>
      <c r="W250" s="29">
        <f>'TIV 1'!W250+Norq!W250+Vardenis!W250+Zorak!W250+K.xach!W250</f>
        <v>0</v>
      </c>
      <c r="X250" s="29">
        <f>'TIV 1'!X250+Norq!X250+Vardenis!X250+Zorak!X250+K.xach!X250</f>
        <v>0</v>
      </c>
      <c r="Y250" s="29">
        <f>'TIV 1'!Y250+Norq!Y250+Vardenis!Y250+Zorak!Y250+K.xach!Y250</f>
        <v>0</v>
      </c>
      <c r="Z250" s="29">
        <f>'TIV 1'!Z250+Norq!Z250+Vardenis!Z250+Zorak!Z250+K.xach!Z250</f>
        <v>0</v>
      </c>
      <c r="AA250" s="29">
        <f>'TIV 1'!AA250+Norq!AA250+Vardenis!AA250+Zorak!AA250+K.xach!AA250</f>
        <v>0</v>
      </c>
      <c r="AB250" s="29">
        <f>'TIV 1'!AB250+Norq!AB250+Vardenis!AB250+Zorak!AB250+K.xach!AB250</f>
        <v>0</v>
      </c>
      <c r="AC250" s="29">
        <f>'TIV 1'!AC250+Norq!AC250+Vardenis!AC250+Zorak!AC250+K.xach!AC250</f>
        <v>0</v>
      </c>
      <c r="AD250" s="29">
        <f>'TIV 1'!AD250+Norq!AD250+Vardenis!AD250+Zorak!AD250+K.xach!AD250</f>
        <v>0</v>
      </c>
      <c r="AE250" s="29">
        <f>'TIV 1'!AE250+Norq!AE250+Vardenis!AE250+Zorak!AE250+K.xach!AE250</f>
        <v>0</v>
      </c>
      <c r="AF250" s="29">
        <f>'TIV 1'!AF250+Norq!AF250+Vardenis!AF250+Zorak!AF250+K.xach!AF250</f>
        <v>0</v>
      </c>
      <c r="AG250" s="29">
        <f>'TIV 1'!AG250+Norq!AG250+Vardenis!AG250+Zorak!AG250+K.xach!AG250</f>
        <v>0</v>
      </c>
      <c r="AH250" s="29">
        <f>'TIV 1'!AH250+Norq!AH250+Vardenis!AH250+Zorak!AH250+K.xach!AH250</f>
        <v>0</v>
      </c>
      <c r="AI250" s="29">
        <f>'TIV 1'!AI250+Norq!AI250+Vardenis!AI250+Zorak!AI250+K.xach!AI250</f>
        <v>0</v>
      </c>
      <c r="AJ250" s="29">
        <f>'TIV 1'!AJ250+Norq!AJ250+Vardenis!AJ250+Zorak!AJ250+K.xach!AJ250</f>
        <v>0</v>
      </c>
      <c r="AK250" s="29">
        <f>'TIV 1'!AK250+Norq!AK250+Vardenis!AK250+Zorak!AK250+K.xach!AK250</f>
        <v>0</v>
      </c>
      <c r="AL250" s="29">
        <f>'TIV 1'!AL250+Norq!AL250+Vardenis!AL250+Zorak!AL250+K.xach!AL250</f>
        <v>0</v>
      </c>
      <c r="AM250" s="29">
        <f>'TIV 1'!AM250+Norq!AM250+Vardenis!AM250+Zorak!AM250+K.xach!AM250</f>
        <v>0</v>
      </c>
      <c r="AN250" s="29">
        <f>'TIV 1'!AN250+Norq!AN250+Vardenis!AN250+Zorak!AN250+K.xach!AN250</f>
        <v>0</v>
      </c>
      <c r="AO250" s="134"/>
      <c r="AP250" s="119">
        <f t="shared" si="12"/>
        <v>0</v>
      </c>
      <c r="AQ250" s="65"/>
      <c r="AR250" s="56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</row>
    <row r="251" spans="1:86" s="17" customFormat="1" ht="21" hidden="1">
      <c r="A251" s="19">
        <v>6501</v>
      </c>
      <c r="B251" s="8" t="s">
        <v>271</v>
      </c>
      <c r="C251" s="10" t="s">
        <v>40</v>
      </c>
      <c r="D251" s="29">
        <f>'TIV 1'!D251+Norq!D251+Vardenis!D251+Zorak!D251+K.xach!D251</f>
        <v>0</v>
      </c>
      <c r="E251" s="29">
        <f>'TIV 1'!E251+Norq!E251+Vardenis!E251+Zorak!E251+K.xach!E251</f>
        <v>0</v>
      </c>
      <c r="F251" s="29">
        <f>'TIV 1'!F251+Norq!F251+Vardenis!F251+Zorak!F251+K.xach!F251</f>
        <v>0</v>
      </c>
      <c r="G251" s="29">
        <f>'TIV 1'!G251+Norq!G251+Vardenis!G251+Zorak!G251+K.xach!G251</f>
        <v>0</v>
      </c>
      <c r="H251" s="29">
        <f>'TIV 1'!H251+Norq!H251+Vardenis!H251+Zorak!H251+K.xach!H251</f>
        <v>0</v>
      </c>
      <c r="I251" s="41">
        <f>'TIV 1'!I251+Norq!I251+Vardenis!I251+Zorak!I251+K.xach!I251</f>
        <v>0</v>
      </c>
      <c r="J251" s="69">
        <f>'TIV 1'!J251+Norq!J251+Vardenis!J251+Zorak!J251+K.xach!J251</f>
        <v>0</v>
      </c>
      <c r="K251" s="29">
        <f>'TIV 1'!K251+Norq!K251+Vardenis!K251+Zorak!K251+K.xach!K251</f>
        <v>0</v>
      </c>
      <c r="L251" s="29">
        <f>'TIV 1'!L251+Norq!L251+Vardenis!L251+Zorak!L251+K.xach!L251</f>
        <v>0</v>
      </c>
      <c r="M251" s="29">
        <f>'TIV 1'!M251+Norq!M251+Vardenis!M251+Zorak!M251+K.xach!M251</f>
        <v>0</v>
      </c>
      <c r="N251" s="29">
        <f>'TIV 1'!N251+Norq!N251+Vardenis!N251+Zorak!N251+K.xach!N251</f>
        <v>0</v>
      </c>
      <c r="O251" s="29">
        <f>'TIV 1'!O251+Norq!O251+Vardenis!O251+Zorak!O251+K.xach!O251</f>
        <v>0</v>
      </c>
      <c r="P251" s="29">
        <f>'TIV 1'!P251+Norq!P251+Vardenis!P251+Zorak!P251+K.xach!P251</f>
        <v>0</v>
      </c>
      <c r="Q251" s="29">
        <f>'TIV 1'!Q251+Norq!Q251+Vardenis!Q251+Zorak!Q251+K.xach!Q251</f>
        <v>0</v>
      </c>
      <c r="R251" s="29">
        <f>'TIV 1'!R251+Norq!R251+Vardenis!R251+Zorak!R251+K.xach!R251</f>
        <v>0</v>
      </c>
      <c r="S251" s="29">
        <f>'TIV 1'!S251+Norq!S251+Vardenis!S251+Zorak!S251+K.xach!S251</f>
        <v>0</v>
      </c>
      <c r="T251" s="29">
        <f>'TIV 1'!T251+Norq!T251+Vardenis!T251+Zorak!T251+K.xach!T251</f>
        <v>0</v>
      </c>
      <c r="U251" s="29">
        <f>'TIV 1'!U251+Norq!U251+Vardenis!U251+Zorak!U251+K.xach!U251</f>
        <v>0</v>
      </c>
      <c r="V251" s="29">
        <f>'TIV 1'!V251+Norq!V251+Vardenis!V251+Zorak!V251+K.xach!V251</f>
        <v>0</v>
      </c>
      <c r="W251" s="29">
        <f>'TIV 1'!W251+Norq!W251+Vardenis!W251+Zorak!W251+K.xach!W251</f>
        <v>0</v>
      </c>
      <c r="X251" s="29">
        <f>'TIV 1'!X251+Norq!X251+Vardenis!X251+Zorak!X251+K.xach!X251</f>
        <v>0</v>
      </c>
      <c r="Y251" s="29">
        <f>'TIV 1'!Y251+Norq!Y251+Vardenis!Y251+Zorak!Y251+K.xach!Y251</f>
        <v>0</v>
      </c>
      <c r="Z251" s="29">
        <f>'TIV 1'!Z251+Norq!Z251+Vardenis!Z251+Zorak!Z251+K.xach!Z251</f>
        <v>0</v>
      </c>
      <c r="AA251" s="29">
        <f>'TIV 1'!AA251+Norq!AA251+Vardenis!AA251+Zorak!AA251+K.xach!AA251</f>
        <v>0</v>
      </c>
      <c r="AB251" s="29">
        <f>'TIV 1'!AB251+Norq!AB251+Vardenis!AB251+Zorak!AB251+K.xach!AB251</f>
        <v>0</v>
      </c>
      <c r="AC251" s="29">
        <f>'TIV 1'!AC251+Norq!AC251+Vardenis!AC251+Zorak!AC251+K.xach!AC251</f>
        <v>0</v>
      </c>
      <c r="AD251" s="29">
        <f>'TIV 1'!AD251+Norq!AD251+Vardenis!AD251+Zorak!AD251+K.xach!AD251</f>
        <v>0</v>
      </c>
      <c r="AE251" s="29">
        <f>'TIV 1'!AE251+Norq!AE251+Vardenis!AE251+Zorak!AE251+K.xach!AE251</f>
        <v>0</v>
      </c>
      <c r="AF251" s="29">
        <f>'TIV 1'!AF251+Norq!AF251+Vardenis!AF251+Zorak!AF251+K.xach!AF251</f>
        <v>0</v>
      </c>
      <c r="AG251" s="29">
        <f>'TIV 1'!AG251+Norq!AG251+Vardenis!AG251+Zorak!AG251+K.xach!AG251</f>
        <v>0</v>
      </c>
      <c r="AH251" s="29">
        <f>'TIV 1'!AH251+Norq!AH251+Vardenis!AH251+Zorak!AH251+K.xach!AH251</f>
        <v>0</v>
      </c>
      <c r="AI251" s="29">
        <f>'TIV 1'!AI251+Norq!AI251+Vardenis!AI251+Zorak!AI251+K.xach!AI251</f>
        <v>0</v>
      </c>
      <c r="AJ251" s="29">
        <f>'TIV 1'!AJ251+Norq!AJ251+Vardenis!AJ251+Zorak!AJ251+K.xach!AJ251</f>
        <v>0</v>
      </c>
      <c r="AK251" s="29">
        <f>'TIV 1'!AK251+Norq!AK251+Vardenis!AK251+Zorak!AK251+K.xach!AK251</f>
        <v>0</v>
      </c>
      <c r="AL251" s="29">
        <f>'TIV 1'!AL251+Norq!AL251+Vardenis!AL251+Zorak!AL251+K.xach!AL251</f>
        <v>0</v>
      </c>
      <c r="AM251" s="29">
        <f>'TIV 1'!AM251+Norq!AM251+Vardenis!AM251+Zorak!AM251+K.xach!AM251</f>
        <v>0</v>
      </c>
      <c r="AN251" s="29">
        <f>'TIV 1'!AN251+Norq!AN251+Vardenis!AN251+Zorak!AN251+K.xach!AN251</f>
        <v>0</v>
      </c>
      <c r="AO251" s="137"/>
      <c r="AP251" s="119">
        <f t="shared" si="12"/>
        <v>0</v>
      </c>
      <c r="AQ251" s="65"/>
      <c r="AR251" s="56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</row>
    <row r="252" spans="1:86" s="17" customFormat="1" ht="13.5" hidden="1" customHeight="1">
      <c r="A252" s="19">
        <v>6502</v>
      </c>
      <c r="B252" s="22" t="s">
        <v>272</v>
      </c>
      <c r="C252" s="10" t="s">
        <v>40</v>
      </c>
      <c r="D252" s="29">
        <f>'TIV 1'!D252+Norq!D252+Vardenis!D252+Zorak!D252+K.xach!D252</f>
        <v>0</v>
      </c>
      <c r="E252" s="29">
        <f>'TIV 1'!E252+Norq!E252+Vardenis!E252+Zorak!E252+K.xach!E252</f>
        <v>0</v>
      </c>
      <c r="F252" s="29">
        <f>'TIV 1'!F252+Norq!F252+Vardenis!F252+Zorak!F252+K.xach!F252</f>
        <v>0</v>
      </c>
      <c r="G252" s="29">
        <f>'TIV 1'!G252+Norq!G252+Vardenis!G252+Zorak!G252+K.xach!G252</f>
        <v>0</v>
      </c>
      <c r="H252" s="29">
        <f>'TIV 1'!H252+Norq!H252+Vardenis!H252+Zorak!H252+K.xach!H252</f>
        <v>0</v>
      </c>
      <c r="I252" s="41">
        <f>'TIV 1'!I252+Norq!I252+Vardenis!I252+Zorak!I252+K.xach!I252</f>
        <v>0</v>
      </c>
      <c r="J252" s="69">
        <f>'TIV 1'!J252+Norq!J252+Vardenis!J252+Zorak!J252+K.xach!J252</f>
        <v>0</v>
      </c>
      <c r="K252" s="29">
        <f>'TIV 1'!K252+Norq!K252+Vardenis!K252+Zorak!K252+K.xach!K252</f>
        <v>0</v>
      </c>
      <c r="L252" s="29">
        <f>'TIV 1'!L252+Norq!L252+Vardenis!L252+Zorak!L252+K.xach!L252</f>
        <v>0</v>
      </c>
      <c r="M252" s="29">
        <f>'TIV 1'!M252+Norq!M252+Vardenis!M252+Zorak!M252+K.xach!M252</f>
        <v>0</v>
      </c>
      <c r="N252" s="29">
        <f>'TIV 1'!N252+Norq!N252+Vardenis!N252+Zorak!N252+K.xach!N252</f>
        <v>0</v>
      </c>
      <c r="O252" s="29">
        <f>'TIV 1'!O252+Norq!O252+Vardenis!O252+Zorak!O252+K.xach!O252</f>
        <v>0</v>
      </c>
      <c r="P252" s="29">
        <f>'TIV 1'!P252+Norq!P252+Vardenis!P252+Zorak!P252+K.xach!P252</f>
        <v>0</v>
      </c>
      <c r="Q252" s="29">
        <f>'TIV 1'!Q252+Norq!Q252+Vardenis!Q252+Zorak!Q252+K.xach!Q252</f>
        <v>0</v>
      </c>
      <c r="R252" s="29">
        <f>'TIV 1'!R252+Norq!R252+Vardenis!R252+Zorak!R252+K.xach!R252</f>
        <v>0</v>
      </c>
      <c r="S252" s="29">
        <f>'TIV 1'!S252+Norq!S252+Vardenis!S252+Zorak!S252+K.xach!S252</f>
        <v>0</v>
      </c>
      <c r="T252" s="29">
        <f>'TIV 1'!T252+Norq!T252+Vardenis!T252+Zorak!T252+K.xach!T252</f>
        <v>0</v>
      </c>
      <c r="U252" s="29">
        <f>'TIV 1'!U252+Norq!U252+Vardenis!U252+Zorak!U252+K.xach!U252</f>
        <v>0</v>
      </c>
      <c r="V252" s="29">
        <f>'TIV 1'!V252+Norq!V252+Vardenis!V252+Zorak!V252+K.xach!V252</f>
        <v>0</v>
      </c>
      <c r="W252" s="29">
        <f>'TIV 1'!W252+Norq!W252+Vardenis!W252+Zorak!W252+K.xach!W252</f>
        <v>0</v>
      </c>
      <c r="X252" s="29">
        <f>'TIV 1'!X252+Norq!X252+Vardenis!X252+Zorak!X252+K.xach!X252</f>
        <v>0</v>
      </c>
      <c r="Y252" s="29">
        <f>'TIV 1'!Y252+Norq!Y252+Vardenis!Y252+Zorak!Y252+K.xach!Y252</f>
        <v>0</v>
      </c>
      <c r="Z252" s="29">
        <f>'TIV 1'!Z252+Norq!Z252+Vardenis!Z252+Zorak!Z252+K.xach!Z252</f>
        <v>0</v>
      </c>
      <c r="AA252" s="29">
        <f>'TIV 1'!AA252+Norq!AA252+Vardenis!AA252+Zorak!AA252+K.xach!AA252</f>
        <v>0</v>
      </c>
      <c r="AB252" s="29">
        <f>'TIV 1'!AB252+Norq!AB252+Vardenis!AB252+Zorak!AB252+K.xach!AB252</f>
        <v>0</v>
      </c>
      <c r="AC252" s="29">
        <f>'TIV 1'!AC252+Norq!AC252+Vardenis!AC252+Zorak!AC252+K.xach!AC252</f>
        <v>0</v>
      </c>
      <c r="AD252" s="29">
        <f>'TIV 1'!AD252+Norq!AD252+Vardenis!AD252+Zorak!AD252+K.xach!AD252</f>
        <v>0</v>
      </c>
      <c r="AE252" s="29">
        <f>'TIV 1'!AE252+Norq!AE252+Vardenis!AE252+Zorak!AE252+K.xach!AE252</f>
        <v>0</v>
      </c>
      <c r="AF252" s="29">
        <f>'TIV 1'!AF252+Norq!AF252+Vardenis!AF252+Zorak!AF252+K.xach!AF252</f>
        <v>0</v>
      </c>
      <c r="AG252" s="29">
        <f>'TIV 1'!AG252+Norq!AG252+Vardenis!AG252+Zorak!AG252+K.xach!AG252</f>
        <v>0</v>
      </c>
      <c r="AH252" s="29">
        <f>'TIV 1'!AH252+Norq!AH252+Vardenis!AH252+Zorak!AH252+K.xach!AH252</f>
        <v>0</v>
      </c>
      <c r="AI252" s="29">
        <f>'TIV 1'!AI252+Norq!AI252+Vardenis!AI252+Zorak!AI252+K.xach!AI252</f>
        <v>0</v>
      </c>
      <c r="AJ252" s="29">
        <f>'TIV 1'!AJ252+Norq!AJ252+Vardenis!AJ252+Zorak!AJ252+K.xach!AJ252</f>
        <v>0</v>
      </c>
      <c r="AK252" s="29">
        <f>'TIV 1'!AK252+Norq!AK252+Vardenis!AK252+Zorak!AK252+K.xach!AK252</f>
        <v>0</v>
      </c>
      <c r="AL252" s="29">
        <f>'TIV 1'!AL252+Norq!AL252+Vardenis!AL252+Zorak!AL252+K.xach!AL252</f>
        <v>0</v>
      </c>
      <c r="AM252" s="29">
        <f>'TIV 1'!AM252+Norq!AM252+Vardenis!AM252+Zorak!AM252+K.xach!AM252</f>
        <v>0</v>
      </c>
      <c r="AN252" s="29">
        <f>'TIV 1'!AN252+Norq!AN252+Vardenis!AN252+Zorak!AN252+K.xach!AN252</f>
        <v>0</v>
      </c>
      <c r="AO252" s="137"/>
      <c r="AP252" s="119">
        <f t="shared" si="12"/>
        <v>0</v>
      </c>
      <c r="AQ252" s="65"/>
      <c r="AR252" s="56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</row>
    <row r="253" spans="1:86" ht="11.25" hidden="1" thickBot="1">
      <c r="A253" s="101"/>
      <c r="B253" s="102"/>
      <c r="C253" s="102"/>
      <c r="D253" s="29">
        <f>'TIV 1'!D253+Norq!D253+Vardenis!D253+Zorak!D253+K.xach!D253</f>
        <v>0</v>
      </c>
      <c r="E253" s="29">
        <f>'TIV 1'!E253+Norq!E253+Vardenis!E253+Zorak!E253+K.xach!E253</f>
        <v>0</v>
      </c>
      <c r="F253" s="29">
        <f>'TIV 1'!F253+Norq!F253+Vardenis!F253+Zorak!F253+K.xach!F253</f>
        <v>0</v>
      </c>
      <c r="G253" s="29">
        <f>'TIV 1'!G253+Norq!G253+Vardenis!G253+Zorak!G253+K.xach!G253</f>
        <v>0</v>
      </c>
      <c r="H253" s="29">
        <f>'TIV 1'!H253+Norq!H253+Vardenis!H253+Zorak!H253+K.xach!H253</f>
        <v>0</v>
      </c>
      <c r="I253" s="41">
        <f>'TIV 1'!I253+Norq!I253+Vardenis!I253+Zorak!I253+K.xach!I253</f>
        <v>0</v>
      </c>
      <c r="J253" s="69">
        <f>'TIV 1'!J253+Norq!J253+Vardenis!J253+Zorak!J253+K.xach!J253</f>
        <v>0</v>
      </c>
      <c r="K253" s="29">
        <f>'TIV 1'!K253+Norq!K253+Vardenis!K253+Zorak!K253+K.xach!K253</f>
        <v>0</v>
      </c>
      <c r="L253" s="29">
        <f>'TIV 1'!L253+Norq!L253+Vardenis!L253+Zorak!L253+K.xach!L253</f>
        <v>0</v>
      </c>
      <c r="M253" s="29">
        <f>'TIV 1'!M253+Norq!M253+Vardenis!M253+Zorak!M253+K.xach!M253</f>
        <v>0</v>
      </c>
      <c r="N253" s="29">
        <f>'TIV 1'!N253+Norq!N253+Vardenis!N253+Zorak!N253+K.xach!N253</f>
        <v>0</v>
      </c>
      <c r="O253" s="29">
        <f>'TIV 1'!O253+Norq!O253+Vardenis!O253+Zorak!O253+K.xach!O253</f>
        <v>0</v>
      </c>
      <c r="P253" s="29">
        <f>'TIV 1'!P253+Norq!P253+Vardenis!P253+Zorak!P253+K.xach!P253</f>
        <v>0</v>
      </c>
      <c r="Q253" s="29">
        <f>'TIV 1'!Q253+Norq!Q253+Vardenis!Q253+Zorak!Q253+K.xach!Q253</f>
        <v>0</v>
      </c>
      <c r="R253" s="29">
        <f>'TIV 1'!R253+Norq!R253+Vardenis!R253+Zorak!R253+K.xach!R253</f>
        <v>0</v>
      </c>
      <c r="S253" s="29">
        <f>'TIV 1'!S253+Norq!S253+Vardenis!S253+Zorak!S253+K.xach!S253</f>
        <v>0</v>
      </c>
      <c r="T253" s="29">
        <f>'TIV 1'!T253+Norq!T253+Vardenis!T253+Zorak!T253+K.xach!T253</f>
        <v>0</v>
      </c>
      <c r="U253" s="29">
        <f>'TIV 1'!U253+Norq!U253+Vardenis!U253+Zorak!U253+K.xach!U253</f>
        <v>0</v>
      </c>
      <c r="V253" s="29">
        <f>'TIV 1'!V253+Norq!V253+Vardenis!V253+Zorak!V253+K.xach!V253</f>
        <v>0</v>
      </c>
      <c r="W253" s="29">
        <f>'TIV 1'!W253+Norq!W253+Vardenis!W253+Zorak!W253+K.xach!W253</f>
        <v>0</v>
      </c>
      <c r="X253" s="29">
        <f>'TIV 1'!X253+Norq!X253+Vardenis!X253+Zorak!X253+K.xach!X253</f>
        <v>0</v>
      </c>
      <c r="Y253" s="29">
        <f>'TIV 1'!Y253+Norq!Y253+Vardenis!Y253+Zorak!Y253+K.xach!Y253</f>
        <v>0</v>
      </c>
      <c r="Z253" s="29">
        <f>'TIV 1'!Z253+Norq!Z253+Vardenis!Z253+Zorak!Z253+K.xach!Z253</f>
        <v>0</v>
      </c>
      <c r="AA253" s="29">
        <f>'TIV 1'!AA253+Norq!AA253+Vardenis!AA253+Zorak!AA253+K.xach!AA253</f>
        <v>0</v>
      </c>
      <c r="AB253" s="29">
        <f>'TIV 1'!AB253+Norq!AB253+Vardenis!AB253+Zorak!AB253+K.xach!AB253</f>
        <v>0</v>
      </c>
      <c r="AC253" s="29">
        <f>'TIV 1'!AC253+Norq!AC253+Vardenis!AC253+Zorak!AC253+K.xach!AC253</f>
        <v>0</v>
      </c>
      <c r="AD253" s="29">
        <f>'TIV 1'!AD253+Norq!AD253+Vardenis!AD253+Zorak!AD253+K.xach!AD253</f>
        <v>0</v>
      </c>
      <c r="AE253" s="29">
        <f>'TIV 1'!AE253+Norq!AE253+Vardenis!AE253+Zorak!AE253+K.xach!AE253</f>
        <v>0</v>
      </c>
      <c r="AF253" s="29">
        <f>'TIV 1'!AF253+Norq!AF253+Vardenis!AF253+Zorak!AF253+K.xach!AF253</f>
        <v>0</v>
      </c>
      <c r="AG253" s="29">
        <f>'TIV 1'!AG253+Norq!AG253+Vardenis!AG253+Zorak!AG253+K.xach!AG253</f>
        <v>0</v>
      </c>
      <c r="AH253" s="29">
        <f>'TIV 1'!AH253+Norq!AH253+Vardenis!AH253+Zorak!AH253+K.xach!AH253</f>
        <v>0</v>
      </c>
      <c r="AI253" s="29">
        <f>'TIV 1'!AI253+Norq!AI253+Vardenis!AI253+Zorak!AI253+K.xach!AI253</f>
        <v>0</v>
      </c>
      <c r="AJ253" s="29">
        <f>'TIV 1'!AJ253+Norq!AJ253+Vardenis!AJ253+Zorak!AJ253+K.xach!AJ253</f>
        <v>0</v>
      </c>
      <c r="AK253" s="29">
        <f>'TIV 1'!AK253+Norq!AK253+Vardenis!AK253+Zorak!AK253+K.xach!AK253</f>
        <v>0</v>
      </c>
      <c r="AL253" s="29">
        <f>'TIV 1'!AL253+Norq!AL253+Vardenis!AL253+Zorak!AL253+K.xach!AL253</f>
        <v>0</v>
      </c>
      <c r="AM253" s="29">
        <f>'TIV 1'!AM253+Norq!AM253+Vardenis!AM253+Zorak!AM253+K.xach!AM253</f>
        <v>0</v>
      </c>
      <c r="AN253" s="29">
        <f>'TIV 1'!AN253+Norq!AN253+Vardenis!AN253+Zorak!AN253+K.xach!AN253</f>
        <v>0</v>
      </c>
      <c r="AO253" s="138"/>
      <c r="AP253" s="119">
        <f t="shared" si="12"/>
        <v>0</v>
      </c>
      <c r="AQ253" s="65"/>
    </row>
    <row r="254" spans="1:86" s="2" customFormat="1" ht="19.5" customHeight="1">
      <c r="A254" s="3"/>
      <c r="B254" s="105" t="s">
        <v>273</v>
      </c>
      <c r="C254" s="106"/>
      <c r="D254" s="23"/>
      <c r="E254" s="23"/>
      <c r="F254" s="23"/>
      <c r="G254" s="23"/>
      <c r="H254" s="66"/>
      <c r="I254" s="23"/>
      <c r="J254" s="3"/>
      <c r="K254" s="3"/>
      <c r="L254" s="3"/>
      <c r="M254" s="2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130"/>
      <c r="AP254" s="119"/>
      <c r="AQ254" s="3"/>
      <c r="AR254" s="56"/>
    </row>
    <row r="255" spans="1:86" s="2" customFormat="1" ht="87" customHeight="1">
      <c r="A255" s="3"/>
      <c r="B255" s="159" t="s">
        <v>274</v>
      </c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130"/>
      <c r="AP255" s="119"/>
      <c r="AQ255" s="3"/>
      <c r="AR255" s="56"/>
    </row>
    <row r="256" spans="1:86" s="2" customFormat="1" ht="91.5" customHeight="1">
      <c r="A256" s="3"/>
      <c r="B256" s="139" t="s">
        <v>275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130"/>
      <c r="AP256" s="119"/>
      <c r="AQ256" s="3"/>
      <c r="AR256" s="56"/>
    </row>
    <row r="257" spans="1:44" s="2" customFormat="1" ht="99.75" customHeight="1">
      <c r="A257" s="3"/>
      <c r="B257" s="139" t="s">
        <v>276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130"/>
      <c r="AP257" s="119"/>
      <c r="AQ257" s="3"/>
      <c r="AR257" s="56"/>
    </row>
    <row r="258" spans="1:44" s="2" customFormat="1" ht="75" customHeight="1">
      <c r="A258" s="3"/>
      <c r="B258" s="141" t="s">
        <v>277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130"/>
      <c r="AP258" s="119"/>
      <c r="AQ258" s="3"/>
      <c r="AR258" s="56"/>
    </row>
    <row r="259" spans="1:44" s="2" customFormat="1" ht="79.5" customHeight="1">
      <c r="A259" s="3"/>
      <c r="B259" s="142" t="s">
        <v>278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130"/>
      <c r="AP259" s="119"/>
      <c r="AQ259" s="3"/>
      <c r="AR259" s="56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G5:G6"/>
    <mergeCell ref="J5:J6"/>
    <mergeCell ref="K5:K6"/>
    <mergeCell ref="L5:L6"/>
    <mergeCell ref="M5:M6"/>
    <mergeCell ref="N5:P5"/>
    <mergeCell ref="H5:H6"/>
    <mergeCell ref="I5:I6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TIV 1</vt:lpstr>
      <vt:lpstr>Norq</vt:lpstr>
      <vt:lpstr>Vardenis</vt:lpstr>
      <vt:lpstr>Zorak</vt:lpstr>
      <vt:lpstr>K.xach</vt:lpstr>
      <vt:lpstr>Ampop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2023-03-03T11:51:15Z</dcterms:modified>
</cp:coreProperties>
</file>